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C:\Users\MAGNO BAHIA\Desktop\Drenagem4\7\"/>
    </mc:Choice>
  </mc:AlternateContent>
  <xr:revisionPtr revIDLastSave="0" documentId="13_ncr:1_{85742C44-BC6B-4FB6-9908-F6E4B944D5EC}" xr6:coauthVersionLast="45" xr6:coauthVersionMax="47" xr10:uidLastSave="{00000000-0000-0000-0000-000000000000}"/>
  <bookViews>
    <workbookView xWindow="-120" yWindow="-120" windowWidth="20730" windowHeight="11160" tabRatio="874" xr2:uid="{00000000-000D-0000-FFFF-FFFF00000000}"/>
  </bookViews>
  <sheets>
    <sheet name="Resumo e QCI" sheetId="32" r:id="rId1"/>
    <sheet name="BDI" sheetId="29" r:id="rId2"/>
    <sheet name="Orçamento" sheetId="28" r:id="rId3"/>
    <sheet name="Memorial de Cálculo" sheetId="34" r:id="rId4"/>
    <sheet name="Cronograma" sheetId="33" r:id="rId5"/>
    <sheet name="Composições" sheetId="31" r:id="rId6"/>
    <sheet name="Dados" sheetId="2" r:id="rId7"/>
    <sheet name="Equações" sheetId="18" r:id="rId8"/>
    <sheet name="Plan. Geral" sheetId="1" r:id="rId9"/>
    <sheet name="Sargeta - Izzard" sheetId="23" state="hidden" r:id="rId10"/>
    <sheet name="Sarjeta - Manning" sheetId="27" state="hidden" r:id="rId11"/>
    <sheet name="Quantif. Rede" sheetId="21" r:id="rId12"/>
    <sheet name="Quantif. PV" sheetId="30" r:id="rId13"/>
    <sheet name="Yo&gt;D" sheetId="22" state="hidden" r:id="rId14"/>
    <sheet name="Plan1" sheetId="19" state="hidden" r:id="rId15"/>
    <sheet name="Seção Canal" sheetId="25" state="hidden" r:id="rId16"/>
  </sheets>
  <externalReferences>
    <externalReference r:id="rId17"/>
  </externalReferences>
  <definedNames>
    <definedName name="_xlnm.Print_Area" localSheetId="1">BDI!$A$1:$C$32</definedName>
    <definedName name="_xlnm.Print_Area" localSheetId="5">Composições!$A$1:$G$122</definedName>
    <definedName name="_xlnm.Print_Area" localSheetId="4">Cronograma!$A$1:$M$22</definedName>
    <definedName name="_xlnm.Print_Area" localSheetId="6">Dados!$A$1:$G$27</definedName>
    <definedName name="_xlnm.Print_Area" localSheetId="7">Equações!$A$1:$K$21</definedName>
    <definedName name="_xlnm.Print_Area" localSheetId="3">'Memorial de Cálculo'!$A$1:$F$58</definedName>
    <definedName name="_xlnm.Print_Area" localSheetId="2">Orçamento!$A$1:$H$59</definedName>
    <definedName name="_xlnm.Print_Area" localSheetId="8">'Plan. Geral'!$A$1:$AM$61</definedName>
    <definedName name="_xlnm.Print_Area" localSheetId="11">'Quantif. Rede'!$A$1:$BM$116</definedName>
    <definedName name="_xlnm.Print_Area" localSheetId="0">'Resumo e QCI'!$A$1:$E$21</definedName>
    <definedName name="_xlnm.Print_Area" localSheetId="9">'Sargeta - Izzard'!$A$1:$R$108</definedName>
    <definedName name="_xlnm.Print_Area" localSheetId="10">'Sarjeta - Manning'!$A$1:$Q$237</definedName>
    <definedName name="_xlnm.Print_Area" localSheetId="15">'Seção Canal'!$A$1:$N$125</definedName>
    <definedName name="_xlnm.Print_Titles" localSheetId="8">'Plan. Geral'!$1:$8</definedName>
    <definedName name="_xlnm.Print_Titles" localSheetId="11">'Quantif. Rede'!$1:$8</definedName>
    <definedName name="_xlnm.Print_Titles" localSheetId="9">'Sargeta - Izzard'!$14:$14</definedName>
    <definedName name="_xlnm.Print_Titles" localSheetId="10">'Sarjeta - Manning'!$15:$15</definedName>
    <definedName name="Z_5FEBA635_7C6D_4624_8AC5_34E8B60BD869_.wvu.Cols" localSheetId="8" hidden="1">'Plan. Geral'!#REF!</definedName>
    <definedName name="Z_5FEBA635_7C6D_4624_8AC5_34E8B60BD869_.wvu.PrintTitles" localSheetId="8" hidden="1">'Plan. Geral'!$1:$8</definedName>
    <definedName name="Z_B4D26554_ED76_4EA8_8606_1D2BA5FE1F75_.wvu.Cols" localSheetId="8" hidden="1">'Plan. Geral'!#REF!</definedName>
    <definedName name="Z_B4D26554_ED76_4EA8_8606_1D2BA5FE1F75_.wvu.PrintTitles" localSheetId="8" hidden="1">'Plan. Geral'!$1:$8</definedName>
    <definedName name="Z_E122C2E6_035A_11D6_805D_000021FCC56D_.wvu.Cols" localSheetId="8" hidden="1">'Plan. Geral'!#REF!,'Plan. Geral'!#REF!</definedName>
    <definedName name="Z_E122C2E6_035A_11D6_805D_000021FCC56D_.wvu.PrintArea" localSheetId="8" hidden="1">'Plan. Geral'!$A$1:$AL$109</definedName>
    <definedName name="Z_E122C2E6_035A_11D6_805D_000021FCC56D_.wvu.PrintTitles" localSheetId="8" hidden="1">'Plan. Geral'!$1:$8</definedName>
  </definedNames>
  <calcPr calcId="181029"/>
  <customWorkbookViews>
    <customWorkbookView name="Amigos - Modo de exibição pessoal" guid="{E122C2E6-035A-11D6-805D-000021FCC56D}" mergeInterval="0" personalView="1" maximized="1" windowWidth="796" windowHeight="438" activeSheetId="1"/>
    <customWorkbookView name="Vanderlei Festi - Modo de exibição pessoal" guid="{B4D26554-ED76-4EA8-8606-1D2BA5FE1F75}" mergeInterval="0" personalView="1" maximized="1" windowWidth="1020" windowHeight="596" activeSheetId="1"/>
    <customWorkbookView name="* - Modo de exibição pessoal" guid="{5FEBA635-7C6D-4624-8AC5-34E8B60BD869}" mergeInterval="0" personalView="1" maximized="1" windowWidth="1020" windowHeight="62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3" i="28" l="1"/>
  <c r="F242" i="1" l="1"/>
  <c r="F245" i="1"/>
  <c r="F244" i="1"/>
  <c r="F243" i="1"/>
  <c r="R53" i="1" l="1"/>
  <c r="A39" i="34"/>
  <c r="B39" i="34"/>
  <c r="C39" i="34"/>
  <c r="D39" i="34"/>
  <c r="A40" i="34"/>
  <c r="B40" i="34"/>
  <c r="C40" i="34"/>
  <c r="D40" i="34"/>
  <c r="A41" i="34"/>
  <c r="B41" i="34"/>
  <c r="C41" i="34"/>
  <c r="D41" i="34"/>
  <c r="A42" i="34"/>
  <c r="B42" i="34"/>
  <c r="C42" i="34"/>
  <c r="D42" i="34"/>
  <c r="A43" i="34"/>
  <c r="B43" i="34"/>
  <c r="C43" i="34"/>
  <c r="D43" i="34"/>
  <c r="A44" i="34"/>
  <c r="D44" i="34"/>
  <c r="A45" i="34"/>
  <c r="A46" i="34"/>
  <c r="A47" i="34"/>
  <c r="A48" i="34"/>
  <c r="B48" i="34"/>
  <c r="C48" i="34"/>
  <c r="D48" i="34"/>
  <c r="A49" i="34"/>
  <c r="B49" i="34"/>
  <c r="C49" i="34"/>
  <c r="D49" i="34"/>
  <c r="A50" i="34"/>
  <c r="B50" i="34"/>
  <c r="C50" i="34"/>
  <c r="D50" i="34"/>
  <c r="A51" i="34"/>
  <c r="B51" i="34"/>
  <c r="C51" i="34"/>
  <c r="D51" i="34"/>
  <c r="A118" i="31"/>
  <c r="B118" i="31"/>
  <c r="C118" i="31"/>
  <c r="D118" i="31"/>
  <c r="E118" i="31"/>
  <c r="A119" i="31"/>
  <c r="B119" i="31"/>
  <c r="C119" i="31"/>
  <c r="D119" i="31"/>
  <c r="E119" i="31"/>
  <c r="A120" i="31"/>
  <c r="B120" i="31"/>
  <c r="C120" i="31"/>
  <c r="D120" i="31"/>
  <c r="E120" i="31"/>
  <c r="A121" i="31"/>
  <c r="B121" i="31"/>
  <c r="C121" i="31"/>
  <c r="D121" i="31"/>
  <c r="E121" i="31"/>
  <c r="A122" i="31"/>
  <c r="B122" i="31"/>
  <c r="C122" i="31"/>
  <c r="D122" i="31"/>
  <c r="E122" i="31"/>
  <c r="F118" i="31"/>
  <c r="G118" i="31"/>
  <c r="F119" i="31"/>
  <c r="F120" i="31"/>
  <c r="F121" i="31"/>
  <c r="F122" i="31"/>
  <c r="C47" i="28"/>
  <c r="C47" i="34" s="1"/>
  <c r="D47" i="28"/>
  <c r="D47" i="34" s="1"/>
  <c r="B47" i="28"/>
  <c r="B47" i="34" s="1"/>
  <c r="G305" i="28"/>
  <c r="G122" i="31" s="1"/>
  <c r="G304" i="28"/>
  <c r="G121" i="31" s="1"/>
  <c r="G303" i="28"/>
  <c r="G120" i="31" s="1"/>
  <c r="K35" i="30"/>
  <c r="K45" i="30" s="1"/>
  <c r="E43" i="28" s="1"/>
  <c r="E43" i="34" s="1"/>
  <c r="K36" i="30"/>
  <c r="K37" i="30"/>
  <c r="K38" i="30"/>
  <c r="K39" i="30"/>
  <c r="K40" i="30"/>
  <c r="E4" i="30"/>
  <c r="J35" i="30"/>
  <c r="J45" i="30" s="1"/>
  <c r="E42" i="28" s="1"/>
  <c r="E42" i="34" s="1"/>
  <c r="J36" i="30"/>
  <c r="J37" i="30"/>
  <c r="J38" i="30"/>
  <c r="J39" i="30"/>
  <c r="J40" i="30"/>
  <c r="D4" i="30"/>
  <c r="L35" i="30"/>
  <c r="L36" i="30"/>
  <c r="L37" i="30"/>
  <c r="L38" i="30"/>
  <c r="L39" i="30"/>
  <c r="L40" i="30"/>
  <c r="I4" i="30"/>
  <c r="L54" i="1"/>
  <c r="L53" i="1"/>
  <c r="K54" i="1"/>
  <c r="K55" i="1"/>
  <c r="L55" i="1"/>
  <c r="O55" i="1" s="1"/>
  <c r="L56" i="1"/>
  <c r="L57" i="1"/>
  <c r="Q55" i="1"/>
  <c r="T55" i="1" s="1"/>
  <c r="N55" i="1"/>
  <c r="P55" i="1"/>
  <c r="R55" i="1"/>
  <c r="P56" i="1"/>
  <c r="Q56" i="1"/>
  <c r="T56" i="1" s="1"/>
  <c r="R56" i="1"/>
  <c r="P57" i="1"/>
  <c r="X57" i="1" s="1"/>
  <c r="Q57" i="1"/>
  <c r="T57" i="1" s="1"/>
  <c r="P58" i="1"/>
  <c r="X58" i="1" s="1"/>
  <c r="Q58" i="1"/>
  <c r="T58" i="1" s="1"/>
  <c r="R58" i="1"/>
  <c r="P59" i="1"/>
  <c r="X59" i="1" s="1"/>
  <c r="Q59" i="1"/>
  <c r="T59" i="1" s="1"/>
  <c r="P60" i="1"/>
  <c r="X60" i="1" s="1"/>
  <c r="Q60" i="1"/>
  <c r="T60" i="1" s="1"/>
  <c r="P61" i="1"/>
  <c r="Q61" i="1"/>
  <c r="T61" i="1" s="1"/>
  <c r="R40" i="1"/>
  <c r="X61" i="1" l="1"/>
  <c r="U61" i="1"/>
  <c r="U57" i="1"/>
  <c r="G302" i="28"/>
  <c r="G119" i="31" s="1"/>
  <c r="U59" i="1"/>
  <c r="U58" i="1"/>
  <c r="U55" i="1"/>
  <c r="X55" i="1"/>
  <c r="U56" i="1"/>
  <c r="U60" i="1"/>
  <c r="X56" i="1"/>
  <c r="J60" i="1"/>
  <c r="J61" i="1"/>
  <c r="C60" i="1"/>
  <c r="C61" i="1"/>
  <c r="I58" i="1"/>
  <c r="L58" i="1" s="1"/>
  <c r="N40" i="1"/>
  <c r="I59" i="1" l="1"/>
  <c r="F47" i="28"/>
  <c r="H60" i="1"/>
  <c r="I52" i="1"/>
  <c r="H53" i="1" s="1"/>
  <c r="R36" i="1"/>
  <c r="AA11" i="1"/>
  <c r="M12" i="21" s="1"/>
  <c r="N12" i="21" s="1"/>
  <c r="M13" i="21"/>
  <c r="N13" i="21" s="1"/>
  <c r="AA25" i="1"/>
  <c r="AA26" i="1"/>
  <c r="AA28" i="1"/>
  <c r="AA29" i="1"/>
  <c r="AA31" i="1"/>
  <c r="AA32" i="1"/>
  <c r="R33" i="1"/>
  <c r="R30" i="1"/>
  <c r="R27" i="1"/>
  <c r="J18" i="1"/>
  <c r="J19" i="1"/>
  <c r="C19" i="1"/>
  <c r="H18" i="1"/>
  <c r="N18" i="1" s="1"/>
  <c r="H19" i="1"/>
  <c r="H20" i="1"/>
  <c r="L17" i="1"/>
  <c r="J17" i="1"/>
  <c r="L18" i="1"/>
  <c r="F19" i="21" s="1"/>
  <c r="P18" i="1"/>
  <c r="Q18" i="1"/>
  <c r="AO18" i="1"/>
  <c r="AP18" i="1"/>
  <c r="A19" i="21"/>
  <c r="D19" i="21"/>
  <c r="H15" i="1"/>
  <c r="N15" i="1" s="1"/>
  <c r="H16" i="1"/>
  <c r="H17" i="1"/>
  <c r="P15" i="1"/>
  <c r="Q15" i="1"/>
  <c r="T15" i="1" s="1"/>
  <c r="U15" i="1" s="1"/>
  <c r="A16" i="21"/>
  <c r="D16" i="21"/>
  <c r="A10" i="21"/>
  <c r="B10" i="21"/>
  <c r="C10" i="21" s="1"/>
  <c r="D10" i="21"/>
  <c r="K10" i="21"/>
  <c r="A11" i="21"/>
  <c r="B11" i="21"/>
  <c r="D11" i="21"/>
  <c r="K11" i="21"/>
  <c r="A12" i="21"/>
  <c r="B12" i="21"/>
  <c r="I12" i="21" s="1"/>
  <c r="D12" i="21"/>
  <c r="E12" i="21"/>
  <c r="F12" i="21"/>
  <c r="K12" i="21"/>
  <c r="A13" i="21"/>
  <c r="D13" i="21"/>
  <c r="K13" i="21"/>
  <c r="A14" i="21"/>
  <c r="D14" i="21"/>
  <c r="A15" i="21"/>
  <c r="D15" i="21"/>
  <c r="A17" i="21"/>
  <c r="D17" i="21"/>
  <c r="A18" i="21"/>
  <c r="A20" i="21"/>
  <c r="D20" i="21"/>
  <c r="K20" i="21"/>
  <c r="A21" i="21"/>
  <c r="A22" i="21"/>
  <c r="D22" i="21"/>
  <c r="A23" i="21"/>
  <c r="D23" i="21"/>
  <c r="A24" i="21"/>
  <c r="D24" i="21"/>
  <c r="A25" i="21"/>
  <c r="E58" i="34"/>
  <c r="E37" i="31"/>
  <c r="P245" i="1"/>
  <c r="A1" i="34"/>
  <c r="A2" i="34"/>
  <c r="A3" i="34"/>
  <c r="C3" i="34"/>
  <c r="A4" i="34"/>
  <c r="C4" i="34"/>
  <c r="F4" i="34"/>
  <c r="A5" i="34"/>
  <c r="C5" i="34"/>
  <c r="D5" i="34"/>
  <c r="A8" i="34"/>
  <c r="B8" i="34"/>
  <c r="C8" i="34"/>
  <c r="D8" i="34"/>
  <c r="E8" i="34"/>
  <c r="A10" i="34"/>
  <c r="C10" i="34"/>
  <c r="A11" i="34"/>
  <c r="A12" i="34"/>
  <c r="B12" i="34"/>
  <c r="C12" i="34"/>
  <c r="D12" i="34"/>
  <c r="A13" i="34"/>
  <c r="C13" i="34"/>
  <c r="A14" i="34"/>
  <c r="D14" i="34"/>
  <c r="E14" i="34"/>
  <c r="A15" i="34"/>
  <c r="C15" i="34"/>
  <c r="A16" i="34"/>
  <c r="B16" i="34"/>
  <c r="C16" i="34"/>
  <c r="D16" i="34"/>
  <c r="A17" i="34"/>
  <c r="A18" i="34"/>
  <c r="A19" i="34"/>
  <c r="C19" i="34"/>
  <c r="A20" i="34"/>
  <c r="B20" i="34"/>
  <c r="C20" i="34"/>
  <c r="D20" i="34"/>
  <c r="A21" i="34"/>
  <c r="A22" i="34"/>
  <c r="A23" i="34"/>
  <c r="C23" i="34"/>
  <c r="A24" i="34"/>
  <c r="B24" i="34"/>
  <c r="C24" i="34"/>
  <c r="D24" i="34"/>
  <c r="A25" i="34"/>
  <c r="A26" i="34"/>
  <c r="C26" i="34"/>
  <c r="A27" i="34"/>
  <c r="B27" i="34"/>
  <c r="C27" i="34"/>
  <c r="D27" i="34"/>
  <c r="A28" i="34"/>
  <c r="A29" i="34"/>
  <c r="A30" i="34"/>
  <c r="C30" i="34"/>
  <c r="A31" i="34"/>
  <c r="B31" i="34"/>
  <c r="C31" i="34"/>
  <c r="D31" i="34"/>
  <c r="A32" i="34"/>
  <c r="B32" i="34"/>
  <c r="C32" i="34"/>
  <c r="D32" i="34"/>
  <c r="A33" i="34"/>
  <c r="B33" i="34"/>
  <c r="C33" i="34"/>
  <c r="D33" i="34"/>
  <c r="A34" i="34"/>
  <c r="B34" i="34"/>
  <c r="C34" i="34"/>
  <c r="D34" i="34"/>
  <c r="A35" i="34"/>
  <c r="B35" i="34"/>
  <c r="C35" i="34"/>
  <c r="D35" i="34"/>
  <c r="A36" i="34"/>
  <c r="B36" i="34"/>
  <c r="C36" i="34"/>
  <c r="D36" i="34"/>
  <c r="A37" i="34"/>
  <c r="C37" i="34"/>
  <c r="A38" i="34"/>
  <c r="B38" i="34"/>
  <c r="C38" i="34"/>
  <c r="D38" i="34"/>
  <c r="A52" i="34"/>
  <c r="C52" i="34"/>
  <c r="A53" i="34"/>
  <c r="B53" i="34"/>
  <c r="C53" i="34"/>
  <c r="D53" i="34"/>
  <c r="A54" i="34"/>
  <c r="B54" i="34"/>
  <c r="C54" i="34"/>
  <c r="D54" i="34"/>
  <c r="A55" i="34"/>
  <c r="C55" i="34"/>
  <c r="A56" i="34"/>
  <c r="B56" i="34"/>
  <c r="C56" i="34"/>
  <c r="D56" i="34"/>
  <c r="E56" i="34"/>
  <c r="A57" i="34"/>
  <c r="C57" i="34"/>
  <c r="A58" i="34"/>
  <c r="D58" i="28"/>
  <c r="D58" i="34" s="1"/>
  <c r="C58" i="28"/>
  <c r="C58" i="34" s="1"/>
  <c r="B58" i="28"/>
  <c r="B58" i="34" s="1"/>
  <c r="BE10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B12" i="1"/>
  <c r="BE12" i="1"/>
  <c r="BE16" i="1"/>
  <c r="BE17" i="1"/>
  <c r="BE21" i="1"/>
  <c r="BE22" i="1"/>
  <c r="BE23" i="1"/>
  <c r="BE24" i="1"/>
  <c r="BJ24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B26" i="1"/>
  <c r="BE26" i="1"/>
  <c r="BE27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B29" i="1"/>
  <c r="BE29" i="1"/>
  <c r="BE30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B32" i="1"/>
  <c r="BE32" i="1"/>
  <c r="BE33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B35" i="1"/>
  <c r="BE35" i="1"/>
  <c r="BB36" i="1"/>
  <c r="BE36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B38" i="1"/>
  <c r="BE38" i="1"/>
  <c r="BE39" i="1"/>
  <c r="BE40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B42" i="1"/>
  <c r="BE42" i="1"/>
  <c r="BE43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B45" i="1"/>
  <c r="BE46" i="1"/>
  <c r="BE48" i="1"/>
  <c r="BJ49" i="1"/>
  <c r="BE50" i="1"/>
  <c r="BJ51" i="1"/>
  <c r="BE53" i="1"/>
  <c r="BE54" i="1"/>
  <c r="BE55" i="1"/>
  <c r="BE56" i="1"/>
  <c r="BE57" i="1"/>
  <c r="BJ57" i="1"/>
  <c r="BE58" i="1"/>
  <c r="BE59" i="1"/>
  <c r="BJ59" i="1"/>
  <c r="BE9" i="1"/>
  <c r="BB9" i="1"/>
  <c r="T18" i="1" l="1"/>
  <c r="U18" i="1" s="1"/>
  <c r="K60" i="1"/>
  <c r="L59" i="1"/>
  <c r="I60" i="1"/>
  <c r="X18" i="1"/>
  <c r="K17" i="1"/>
  <c r="K18" i="1"/>
  <c r="E19" i="21" s="1"/>
  <c r="D18" i="21"/>
  <c r="N17" i="1"/>
  <c r="X15" i="1"/>
  <c r="H12" i="21"/>
  <c r="G12" i="21"/>
  <c r="L10" i="21"/>
  <c r="BL10" i="21" s="1"/>
  <c r="J10" i="21"/>
  <c r="C12" i="21"/>
  <c r="Z12" i="21"/>
  <c r="J11" i="21"/>
  <c r="L12" i="21"/>
  <c r="P12" i="21" s="1"/>
  <c r="J12" i="21"/>
  <c r="O13" i="21"/>
  <c r="O12" i="21"/>
  <c r="AO12" i="1"/>
  <c r="AP12" i="1"/>
  <c r="AQ12" i="1"/>
  <c r="AR12" i="1"/>
  <c r="AS12" i="1"/>
  <c r="AT12" i="1"/>
  <c r="AV12" i="1"/>
  <c r="AW12" i="1"/>
  <c r="AX12" i="1"/>
  <c r="AY12" i="1"/>
  <c r="AZ12" i="1"/>
  <c r="BA12" i="1"/>
  <c r="AO17" i="1"/>
  <c r="AP17" i="1"/>
  <c r="AQ17" i="1"/>
  <c r="AR17" i="1"/>
  <c r="AS17" i="1"/>
  <c r="AT17" i="1"/>
  <c r="AV17" i="1"/>
  <c r="AW17" i="1"/>
  <c r="AY17" i="1"/>
  <c r="AZ17" i="1"/>
  <c r="BA17" i="1"/>
  <c r="AO19" i="1"/>
  <c r="AP19" i="1"/>
  <c r="AQ19" i="1"/>
  <c r="AR19" i="1"/>
  <c r="AS19" i="1"/>
  <c r="AT19" i="1"/>
  <c r="AV19" i="1"/>
  <c r="AW19" i="1"/>
  <c r="AX19" i="1"/>
  <c r="AY19" i="1"/>
  <c r="AZ19" i="1"/>
  <c r="BA19" i="1"/>
  <c r="AO21" i="1"/>
  <c r="AP21" i="1"/>
  <c r="AQ21" i="1"/>
  <c r="AR21" i="1"/>
  <c r="AS21" i="1"/>
  <c r="AT21" i="1"/>
  <c r="AV21" i="1"/>
  <c r="AW21" i="1"/>
  <c r="AX21" i="1"/>
  <c r="AY21" i="1"/>
  <c r="BA21" i="1"/>
  <c r="AO22" i="1"/>
  <c r="AP22" i="1"/>
  <c r="AQ22" i="1"/>
  <c r="AR22" i="1"/>
  <c r="AS22" i="1"/>
  <c r="AT22" i="1"/>
  <c r="AV22" i="1"/>
  <c r="AW22" i="1"/>
  <c r="AX22" i="1"/>
  <c r="AY22" i="1"/>
  <c r="BA22" i="1"/>
  <c r="AN25" i="1"/>
  <c r="AO25" i="1"/>
  <c r="AP25" i="1"/>
  <c r="AQ25" i="1"/>
  <c r="AR25" i="1"/>
  <c r="AS25" i="1"/>
  <c r="AT25" i="1"/>
  <c r="AV25" i="1"/>
  <c r="AW25" i="1"/>
  <c r="AX25" i="1"/>
  <c r="AY25" i="1"/>
  <c r="AZ25" i="1"/>
  <c r="BA25" i="1"/>
  <c r="AV28" i="1"/>
  <c r="AW28" i="1"/>
  <c r="AX28" i="1"/>
  <c r="AY28" i="1"/>
  <c r="AZ28" i="1"/>
  <c r="BA28" i="1"/>
  <c r="AN31" i="1"/>
  <c r="AO31" i="1"/>
  <c r="AP31" i="1"/>
  <c r="AQ31" i="1"/>
  <c r="AR31" i="1"/>
  <c r="AS31" i="1"/>
  <c r="AT31" i="1"/>
  <c r="AV31" i="1"/>
  <c r="AW31" i="1"/>
  <c r="AX31" i="1"/>
  <c r="AY31" i="1"/>
  <c r="AZ31" i="1"/>
  <c r="BA31" i="1"/>
  <c r="AN34" i="1"/>
  <c r="AO34" i="1"/>
  <c r="AP34" i="1"/>
  <c r="AQ34" i="1"/>
  <c r="AR34" i="1"/>
  <c r="AS34" i="1"/>
  <c r="AT34" i="1"/>
  <c r="AV34" i="1"/>
  <c r="AW34" i="1"/>
  <c r="AX34" i="1"/>
  <c r="AY34" i="1"/>
  <c r="AZ34" i="1"/>
  <c r="BA34" i="1"/>
  <c r="AN37" i="1"/>
  <c r="AO37" i="1"/>
  <c r="AP37" i="1"/>
  <c r="AQ37" i="1"/>
  <c r="AR37" i="1"/>
  <c r="AS37" i="1"/>
  <c r="AT37" i="1"/>
  <c r="AV37" i="1"/>
  <c r="AW37" i="1"/>
  <c r="AX37" i="1"/>
  <c r="AY37" i="1"/>
  <c r="AZ37" i="1"/>
  <c r="BA37" i="1"/>
  <c r="AN41" i="1"/>
  <c r="AO41" i="1"/>
  <c r="AP41" i="1"/>
  <c r="AQ41" i="1"/>
  <c r="AR41" i="1"/>
  <c r="AS41" i="1"/>
  <c r="AT41" i="1"/>
  <c r="AV41" i="1"/>
  <c r="AW41" i="1"/>
  <c r="AX41" i="1"/>
  <c r="AY41" i="1"/>
  <c r="AZ41" i="1"/>
  <c r="BA41" i="1"/>
  <c r="AO45" i="1"/>
  <c r="AP45" i="1"/>
  <c r="AQ45" i="1"/>
  <c r="AR45" i="1"/>
  <c r="AS45" i="1"/>
  <c r="AT45" i="1"/>
  <c r="AV45" i="1"/>
  <c r="AW45" i="1"/>
  <c r="AX45" i="1"/>
  <c r="AY45" i="1"/>
  <c r="AZ45" i="1"/>
  <c r="BA45" i="1"/>
  <c r="AO54" i="1"/>
  <c r="AP54" i="1"/>
  <c r="AQ54" i="1"/>
  <c r="AR54" i="1"/>
  <c r="AS54" i="1"/>
  <c r="AT54" i="1"/>
  <c r="AV54" i="1"/>
  <c r="AW54" i="1"/>
  <c r="AX54" i="1"/>
  <c r="AZ54" i="1"/>
  <c r="BA54" i="1"/>
  <c r="AN63" i="1"/>
  <c r="AO63" i="1"/>
  <c r="AP63" i="1"/>
  <c r="AQ63" i="1"/>
  <c r="AR63" i="1"/>
  <c r="AS63" i="1"/>
  <c r="AT63" i="1"/>
  <c r="AV63" i="1"/>
  <c r="AW63" i="1"/>
  <c r="AX63" i="1"/>
  <c r="AY63" i="1"/>
  <c r="AZ63" i="1"/>
  <c r="BA63" i="1"/>
  <c r="AN64" i="1"/>
  <c r="AO64" i="1"/>
  <c r="AP64" i="1"/>
  <c r="AQ64" i="1"/>
  <c r="AR64" i="1"/>
  <c r="AS64" i="1"/>
  <c r="AT64" i="1"/>
  <c r="AV64" i="1"/>
  <c r="AW64" i="1"/>
  <c r="AX64" i="1"/>
  <c r="AY64" i="1"/>
  <c r="AZ64" i="1"/>
  <c r="BA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3" i="1"/>
  <c r="AN94" i="1"/>
  <c r="AN95" i="1"/>
  <c r="AN96" i="1"/>
  <c r="AN97" i="1"/>
  <c r="AN98" i="1"/>
  <c r="AN100" i="1"/>
  <c r="AN101" i="1"/>
  <c r="AN103" i="1"/>
  <c r="AN104" i="1"/>
  <c r="AN105" i="1"/>
  <c r="AN106" i="1"/>
  <c r="AN107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M49" i="1"/>
  <c r="BE49" i="1" s="1"/>
  <c r="I61" i="1" l="1"/>
  <c r="L61" i="1" s="1"/>
  <c r="L60" i="1"/>
  <c r="O60" i="1" s="1"/>
  <c r="H61" i="1"/>
  <c r="N60" i="1"/>
  <c r="BC10" i="21"/>
  <c r="O18" i="1"/>
  <c r="AH18" i="1" s="1"/>
  <c r="BH10" i="21"/>
  <c r="P10" i="21"/>
  <c r="AA10" i="21" s="1"/>
  <c r="AI12" i="21"/>
  <c r="AY12" i="21"/>
  <c r="BA12" i="21"/>
  <c r="AO12" i="21"/>
  <c r="BG10" i="21"/>
  <c r="BK10" i="21"/>
  <c r="Z10" i="21"/>
  <c r="BI10" i="21"/>
  <c r="BJ10" i="21"/>
  <c r="AB12" i="21"/>
  <c r="BG12" i="21"/>
  <c r="S12" i="21"/>
  <c r="AT12" i="21"/>
  <c r="AC12" i="21"/>
  <c r="BH12" i="21"/>
  <c r="BL12" i="21"/>
  <c r="BD12" i="21"/>
  <c r="AJ12" i="21"/>
  <c r="U12" i="21"/>
  <c r="AA12" i="21"/>
  <c r="W12" i="21"/>
  <c r="AE12" i="21"/>
  <c r="T12" i="21"/>
  <c r="AM12" i="21"/>
  <c r="AU12" i="21"/>
  <c r="AV12" i="21"/>
  <c r="AD12" i="21"/>
  <c r="R12" i="21"/>
  <c r="BC12" i="21"/>
  <c r="BK12" i="21"/>
  <c r="AK12" i="21"/>
  <c r="BI12" i="21"/>
  <c r="AH12" i="21"/>
  <c r="Q12" i="21"/>
  <c r="AL12" i="21"/>
  <c r="AN12" i="21"/>
  <c r="BB12" i="21"/>
  <c r="AQ12" i="21"/>
  <c r="AX12" i="21"/>
  <c r="AP12" i="21"/>
  <c r="AS12" i="21"/>
  <c r="V12" i="21"/>
  <c r="BF12" i="21"/>
  <c r="AZ12" i="21"/>
  <c r="BE12" i="21"/>
  <c r="AG12" i="21"/>
  <c r="AR12" i="21"/>
  <c r="AF12" i="21"/>
  <c r="AW12" i="21"/>
  <c r="Y12" i="21"/>
  <c r="BJ12" i="21"/>
  <c r="X12" i="21"/>
  <c r="K12" i="1"/>
  <c r="L12" i="1"/>
  <c r="N12" i="1"/>
  <c r="BF12" i="1" s="1"/>
  <c r="C13" i="1"/>
  <c r="G13" i="1"/>
  <c r="G14" i="1" s="1"/>
  <c r="H13" i="1"/>
  <c r="J13" i="1"/>
  <c r="BB13" i="1" s="1"/>
  <c r="M13" i="1"/>
  <c r="BE13" i="1" s="1"/>
  <c r="C14" i="1"/>
  <c r="H14" i="1"/>
  <c r="N16" i="1"/>
  <c r="BF16" i="1" s="1"/>
  <c r="L16" i="1"/>
  <c r="C17" i="1"/>
  <c r="BF17" i="1"/>
  <c r="BB17" i="1"/>
  <c r="N19" i="1"/>
  <c r="BF19" i="1" s="1"/>
  <c r="BB19" i="1"/>
  <c r="BE19" i="1"/>
  <c r="C20" i="1"/>
  <c r="I20" i="1"/>
  <c r="D21" i="21" s="1"/>
  <c r="BE20" i="1"/>
  <c r="C21" i="1"/>
  <c r="L21" i="1"/>
  <c r="C22" i="1"/>
  <c r="H22" i="1"/>
  <c r="J22" i="1"/>
  <c r="BB22" i="1" s="1"/>
  <c r="L22" i="1"/>
  <c r="C23" i="1"/>
  <c r="H23" i="1"/>
  <c r="J23" i="1"/>
  <c r="BB23" i="1" s="1"/>
  <c r="L23" i="1"/>
  <c r="C24" i="1"/>
  <c r="H24" i="1"/>
  <c r="I24" i="1" s="1"/>
  <c r="F12" i="2" s="1"/>
  <c r="J24" i="1"/>
  <c r="BB24" i="1" s="1"/>
  <c r="N61" i="1" l="1"/>
  <c r="K61" i="1"/>
  <c r="O61" i="1" s="1"/>
  <c r="AN61" i="1" s="1"/>
  <c r="K22" i="1"/>
  <c r="O22" i="1" s="1"/>
  <c r="BG22" i="1" s="1"/>
  <c r="BD10" i="21"/>
  <c r="AB10" i="21"/>
  <c r="AI10" i="21"/>
  <c r="AJ10" i="21"/>
  <c r="AG10" i="21"/>
  <c r="BF10" i="21"/>
  <c r="BB10" i="21"/>
  <c r="AC10" i="21"/>
  <c r="BA10" i="21"/>
  <c r="AK10" i="21"/>
  <c r="AH10" i="21"/>
  <c r="AL10" i="21"/>
  <c r="BE10" i="21"/>
  <c r="AZ10" i="21"/>
  <c r="AY10" i="21"/>
  <c r="AN18" i="1"/>
  <c r="AI18" i="1"/>
  <c r="G15" i="1"/>
  <c r="K13" i="1"/>
  <c r="BC13" i="1" s="1"/>
  <c r="N22" i="1"/>
  <c r="BF22" i="1" s="1"/>
  <c r="K24" i="1"/>
  <c r="E25" i="21" s="1"/>
  <c r="J21" i="1"/>
  <c r="BB21" i="1" s="1"/>
  <c r="H21" i="1"/>
  <c r="N13" i="1"/>
  <c r="BF13" i="1" s="1"/>
  <c r="BD16" i="1"/>
  <c r="F17" i="21"/>
  <c r="N24" i="1"/>
  <c r="BD22" i="1"/>
  <c r="F23" i="21"/>
  <c r="E14" i="21"/>
  <c r="F24" i="21"/>
  <c r="BD23" i="1"/>
  <c r="BD17" i="1"/>
  <c r="F18" i="21"/>
  <c r="K23" i="1"/>
  <c r="O23" i="1" s="1"/>
  <c r="BG23" i="1" s="1"/>
  <c r="BD21" i="1"/>
  <c r="F22" i="21"/>
  <c r="BD12" i="1"/>
  <c r="F13" i="21"/>
  <c r="BC12" i="1"/>
  <c r="E13" i="21"/>
  <c r="J14" i="1"/>
  <c r="BB14" i="1" s="1"/>
  <c r="N23" i="1"/>
  <c r="BF23" i="1" s="1"/>
  <c r="L20" i="1"/>
  <c r="O12" i="1"/>
  <c r="K19" i="1"/>
  <c r="J20" i="1"/>
  <c r="BB20" i="1" s="1"/>
  <c r="L19" i="1"/>
  <c r="L13" i="1"/>
  <c r="N20" i="1"/>
  <c r="BF20" i="1" s="1"/>
  <c r="N14" i="1"/>
  <c r="BF14" i="1" s="1"/>
  <c r="M14" i="1"/>
  <c r="BF24" i="1" l="1"/>
  <c r="BC24" i="1"/>
  <c r="E23" i="21"/>
  <c r="BC22" i="1"/>
  <c r="K21" i="1"/>
  <c r="O21" i="1" s="1"/>
  <c r="BG21" i="1" s="1"/>
  <c r="N21" i="1"/>
  <c r="BF21" i="1" s="1"/>
  <c r="BG12" i="1"/>
  <c r="AN12" i="1"/>
  <c r="BE14" i="1"/>
  <c r="J15" i="1"/>
  <c r="K15" i="1" s="1"/>
  <c r="M15" i="1"/>
  <c r="L15" i="1" s="1"/>
  <c r="F16" i="21" s="1"/>
  <c r="G16" i="1"/>
  <c r="G17" i="1" s="1"/>
  <c r="BD19" i="1"/>
  <c r="F20" i="21"/>
  <c r="BC19" i="1"/>
  <c r="E20" i="21"/>
  <c r="D25" i="21"/>
  <c r="L24" i="1"/>
  <c r="BD13" i="1"/>
  <c r="F14" i="21"/>
  <c r="F21" i="21"/>
  <c r="BD20" i="1"/>
  <c r="E24" i="21"/>
  <c r="BC23" i="1"/>
  <c r="BC17" i="1"/>
  <c r="E18" i="21"/>
  <c r="K14" i="1"/>
  <c r="AN22" i="1"/>
  <c r="AN23" i="1"/>
  <c r="O13" i="1"/>
  <c r="BG13" i="1" s="1"/>
  <c r="O17" i="1"/>
  <c r="BG17" i="1" s="1"/>
  <c r="O19" i="1"/>
  <c r="BG19" i="1" s="1"/>
  <c r="K20" i="1"/>
  <c r="L14" i="1"/>
  <c r="J16" i="1"/>
  <c r="BB16" i="1" s="1"/>
  <c r="G19" i="1" l="1"/>
  <c r="G20" i="1" s="1"/>
  <c r="G21" i="1" s="1"/>
  <c r="G22" i="1" s="1"/>
  <c r="G23" i="1" s="1"/>
  <c r="G24" i="1" s="1"/>
  <c r="G18" i="1"/>
  <c r="E22" i="21"/>
  <c r="BC21" i="1"/>
  <c r="AN21" i="1"/>
  <c r="E16" i="21"/>
  <c r="O15" i="1"/>
  <c r="AN15" i="1" s="1"/>
  <c r="BC20" i="1"/>
  <c r="E21" i="21"/>
  <c r="F15" i="21"/>
  <c r="BD14" i="1"/>
  <c r="BD24" i="1"/>
  <c r="F25" i="21"/>
  <c r="O24" i="1"/>
  <c r="E15" i="21"/>
  <c r="BC14" i="1"/>
  <c r="AN19" i="1"/>
  <c r="AN13" i="1"/>
  <c r="AN17" i="1"/>
  <c r="O14" i="1"/>
  <c r="BG14" i="1" s="1"/>
  <c r="K16" i="1"/>
  <c r="O20" i="1"/>
  <c r="BG20" i="1" s="1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4" i="30"/>
  <c r="BG24" i="1" l="1"/>
  <c r="AN24" i="1"/>
  <c r="E17" i="21"/>
  <c r="BC16" i="1"/>
  <c r="AN20" i="1"/>
  <c r="AN14" i="1"/>
  <c r="O16" i="1"/>
  <c r="BG16" i="1" s="1"/>
  <c r="F45" i="30"/>
  <c r="E41" i="28" s="1"/>
  <c r="E41" i="34" s="1"/>
  <c r="BJ58" i="1"/>
  <c r="AN16" i="1" l="1"/>
  <c r="BJ56" i="1"/>
  <c r="BJ55" i="1"/>
  <c r="BJ43" i="1"/>
  <c r="BJ39" i="1"/>
  <c r="BJ40" i="1"/>
  <c r="BJ38" i="1"/>
  <c r="BJ52" i="1"/>
  <c r="R50" i="1"/>
  <c r="BJ50" i="1" s="1"/>
  <c r="R47" i="1"/>
  <c r="BJ47" i="1" s="1"/>
  <c r="R17" i="1"/>
  <c r="BJ17" i="1" s="1"/>
  <c r="R46" i="1"/>
  <c r="BJ46" i="1" s="1"/>
  <c r="A21" i="33"/>
  <c r="L20" i="33"/>
  <c r="B20" i="33"/>
  <c r="A20" i="33"/>
  <c r="L19" i="33"/>
  <c r="B19" i="33"/>
  <c r="A19" i="33"/>
  <c r="L18" i="33"/>
  <c r="B18" i="33"/>
  <c r="A18" i="33"/>
  <c r="L17" i="33"/>
  <c r="B17" i="33"/>
  <c r="A17" i="33"/>
  <c r="L16" i="33"/>
  <c r="B16" i="33"/>
  <c r="A16" i="33"/>
  <c r="L15" i="33"/>
  <c r="B15" i="33"/>
  <c r="A15" i="33"/>
  <c r="L14" i="33"/>
  <c r="B14" i="33"/>
  <c r="A14" i="33"/>
  <c r="L13" i="33"/>
  <c r="B13" i="33"/>
  <c r="A13" i="33"/>
  <c r="L12" i="33"/>
  <c r="B12" i="33"/>
  <c r="A12" i="33"/>
  <c r="L11" i="33"/>
  <c r="B11" i="33"/>
  <c r="A11" i="33"/>
  <c r="L10" i="33"/>
  <c r="B10" i="33"/>
  <c r="A10" i="33"/>
  <c r="C8" i="33"/>
  <c r="B8" i="33"/>
  <c r="A8" i="33"/>
  <c r="B5" i="33"/>
  <c r="A5" i="33"/>
  <c r="M4" i="33"/>
  <c r="B4" i="33"/>
  <c r="A4" i="33"/>
  <c r="B3" i="33"/>
  <c r="A3" i="33"/>
  <c r="A2" i="33"/>
  <c r="A1" i="33"/>
  <c r="B5" i="32"/>
  <c r="A1" i="32"/>
  <c r="A2" i="32"/>
  <c r="A3" i="32"/>
  <c r="B3" i="32"/>
  <c r="A4" i="32"/>
  <c r="B4" i="32"/>
  <c r="E4" i="32"/>
  <c r="A5" i="32"/>
  <c r="A8" i="32"/>
  <c r="B8" i="32"/>
  <c r="C8" i="32"/>
  <c r="A10" i="32"/>
  <c r="B10" i="32"/>
  <c r="A11" i="32"/>
  <c r="B11" i="32"/>
  <c r="A12" i="32"/>
  <c r="B12" i="32"/>
  <c r="A13" i="32"/>
  <c r="B13" i="32"/>
  <c r="A14" i="32"/>
  <c r="B14" i="32"/>
  <c r="A15" i="32"/>
  <c r="B15" i="32"/>
  <c r="A16" i="32"/>
  <c r="B16" i="32"/>
  <c r="A17" i="32"/>
  <c r="B17" i="32"/>
  <c r="A18" i="32"/>
  <c r="B18" i="32"/>
  <c r="A19" i="32"/>
  <c r="B19" i="32"/>
  <c r="A20" i="32"/>
  <c r="B20" i="32"/>
  <c r="A21" i="32"/>
  <c r="C14" i="28"/>
  <c r="C14" i="34" s="1"/>
  <c r="B14" i="28"/>
  <c r="B14" i="34" s="1"/>
  <c r="E12" i="28"/>
  <c r="E12" i="34" s="1"/>
  <c r="E11" i="28"/>
  <c r="E11" i="34" s="1"/>
  <c r="D11" i="28"/>
  <c r="D11" i="34" s="1"/>
  <c r="C11" i="28"/>
  <c r="C11" i="34" s="1"/>
  <c r="B11" i="28"/>
  <c r="B11" i="34" s="1"/>
  <c r="A38" i="31"/>
  <c r="G31" i="31"/>
  <c r="G30" i="31"/>
  <c r="G27" i="31"/>
  <c r="G26" i="31"/>
  <c r="G25" i="31"/>
  <c r="G24" i="31"/>
  <c r="G23" i="31"/>
  <c r="A43" i="31"/>
  <c r="B43" i="31"/>
  <c r="C43" i="31"/>
  <c r="D43" i="31"/>
  <c r="E43" i="31"/>
  <c r="F43" i="31"/>
  <c r="G43" i="31"/>
  <c r="A44" i="31"/>
  <c r="B44" i="31"/>
  <c r="C44" i="31"/>
  <c r="D44" i="31"/>
  <c r="E44" i="31"/>
  <c r="F44" i="31"/>
  <c r="A45" i="31"/>
  <c r="B45" i="31"/>
  <c r="C45" i="31"/>
  <c r="D45" i="31"/>
  <c r="F45" i="31"/>
  <c r="A46" i="31"/>
  <c r="B46" i="31"/>
  <c r="C46" i="31"/>
  <c r="D46" i="31"/>
  <c r="F46" i="31"/>
  <c r="A47" i="31"/>
  <c r="B47" i="31"/>
  <c r="C47" i="31"/>
  <c r="D47" i="31"/>
  <c r="F47" i="31"/>
  <c r="G17" i="31"/>
  <c r="G16" i="31"/>
  <c r="G13" i="31"/>
  <c r="G12" i="31"/>
  <c r="G11" i="31"/>
  <c r="G10" i="31"/>
  <c r="G9" i="31"/>
  <c r="G28" i="31" l="1"/>
  <c r="E38" i="31"/>
  <c r="G38" i="31" s="1"/>
  <c r="A40" i="31"/>
  <c r="A39" i="31"/>
  <c r="G32" i="31"/>
  <c r="G18" i="31"/>
  <c r="G14" i="31"/>
  <c r="G33" i="31" l="1"/>
  <c r="F58" i="28" s="1"/>
  <c r="E40" i="31"/>
  <c r="G40" i="31" s="1"/>
  <c r="G37" i="31"/>
  <c r="E39" i="31"/>
  <c r="G39" i="31" s="1"/>
  <c r="G19" i="31"/>
  <c r="F11" i="28" s="1"/>
  <c r="G41" i="31" l="1"/>
  <c r="F14" i="28" s="1"/>
  <c r="A6" i="31" l="1"/>
  <c r="A1" i="31"/>
  <c r="A2" i="31"/>
  <c r="B2" i="31"/>
  <c r="C2" i="31"/>
  <c r="D2" i="31"/>
  <c r="E2" i="31"/>
  <c r="A3" i="31"/>
  <c r="C3" i="31"/>
  <c r="A4" i="31"/>
  <c r="C4" i="31"/>
  <c r="A5" i="31"/>
  <c r="C5" i="31"/>
  <c r="D5" i="31"/>
  <c r="F2" i="31"/>
  <c r="G2" i="31"/>
  <c r="G4" i="31"/>
  <c r="D46" i="28" l="1"/>
  <c r="D46" i="34" s="1"/>
  <c r="C46" i="28"/>
  <c r="C46" i="34" s="1"/>
  <c r="B46" i="28"/>
  <c r="B46" i="34" s="1"/>
  <c r="D45" i="28"/>
  <c r="D45" i="34" s="1"/>
  <c r="C45" i="28"/>
  <c r="C45" i="34" s="1"/>
  <c r="B45" i="28"/>
  <c r="B45" i="34" s="1"/>
  <c r="A49" i="31"/>
  <c r="B49" i="31"/>
  <c r="C49" i="31"/>
  <c r="D49" i="31"/>
  <c r="E49" i="31"/>
  <c r="F49" i="31"/>
  <c r="G49" i="31"/>
  <c r="A50" i="31"/>
  <c r="B50" i="31"/>
  <c r="C50" i="31"/>
  <c r="D50" i="31"/>
  <c r="E50" i="31"/>
  <c r="F50" i="31"/>
  <c r="A51" i="31"/>
  <c r="B51" i="31"/>
  <c r="C51" i="31"/>
  <c r="D51" i="31"/>
  <c r="F51" i="31"/>
  <c r="A52" i="31"/>
  <c r="B52" i="31"/>
  <c r="C52" i="31"/>
  <c r="D52" i="31"/>
  <c r="F52" i="31"/>
  <c r="A53" i="31"/>
  <c r="B53" i="31"/>
  <c r="C53" i="31"/>
  <c r="D53" i="31"/>
  <c r="F53" i="31"/>
  <c r="A55" i="31"/>
  <c r="B55" i="31"/>
  <c r="C55" i="31"/>
  <c r="D55" i="31"/>
  <c r="E55" i="31"/>
  <c r="F55" i="31"/>
  <c r="G55" i="31"/>
  <c r="A56" i="31"/>
  <c r="B56" i="31"/>
  <c r="C56" i="31"/>
  <c r="D56" i="31"/>
  <c r="E56" i="31"/>
  <c r="F56" i="31"/>
  <c r="A57" i="31"/>
  <c r="B57" i="31"/>
  <c r="C57" i="31"/>
  <c r="D57" i="31"/>
  <c r="F57" i="31"/>
  <c r="A58" i="31"/>
  <c r="B58" i="31"/>
  <c r="C58" i="31"/>
  <c r="D58" i="31"/>
  <c r="F58" i="31"/>
  <c r="A59" i="31"/>
  <c r="B59" i="31"/>
  <c r="C59" i="31"/>
  <c r="D59" i="31"/>
  <c r="F59" i="31"/>
  <c r="A60" i="31"/>
  <c r="B60" i="31"/>
  <c r="C60" i="31"/>
  <c r="D60" i="31"/>
  <c r="F60" i="31"/>
  <c r="A61" i="31"/>
  <c r="B61" i="31"/>
  <c r="C61" i="31"/>
  <c r="D61" i="31"/>
  <c r="F61" i="31"/>
  <c r="A64" i="31"/>
  <c r="B64" i="31"/>
  <c r="C64" i="31"/>
  <c r="D64" i="31"/>
  <c r="E64" i="31"/>
  <c r="F64" i="31"/>
  <c r="G64" i="31"/>
  <c r="A65" i="31"/>
  <c r="B65" i="31"/>
  <c r="C65" i="31"/>
  <c r="D65" i="31"/>
  <c r="E65" i="31"/>
  <c r="F65" i="31"/>
  <c r="A66" i="31"/>
  <c r="B66" i="31"/>
  <c r="C66" i="31"/>
  <c r="D66" i="31"/>
  <c r="F66" i="31"/>
  <c r="A67" i="31"/>
  <c r="B67" i="31"/>
  <c r="C67" i="31"/>
  <c r="D67" i="31"/>
  <c r="F67" i="31"/>
  <c r="A68" i="31"/>
  <c r="B68" i="31"/>
  <c r="C68" i="31"/>
  <c r="D68" i="31"/>
  <c r="F68" i="31"/>
  <c r="A69" i="31"/>
  <c r="B69" i="31"/>
  <c r="C69" i="31"/>
  <c r="D69" i="31"/>
  <c r="F69" i="31"/>
  <c r="A70" i="31"/>
  <c r="B70" i="31"/>
  <c r="C70" i="31"/>
  <c r="D70" i="31"/>
  <c r="F70" i="31"/>
  <c r="A72" i="31"/>
  <c r="B72" i="31"/>
  <c r="C72" i="31"/>
  <c r="D72" i="31"/>
  <c r="E72" i="31"/>
  <c r="F72" i="31"/>
  <c r="G72" i="31"/>
  <c r="A73" i="31"/>
  <c r="B73" i="31"/>
  <c r="C73" i="31"/>
  <c r="D73" i="31"/>
  <c r="E73" i="31"/>
  <c r="F73" i="31"/>
  <c r="A74" i="31"/>
  <c r="B74" i="31"/>
  <c r="C74" i="31"/>
  <c r="D74" i="31"/>
  <c r="F74" i="31"/>
  <c r="A75" i="31"/>
  <c r="B75" i="31"/>
  <c r="C75" i="31"/>
  <c r="D75" i="31"/>
  <c r="F75" i="31"/>
  <c r="A76" i="31"/>
  <c r="B76" i="31"/>
  <c r="C76" i="31"/>
  <c r="D76" i="31"/>
  <c r="F76" i="31"/>
  <c r="A77" i="31"/>
  <c r="B77" i="31"/>
  <c r="C77" i="31"/>
  <c r="D77" i="31"/>
  <c r="F77" i="31"/>
  <c r="A78" i="31"/>
  <c r="B78" i="31"/>
  <c r="C78" i="31"/>
  <c r="D78" i="31"/>
  <c r="F78" i="31"/>
  <c r="A79" i="31"/>
  <c r="B79" i="31"/>
  <c r="C79" i="31"/>
  <c r="D79" i="31"/>
  <c r="F79" i="31"/>
  <c r="A80" i="31"/>
  <c r="B80" i="31"/>
  <c r="C80" i="31"/>
  <c r="D80" i="31"/>
  <c r="F80" i="31"/>
  <c r="A82" i="31"/>
  <c r="B82" i="31"/>
  <c r="C82" i="31"/>
  <c r="D82" i="31"/>
  <c r="E82" i="31"/>
  <c r="F82" i="31"/>
  <c r="G82" i="31"/>
  <c r="A83" i="31"/>
  <c r="B83" i="31"/>
  <c r="C83" i="31"/>
  <c r="D83" i="31"/>
  <c r="E83" i="31"/>
  <c r="F83" i="31"/>
  <c r="A84" i="31"/>
  <c r="B84" i="31"/>
  <c r="C84" i="31"/>
  <c r="D84" i="31"/>
  <c r="F84" i="31"/>
  <c r="A85" i="31"/>
  <c r="B85" i="31"/>
  <c r="C85" i="31"/>
  <c r="D85" i="31"/>
  <c r="F85" i="31"/>
  <c r="A86" i="31"/>
  <c r="B86" i="31"/>
  <c r="C86" i="31"/>
  <c r="D86" i="31"/>
  <c r="F86" i="31"/>
  <c r="A87" i="31"/>
  <c r="B87" i="31"/>
  <c r="C87" i="31"/>
  <c r="D87" i="31"/>
  <c r="F87" i="31"/>
  <c r="A88" i="31"/>
  <c r="B88" i="31"/>
  <c r="C88" i="31"/>
  <c r="D88" i="31"/>
  <c r="F88" i="31"/>
  <c r="A89" i="31"/>
  <c r="B89" i="31"/>
  <c r="C89" i="31"/>
  <c r="D89" i="31"/>
  <c r="F89" i="31"/>
  <c r="A91" i="31"/>
  <c r="B91" i="31"/>
  <c r="C91" i="31"/>
  <c r="D91" i="31"/>
  <c r="E91" i="31"/>
  <c r="F91" i="31"/>
  <c r="G91" i="31"/>
  <c r="A92" i="31"/>
  <c r="B92" i="31"/>
  <c r="C92" i="31"/>
  <c r="D92" i="31"/>
  <c r="E92" i="31"/>
  <c r="F92" i="31"/>
  <c r="A93" i="31"/>
  <c r="B93" i="31"/>
  <c r="C93" i="31"/>
  <c r="D93" i="31"/>
  <c r="F93" i="31"/>
  <c r="A94" i="31"/>
  <c r="B94" i="31"/>
  <c r="C94" i="31"/>
  <c r="D94" i="31"/>
  <c r="F94" i="31"/>
  <c r="A95" i="31"/>
  <c r="B95" i="31"/>
  <c r="C95" i="31"/>
  <c r="D95" i="31"/>
  <c r="F95" i="31"/>
  <c r="A96" i="31"/>
  <c r="B96" i="31"/>
  <c r="C96" i="31"/>
  <c r="D96" i="31"/>
  <c r="F96" i="31"/>
  <c r="A97" i="31"/>
  <c r="B97" i="31"/>
  <c r="C97" i="31"/>
  <c r="D97" i="31"/>
  <c r="F97" i="31"/>
  <c r="A98" i="31"/>
  <c r="B98" i="31"/>
  <c r="C98" i="31"/>
  <c r="D98" i="31"/>
  <c r="F98" i="31"/>
  <c r="A100" i="31"/>
  <c r="B100" i="31"/>
  <c r="C100" i="31"/>
  <c r="D100" i="31"/>
  <c r="E100" i="31"/>
  <c r="F100" i="31"/>
  <c r="G100" i="31"/>
  <c r="A101" i="31"/>
  <c r="B101" i="31"/>
  <c r="C101" i="31"/>
  <c r="D101" i="31"/>
  <c r="E101" i="31"/>
  <c r="F101" i="31"/>
  <c r="A102" i="31"/>
  <c r="B102" i="31"/>
  <c r="C102" i="31"/>
  <c r="D102" i="31"/>
  <c r="E102" i="31"/>
  <c r="F102" i="31"/>
  <c r="A103" i="31"/>
  <c r="B103" i="31"/>
  <c r="C103" i="31"/>
  <c r="D103" i="31"/>
  <c r="E103" i="31"/>
  <c r="F103" i="31"/>
  <c r="A104" i="31"/>
  <c r="B104" i="31"/>
  <c r="C104" i="31"/>
  <c r="D104" i="31"/>
  <c r="E104" i="31"/>
  <c r="F104" i="31"/>
  <c r="A106" i="31"/>
  <c r="B106" i="31"/>
  <c r="C106" i="31"/>
  <c r="D106" i="31"/>
  <c r="E106" i="31"/>
  <c r="F106" i="31"/>
  <c r="G106" i="31"/>
  <c r="A107" i="31"/>
  <c r="B107" i="31"/>
  <c r="C107" i="31"/>
  <c r="D107" i="31"/>
  <c r="E107" i="31"/>
  <c r="F107" i="31"/>
  <c r="A108" i="31"/>
  <c r="B108" i="31"/>
  <c r="C108" i="31"/>
  <c r="D108" i="31"/>
  <c r="E108" i="31"/>
  <c r="F108" i="31"/>
  <c r="A109" i="31"/>
  <c r="B109" i="31"/>
  <c r="C109" i="31"/>
  <c r="D109" i="31"/>
  <c r="E109" i="31"/>
  <c r="F109" i="31"/>
  <c r="A110" i="31"/>
  <c r="B110" i="31"/>
  <c r="C110" i="31"/>
  <c r="D110" i="31"/>
  <c r="E110" i="31"/>
  <c r="F110" i="31"/>
  <c r="A112" i="31"/>
  <c r="B112" i="31"/>
  <c r="C112" i="31"/>
  <c r="D112" i="31"/>
  <c r="E112" i="31"/>
  <c r="F112" i="31"/>
  <c r="G112" i="31"/>
  <c r="A113" i="31"/>
  <c r="B113" i="31"/>
  <c r="C113" i="31"/>
  <c r="D113" i="31"/>
  <c r="E113" i="31"/>
  <c r="F113" i="31"/>
  <c r="A114" i="31"/>
  <c r="B114" i="31"/>
  <c r="C114" i="31"/>
  <c r="D114" i="31"/>
  <c r="E114" i="31"/>
  <c r="F114" i="31"/>
  <c r="A115" i="31"/>
  <c r="B115" i="31"/>
  <c r="C115" i="31"/>
  <c r="D115" i="31"/>
  <c r="E115" i="31"/>
  <c r="F115" i="31"/>
  <c r="A116" i="31"/>
  <c r="B116" i="31"/>
  <c r="C116" i="31"/>
  <c r="D116" i="31"/>
  <c r="E116" i="31"/>
  <c r="F116" i="31"/>
  <c r="F29" i="28" l="1"/>
  <c r="K10" i="2" l="1"/>
  <c r="F9" i="2" l="1"/>
  <c r="F11" i="2" s="1"/>
  <c r="AJ40" i="1" l="1"/>
  <c r="AJ33" i="1"/>
  <c r="AJ27" i="1"/>
  <c r="AJ30" i="1"/>
  <c r="AJ36" i="1"/>
  <c r="C29" i="28"/>
  <c r="C29" i="34" s="1"/>
  <c r="D29" i="28"/>
  <c r="D29" i="34" s="1"/>
  <c r="B29" i="28"/>
  <c r="B29" i="34" s="1"/>
  <c r="H263" i="28"/>
  <c r="H264" i="28" s="1"/>
  <c r="C28" i="28"/>
  <c r="C28" i="34" s="1"/>
  <c r="D28" i="28"/>
  <c r="D28" i="34" s="1"/>
  <c r="B28" i="28"/>
  <c r="B28" i="34" s="1"/>
  <c r="E226" i="28"/>
  <c r="E225" i="28"/>
  <c r="E224" i="28"/>
  <c r="E223" i="28"/>
  <c r="E222" i="28"/>
  <c r="E221" i="28"/>
  <c r="BF109" i="21"/>
  <c r="BB109" i="21"/>
  <c r="C25" i="28"/>
  <c r="C25" i="34" s="1"/>
  <c r="D25" i="28"/>
  <c r="D25" i="34" s="1"/>
  <c r="B25" i="28"/>
  <c r="B25" i="34" s="1"/>
  <c r="H182" i="28"/>
  <c r="D22" i="28"/>
  <c r="D22" i="34" s="1"/>
  <c r="C22" i="28"/>
  <c r="C22" i="34" s="1"/>
  <c r="B22" i="28"/>
  <c r="B22" i="34" s="1"/>
  <c r="H147" i="28"/>
  <c r="H148" i="28" s="1"/>
  <c r="H149" i="28" s="1"/>
  <c r="D21" i="28"/>
  <c r="D21" i="34" s="1"/>
  <c r="C21" i="28"/>
  <c r="C21" i="34" s="1"/>
  <c r="B21" i="28"/>
  <c r="B21" i="34" s="1"/>
  <c r="H112" i="28"/>
  <c r="H113" i="28" s="1"/>
  <c r="AX109" i="21"/>
  <c r="AT109" i="21"/>
  <c r="AP109" i="21"/>
  <c r="AJ109" i="21"/>
  <c r="AK109" i="21"/>
  <c r="AL109" i="21"/>
  <c r="P108" i="21"/>
  <c r="AJ108" i="21" s="1"/>
  <c r="G5" i="30"/>
  <c r="H5" i="30"/>
  <c r="I5" i="30"/>
  <c r="G6" i="30"/>
  <c r="H6" i="30"/>
  <c r="I6" i="30"/>
  <c r="G7" i="30"/>
  <c r="H7" i="30"/>
  <c r="I7" i="30"/>
  <c r="G8" i="30"/>
  <c r="H8" i="30"/>
  <c r="I8" i="30"/>
  <c r="G9" i="30"/>
  <c r="H9" i="30"/>
  <c r="I9" i="30"/>
  <c r="G10" i="30"/>
  <c r="H10" i="30"/>
  <c r="I10" i="30"/>
  <c r="G11" i="30"/>
  <c r="H11" i="30"/>
  <c r="I11" i="30"/>
  <c r="G12" i="30"/>
  <c r="H12" i="30"/>
  <c r="I12" i="30"/>
  <c r="G13" i="30"/>
  <c r="H13" i="30"/>
  <c r="I13" i="30"/>
  <c r="G14" i="30"/>
  <c r="H14" i="30"/>
  <c r="I14" i="30"/>
  <c r="G15" i="30"/>
  <c r="H15" i="30"/>
  <c r="I15" i="30"/>
  <c r="G16" i="30"/>
  <c r="H16" i="30"/>
  <c r="I16" i="30"/>
  <c r="G17" i="30"/>
  <c r="H17" i="30"/>
  <c r="I17" i="30"/>
  <c r="G18" i="30"/>
  <c r="H18" i="30"/>
  <c r="I18" i="30"/>
  <c r="G19" i="30"/>
  <c r="H19" i="30"/>
  <c r="I19" i="30"/>
  <c r="G20" i="30"/>
  <c r="H20" i="30"/>
  <c r="I20" i="30"/>
  <c r="G21" i="30"/>
  <c r="H21" i="30"/>
  <c r="I21" i="30"/>
  <c r="G22" i="30"/>
  <c r="H22" i="30"/>
  <c r="I22" i="30"/>
  <c r="G23" i="30"/>
  <c r="H23" i="30"/>
  <c r="I23" i="30"/>
  <c r="G24" i="30"/>
  <c r="H24" i="30"/>
  <c r="I24" i="30"/>
  <c r="G25" i="30"/>
  <c r="H25" i="30"/>
  <c r="I25" i="30"/>
  <c r="G26" i="30"/>
  <c r="H26" i="30"/>
  <c r="I26" i="30"/>
  <c r="G27" i="30"/>
  <c r="H27" i="30"/>
  <c r="I27" i="30"/>
  <c r="G28" i="30"/>
  <c r="H28" i="30"/>
  <c r="I28" i="30"/>
  <c r="G29" i="30"/>
  <c r="H29" i="30"/>
  <c r="I29" i="30"/>
  <c r="G30" i="30"/>
  <c r="H30" i="30"/>
  <c r="I30" i="30"/>
  <c r="G31" i="30"/>
  <c r="H31" i="30"/>
  <c r="I31" i="30"/>
  <c r="G32" i="30"/>
  <c r="H32" i="30"/>
  <c r="I32" i="30"/>
  <c r="G33" i="30"/>
  <c r="H33" i="30"/>
  <c r="I33" i="30"/>
  <c r="G34" i="30"/>
  <c r="H34" i="30"/>
  <c r="I34" i="30"/>
  <c r="G4" i="30"/>
  <c r="H4" i="30"/>
  <c r="I45" i="30" l="1"/>
  <c r="G182" i="28"/>
  <c r="G74" i="31" s="1"/>
  <c r="E74" i="31"/>
  <c r="G224" i="28"/>
  <c r="G87" i="31" s="1"/>
  <c r="E87" i="31"/>
  <c r="G223" i="28"/>
  <c r="G86" i="31" s="1"/>
  <c r="E86" i="31"/>
  <c r="G221" i="28"/>
  <c r="G84" i="31" s="1"/>
  <c r="E84" i="31"/>
  <c r="G225" i="28"/>
  <c r="G88" i="31" s="1"/>
  <c r="E88" i="31"/>
  <c r="G222" i="28"/>
  <c r="G85" i="31" s="1"/>
  <c r="E85" i="31"/>
  <c r="G226" i="28"/>
  <c r="G89" i="31" s="1"/>
  <c r="E89" i="31"/>
  <c r="E263" i="28"/>
  <c r="E264" i="28"/>
  <c r="H265" i="28"/>
  <c r="E265" i="28" s="1"/>
  <c r="BB108" i="21"/>
  <c r="BF108" i="21"/>
  <c r="H183" i="28"/>
  <c r="E147" i="28"/>
  <c r="E148" i="28"/>
  <c r="H150" i="28"/>
  <c r="E149" i="28"/>
  <c r="E112" i="28"/>
  <c r="H114" i="28"/>
  <c r="H115" i="28" s="1"/>
  <c r="E113" i="28"/>
  <c r="AL108" i="21"/>
  <c r="AK108" i="21"/>
  <c r="R23" i="1"/>
  <c r="BJ23" i="1" s="1"/>
  <c r="R22" i="1"/>
  <c r="BJ22" i="1" s="1"/>
  <c r="H266" i="28" l="1"/>
  <c r="G220" i="28"/>
  <c r="F28" i="28" s="1"/>
  <c r="G148" i="28"/>
  <c r="G67" i="31" s="1"/>
  <c r="E67" i="31"/>
  <c r="G264" i="28"/>
  <c r="G94" i="31" s="1"/>
  <c r="E94" i="31"/>
  <c r="G113" i="28"/>
  <c r="G58" i="31" s="1"/>
  <c r="E58" i="31"/>
  <c r="G112" i="28"/>
  <c r="G57" i="31" s="1"/>
  <c r="E57" i="31"/>
  <c r="G147" i="28"/>
  <c r="G66" i="31" s="1"/>
  <c r="E66" i="31"/>
  <c r="G263" i="28"/>
  <c r="G93" i="31" s="1"/>
  <c r="E93" i="31"/>
  <c r="G149" i="28"/>
  <c r="G68" i="31" s="1"/>
  <c r="E68" i="31"/>
  <c r="G265" i="28"/>
  <c r="G95" i="31" s="1"/>
  <c r="E95" i="31"/>
  <c r="E266" i="28"/>
  <c r="H267" i="28"/>
  <c r="H184" i="28"/>
  <c r="E114" i="28"/>
  <c r="E150" i="28"/>
  <c r="H151" i="28"/>
  <c r="E151" i="28" s="1"/>
  <c r="H116" i="28"/>
  <c r="E116" i="28" s="1"/>
  <c r="E115" i="28"/>
  <c r="C55" i="1"/>
  <c r="D52" i="1"/>
  <c r="C53" i="1" s="1"/>
  <c r="D51" i="1"/>
  <c r="C52" i="1" s="1"/>
  <c r="D49" i="1"/>
  <c r="C50" i="1" s="1"/>
  <c r="D47" i="1"/>
  <c r="C48" i="1" s="1"/>
  <c r="C47" i="1"/>
  <c r="C49" i="1"/>
  <c r="C51" i="1"/>
  <c r="C54" i="1"/>
  <c r="C56" i="1"/>
  <c r="C57" i="1"/>
  <c r="C58" i="1"/>
  <c r="C59" i="1"/>
  <c r="D45" i="1"/>
  <c r="C46" i="1" s="1"/>
  <c r="BE52" i="1"/>
  <c r="M51" i="1"/>
  <c r="BE51" i="1" s="1"/>
  <c r="I51" i="1"/>
  <c r="H52" i="1" s="1"/>
  <c r="I49" i="1"/>
  <c r="M47" i="1"/>
  <c r="BE47" i="1" s="1"/>
  <c r="I47" i="1"/>
  <c r="M45" i="1"/>
  <c r="BE45" i="1" s="1"/>
  <c r="I45" i="1"/>
  <c r="H46" i="1" s="1"/>
  <c r="H58" i="1"/>
  <c r="H57" i="1"/>
  <c r="H56" i="1"/>
  <c r="N56" i="1" s="1"/>
  <c r="H51" i="1"/>
  <c r="H50" i="1"/>
  <c r="H49" i="1"/>
  <c r="H48" i="1"/>
  <c r="H47" i="1"/>
  <c r="G46" i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N57" i="1" l="1"/>
  <c r="H59" i="1"/>
  <c r="N58" i="1"/>
  <c r="G83" i="31"/>
  <c r="G151" i="28"/>
  <c r="G70" i="31" s="1"/>
  <c r="E70" i="31"/>
  <c r="G150" i="28"/>
  <c r="G69" i="31" s="1"/>
  <c r="E69" i="31"/>
  <c r="G266" i="28"/>
  <c r="G96" i="31" s="1"/>
  <c r="E96" i="31"/>
  <c r="G116" i="28"/>
  <c r="G61" i="31" s="1"/>
  <c r="E61" i="31"/>
  <c r="G115" i="28"/>
  <c r="G60" i="31" s="1"/>
  <c r="E60" i="31"/>
  <c r="G114" i="28"/>
  <c r="G59" i="31" s="1"/>
  <c r="E59" i="31"/>
  <c r="G183" i="28"/>
  <c r="G75" i="31" s="1"/>
  <c r="E75" i="31"/>
  <c r="E267" i="28"/>
  <c r="H268" i="28"/>
  <c r="E268" i="28" s="1"/>
  <c r="E184" i="28"/>
  <c r="H185" i="28"/>
  <c r="AB40" i="30"/>
  <c r="AA40" i="30"/>
  <c r="AC40" i="30"/>
  <c r="AA39" i="30"/>
  <c r="AB39" i="30"/>
  <c r="AC39" i="30"/>
  <c r="AB38" i="30"/>
  <c r="AA38" i="30"/>
  <c r="AC38" i="30"/>
  <c r="L48" i="1"/>
  <c r="BD48" i="1" s="1"/>
  <c r="BB40" i="1"/>
  <c r="L40" i="1"/>
  <c r="BD40" i="1" s="1"/>
  <c r="P40" i="1"/>
  <c r="BH40" i="1" s="1"/>
  <c r="Q40" i="1"/>
  <c r="A26" i="21"/>
  <c r="B26" i="21"/>
  <c r="L26" i="21" s="1"/>
  <c r="D26" i="21"/>
  <c r="E26" i="21"/>
  <c r="F26" i="21"/>
  <c r="K26" i="21"/>
  <c r="M26" i="21"/>
  <c r="N26" i="21" s="1"/>
  <c r="A27" i="21"/>
  <c r="B27" i="21"/>
  <c r="C27" i="21" s="1"/>
  <c r="D27" i="21"/>
  <c r="K27" i="21"/>
  <c r="A28" i="21"/>
  <c r="B28" i="21"/>
  <c r="J28" i="21" s="1"/>
  <c r="D28" i="21"/>
  <c r="A29" i="21"/>
  <c r="B29" i="21"/>
  <c r="H29" i="21" s="1"/>
  <c r="D29" i="21"/>
  <c r="E29" i="21"/>
  <c r="F29" i="21"/>
  <c r="K29" i="21"/>
  <c r="M29" i="21"/>
  <c r="A30" i="21"/>
  <c r="B30" i="21"/>
  <c r="C30" i="21" s="1"/>
  <c r="D30" i="21"/>
  <c r="K30" i="21"/>
  <c r="A31" i="21"/>
  <c r="B31" i="21"/>
  <c r="J31" i="21" s="1"/>
  <c r="D31" i="21"/>
  <c r="K31" i="21"/>
  <c r="A32" i="21"/>
  <c r="B32" i="21"/>
  <c r="I32" i="21" s="1"/>
  <c r="D32" i="21"/>
  <c r="E32" i="21"/>
  <c r="F32" i="21"/>
  <c r="K32" i="21"/>
  <c r="M32" i="21"/>
  <c r="N32" i="21" s="1"/>
  <c r="A33" i="21"/>
  <c r="B33" i="21"/>
  <c r="C33" i="21" s="1"/>
  <c r="D33" i="21"/>
  <c r="K33" i="21"/>
  <c r="A34" i="21"/>
  <c r="B34" i="21"/>
  <c r="D34" i="21"/>
  <c r="K34" i="21"/>
  <c r="A35" i="21"/>
  <c r="B35" i="21"/>
  <c r="L35" i="21" s="1"/>
  <c r="D35" i="21"/>
  <c r="E35" i="21"/>
  <c r="F35" i="21"/>
  <c r="K35" i="21"/>
  <c r="M35" i="21"/>
  <c r="O35" i="21" s="1"/>
  <c r="A36" i="21"/>
  <c r="B36" i="21"/>
  <c r="C36" i="21" s="1"/>
  <c r="D36" i="21"/>
  <c r="K36" i="21"/>
  <c r="A37" i="21"/>
  <c r="B37" i="21"/>
  <c r="D37" i="21"/>
  <c r="K37" i="21"/>
  <c r="A38" i="21"/>
  <c r="B38" i="21"/>
  <c r="D38" i="21"/>
  <c r="E38" i="21"/>
  <c r="F38" i="21"/>
  <c r="K38" i="21"/>
  <c r="M38" i="21"/>
  <c r="O38" i="21" s="1"/>
  <c r="A39" i="21"/>
  <c r="B39" i="21"/>
  <c r="C39" i="21" s="1"/>
  <c r="D39" i="21"/>
  <c r="K39" i="21"/>
  <c r="A40" i="21"/>
  <c r="B40" i="21"/>
  <c r="D40" i="21"/>
  <c r="K40" i="21"/>
  <c r="A41" i="21"/>
  <c r="B41" i="21"/>
  <c r="J41" i="21" s="1"/>
  <c r="D41" i="21"/>
  <c r="K41" i="21"/>
  <c r="A42" i="21"/>
  <c r="B42" i="21"/>
  <c r="G42" i="21" s="1"/>
  <c r="D42" i="21"/>
  <c r="E42" i="21"/>
  <c r="F42" i="21"/>
  <c r="K42" i="21"/>
  <c r="M42" i="21"/>
  <c r="N42" i="21" s="1"/>
  <c r="A43" i="21"/>
  <c r="B43" i="21"/>
  <c r="C43" i="21" s="1"/>
  <c r="D43" i="21"/>
  <c r="K43" i="21"/>
  <c r="A44" i="21"/>
  <c r="B44" i="21"/>
  <c r="J44" i="21" s="1"/>
  <c r="D44" i="21"/>
  <c r="K44" i="21"/>
  <c r="A45" i="21"/>
  <c r="B45" i="21"/>
  <c r="C45" i="21" s="1"/>
  <c r="D45" i="21"/>
  <c r="E45" i="21"/>
  <c r="F45" i="21"/>
  <c r="K45" i="21"/>
  <c r="M45" i="21"/>
  <c r="O45" i="21" s="1"/>
  <c r="A46" i="21"/>
  <c r="B46" i="21"/>
  <c r="J46" i="21" s="1"/>
  <c r="K46" i="21"/>
  <c r="A47" i="21"/>
  <c r="B47" i="21"/>
  <c r="J47" i="21" s="1"/>
  <c r="D47" i="21"/>
  <c r="A48" i="21"/>
  <c r="B48" i="21"/>
  <c r="A49" i="21"/>
  <c r="B49" i="21"/>
  <c r="J49" i="21" s="1"/>
  <c r="D49" i="21"/>
  <c r="A50" i="21"/>
  <c r="B50" i="21"/>
  <c r="A51" i="21"/>
  <c r="B51" i="21"/>
  <c r="D51" i="21"/>
  <c r="A52" i="21"/>
  <c r="B52" i="21"/>
  <c r="J52" i="21" s="1"/>
  <c r="A53" i="21"/>
  <c r="B53" i="21"/>
  <c r="A54" i="21"/>
  <c r="B54" i="21"/>
  <c r="D54" i="21"/>
  <c r="K54" i="21"/>
  <c r="A55" i="21"/>
  <c r="B55" i="21"/>
  <c r="D55" i="21"/>
  <c r="A56" i="21"/>
  <c r="B56" i="21"/>
  <c r="J56" i="21" s="1"/>
  <c r="D56" i="21"/>
  <c r="A57" i="21"/>
  <c r="B57" i="21"/>
  <c r="J57" i="21" s="1"/>
  <c r="D57" i="21"/>
  <c r="A58" i="21"/>
  <c r="B58" i="21"/>
  <c r="D58" i="21"/>
  <c r="A59" i="21"/>
  <c r="B59" i="21"/>
  <c r="A60" i="21"/>
  <c r="B60" i="21"/>
  <c r="AJ45" i="1"/>
  <c r="BJ42" i="1"/>
  <c r="BB43" i="1"/>
  <c r="BD43" i="1"/>
  <c r="BH43" i="1"/>
  <c r="BI43" i="1"/>
  <c r="BF43" i="1"/>
  <c r="N59" i="1" l="1"/>
  <c r="BI40" i="1"/>
  <c r="BF40" i="1"/>
  <c r="T40" i="1"/>
  <c r="BL40" i="1" s="1"/>
  <c r="K40" i="1"/>
  <c r="BC40" i="1" s="1"/>
  <c r="F44" i="21"/>
  <c r="BL43" i="1"/>
  <c r="G146" i="28"/>
  <c r="F22" i="28" s="1"/>
  <c r="G111" i="28"/>
  <c r="G268" i="28"/>
  <c r="E98" i="31"/>
  <c r="G267" i="28"/>
  <c r="G97" i="31" s="1"/>
  <c r="E97" i="31"/>
  <c r="G184" i="28"/>
  <c r="G76" i="31" s="1"/>
  <c r="E76" i="31"/>
  <c r="BF35" i="21"/>
  <c r="BB35" i="21"/>
  <c r="BF26" i="21"/>
  <c r="BB26" i="21"/>
  <c r="H186" i="28"/>
  <c r="E185" i="28"/>
  <c r="AX35" i="21"/>
  <c r="AT35" i="21"/>
  <c r="AP35" i="21"/>
  <c r="AT26" i="21"/>
  <c r="AP26" i="21"/>
  <c r="AX26" i="21"/>
  <c r="N35" i="21"/>
  <c r="H26" i="21"/>
  <c r="G26" i="21"/>
  <c r="AJ35" i="21"/>
  <c r="AK35" i="21"/>
  <c r="AL35" i="21"/>
  <c r="AJ26" i="21"/>
  <c r="AK26" i="21"/>
  <c r="AL26" i="21"/>
  <c r="AR35" i="21"/>
  <c r="P35" i="21"/>
  <c r="Z45" i="21"/>
  <c r="N38" i="21"/>
  <c r="J60" i="21"/>
  <c r="AU26" i="21"/>
  <c r="P26" i="21"/>
  <c r="C46" i="21"/>
  <c r="C42" i="21"/>
  <c r="J43" i="21"/>
  <c r="L29" i="21"/>
  <c r="AR26" i="21"/>
  <c r="BL26" i="21"/>
  <c r="J45" i="21"/>
  <c r="AE26" i="21"/>
  <c r="I45" i="21"/>
  <c r="Z26" i="21"/>
  <c r="H45" i="21"/>
  <c r="X26" i="21"/>
  <c r="L45" i="21"/>
  <c r="BA26" i="21"/>
  <c r="O26" i="21"/>
  <c r="J42" i="21"/>
  <c r="J26" i="21"/>
  <c r="I42" i="21"/>
  <c r="I26" i="21"/>
  <c r="AQ35" i="21"/>
  <c r="J29" i="21"/>
  <c r="C29" i="21"/>
  <c r="J35" i="21"/>
  <c r="I35" i="21"/>
  <c r="H35" i="21"/>
  <c r="G35" i="21"/>
  <c r="J33" i="21"/>
  <c r="Z29" i="21"/>
  <c r="J54" i="21"/>
  <c r="Z42" i="21"/>
  <c r="L42" i="21"/>
  <c r="AE42" i="21" s="1"/>
  <c r="C44" i="21"/>
  <c r="H42" i="21"/>
  <c r="AM35" i="21"/>
  <c r="G29" i="21"/>
  <c r="H44" i="21"/>
  <c r="Z35" i="21"/>
  <c r="X35" i="21"/>
  <c r="O32" i="21"/>
  <c r="U40" i="1"/>
  <c r="BM40" i="1" s="1"/>
  <c r="O42" i="21"/>
  <c r="J58" i="21"/>
  <c r="J48" i="21"/>
  <c r="J55" i="21"/>
  <c r="J51" i="21"/>
  <c r="N45" i="21"/>
  <c r="J34" i="21"/>
  <c r="J53" i="21"/>
  <c r="BJ35" i="21"/>
  <c r="J59" i="21"/>
  <c r="AA35" i="21"/>
  <c r="AV35" i="21"/>
  <c r="AB35" i="21"/>
  <c r="AW35" i="21"/>
  <c r="AC35" i="21"/>
  <c r="AY35" i="21"/>
  <c r="AE35" i="21"/>
  <c r="BA35" i="21"/>
  <c r="R35" i="21"/>
  <c r="AH35" i="21"/>
  <c r="BE35" i="21"/>
  <c r="S35" i="21"/>
  <c r="AI35" i="21"/>
  <c r="BG35" i="21"/>
  <c r="U35" i="21"/>
  <c r="AN35" i="21"/>
  <c r="BI35" i="21"/>
  <c r="AO35" i="21"/>
  <c r="AS35" i="21"/>
  <c r="AU35" i="21"/>
  <c r="Q35" i="21"/>
  <c r="AZ35" i="21"/>
  <c r="T35" i="21"/>
  <c r="BC35" i="21"/>
  <c r="V35" i="21"/>
  <c r="BD35" i="21"/>
  <c r="W35" i="21"/>
  <c r="BH35" i="21"/>
  <c r="Y35" i="21"/>
  <c r="BK35" i="21"/>
  <c r="BL35" i="21"/>
  <c r="AD35" i="21"/>
  <c r="BM35" i="21"/>
  <c r="N29" i="21"/>
  <c r="O29" i="21"/>
  <c r="H38" i="21"/>
  <c r="C38" i="21"/>
  <c r="G38" i="21" s="1"/>
  <c r="J38" i="21"/>
  <c r="L38" i="21"/>
  <c r="G32" i="21"/>
  <c r="H32" i="21"/>
  <c r="J32" i="21"/>
  <c r="Z32" i="21"/>
  <c r="L32" i="21"/>
  <c r="C32" i="21"/>
  <c r="AG35" i="21"/>
  <c r="AF35" i="21"/>
  <c r="J50" i="21"/>
  <c r="G45" i="21"/>
  <c r="BI26" i="21"/>
  <c r="L46" i="21"/>
  <c r="J37" i="21"/>
  <c r="AB26" i="21"/>
  <c r="AW26" i="21"/>
  <c r="AC26" i="21"/>
  <c r="AY26" i="21"/>
  <c r="AD26" i="21"/>
  <c r="AZ26" i="21"/>
  <c r="AF26" i="21"/>
  <c r="BC26" i="21"/>
  <c r="Q26" i="21"/>
  <c r="AG26" i="21"/>
  <c r="BD26" i="21"/>
  <c r="R26" i="21"/>
  <c r="AH26" i="21"/>
  <c r="BE26" i="21"/>
  <c r="S26" i="21"/>
  <c r="AI26" i="21"/>
  <c r="BG26" i="21"/>
  <c r="T26" i="21"/>
  <c r="AM26" i="21"/>
  <c r="BH26" i="21"/>
  <c r="V26" i="21"/>
  <c r="AO26" i="21"/>
  <c r="BJ26" i="21"/>
  <c r="W26" i="21"/>
  <c r="AQ26" i="21"/>
  <c r="BK26" i="21"/>
  <c r="Y26" i="21"/>
  <c r="AS26" i="21"/>
  <c r="BM26" i="21"/>
  <c r="AA26" i="21"/>
  <c r="AV26" i="21"/>
  <c r="AN26" i="21"/>
  <c r="J40" i="21"/>
  <c r="J39" i="21"/>
  <c r="U26" i="21"/>
  <c r="J36" i="21"/>
  <c r="C35" i="21"/>
  <c r="I29" i="21"/>
  <c r="J27" i="21"/>
  <c r="C26" i="21"/>
  <c r="J30" i="21"/>
  <c r="BC43" i="1"/>
  <c r="BM43" i="1"/>
  <c r="X40" i="1" l="1"/>
  <c r="O40" i="1"/>
  <c r="BG40" i="1" s="1"/>
  <c r="AN40" i="1"/>
  <c r="E44" i="21"/>
  <c r="Q42" i="21"/>
  <c r="AG42" i="21"/>
  <c r="G65" i="31"/>
  <c r="G185" i="28"/>
  <c r="G77" i="31" s="1"/>
  <c r="E77" i="31"/>
  <c r="G262" i="28"/>
  <c r="G92" i="31" s="1"/>
  <c r="G98" i="31"/>
  <c r="F21" i="28"/>
  <c r="G56" i="31"/>
  <c r="BB45" i="21"/>
  <c r="BF45" i="21"/>
  <c r="AI29" i="21"/>
  <c r="BB29" i="21"/>
  <c r="BF29" i="21"/>
  <c r="BE32" i="21"/>
  <c r="BF32" i="21"/>
  <c r="BB32" i="21"/>
  <c r="T42" i="21"/>
  <c r="BF42" i="21"/>
  <c r="BB42" i="21"/>
  <c r="BG43" i="1"/>
  <c r="BF38" i="21"/>
  <c r="BB38" i="21"/>
  <c r="H187" i="28"/>
  <c r="E186" i="28"/>
  <c r="AA29" i="21"/>
  <c r="BM29" i="21"/>
  <c r="BG29" i="21"/>
  <c r="AN42" i="21"/>
  <c r="AX29" i="21"/>
  <c r="AT29" i="21"/>
  <c r="AP29" i="21"/>
  <c r="AX32" i="21"/>
  <c r="AT32" i="21"/>
  <c r="AP32" i="21"/>
  <c r="AV42" i="21"/>
  <c r="AT42" i="21"/>
  <c r="AP42" i="21"/>
  <c r="AX42" i="21"/>
  <c r="AP38" i="21"/>
  <c r="AX38" i="21"/>
  <c r="AT38" i="21"/>
  <c r="R45" i="21"/>
  <c r="AX45" i="21"/>
  <c r="AT45" i="21"/>
  <c r="AP45" i="21"/>
  <c r="BE42" i="21"/>
  <c r="AH42" i="21"/>
  <c r="R42" i="21"/>
  <c r="BD42" i="21"/>
  <c r="AV45" i="21"/>
  <c r="AS45" i="21"/>
  <c r="AM42" i="21"/>
  <c r="AJ42" i="21"/>
  <c r="AK42" i="21"/>
  <c r="AL42" i="21"/>
  <c r="AQ45" i="21"/>
  <c r="BL42" i="21"/>
  <c r="AN45" i="21"/>
  <c r="U45" i="21"/>
  <c r="BH45" i="21"/>
  <c r="AM45" i="21"/>
  <c r="T45" i="21"/>
  <c r="BI45" i="21"/>
  <c r="AZ42" i="21"/>
  <c r="AL38" i="21"/>
  <c r="AK38" i="21"/>
  <c r="AJ38" i="21"/>
  <c r="AD42" i="21"/>
  <c r="P45" i="21"/>
  <c r="AJ45" i="21"/>
  <c r="AK45" i="21"/>
  <c r="AL45" i="21"/>
  <c r="AY42" i="21"/>
  <c r="AU45" i="21"/>
  <c r="AC42" i="21"/>
  <c r="BC29" i="21"/>
  <c r="AJ29" i="21"/>
  <c r="AK29" i="21"/>
  <c r="AL29" i="21"/>
  <c r="AF45" i="21"/>
  <c r="V42" i="21"/>
  <c r="BI42" i="21"/>
  <c r="P32" i="21"/>
  <c r="AJ32" i="21"/>
  <c r="AK32" i="21"/>
  <c r="AL32" i="21"/>
  <c r="AY45" i="21"/>
  <c r="S45" i="21"/>
  <c r="BM42" i="21"/>
  <c r="AW42" i="21"/>
  <c r="AF29" i="21"/>
  <c r="AU42" i="21"/>
  <c r="AE45" i="21"/>
  <c r="U42" i="21"/>
  <c r="BH42" i="21"/>
  <c r="AW45" i="21"/>
  <c r="BD45" i="21"/>
  <c r="S29" i="21"/>
  <c r="AV29" i="21"/>
  <c r="U29" i="21"/>
  <c r="W42" i="21"/>
  <c r="P42" i="21"/>
  <c r="AU29" i="21"/>
  <c r="Y29" i="21"/>
  <c r="BE29" i="21"/>
  <c r="BK42" i="21"/>
  <c r="AY29" i="21"/>
  <c r="AR29" i="21"/>
  <c r="R29" i="21"/>
  <c r="AI42" i="21"/>
  <c r="AS29" i="21"/>
  <c r="Y42" i="21"/>
  <c r="BK29" i="21"/>
  <c r="AG29" i="21"/>
  <c r="AA42" i="21"/>
  <c r="AE29" i="21"/>
  <c r="AQ29" i="21"/>
  <c r="Q29" i="21"/>
  <c r="AB42" i="21"/>
  <c r="BA29" i="21"/>
  <c r="AB29" i="21"/>
  <c r="W29" i="21"/>
  <c r="AQ42" i="21"/>
  <c r="AH29" i="21"/>
  <c r="BJ29" i="21"/>
  <c r="AR42" i="21"/>
  <c r="AC29" i="21"/>
  <c r="T29" i="21"/>
  <c r="X29" i="21"/>
  <c r="BC42" i="21"/>
  <c r="Z38" i="21"/>
  <c r="P38" i="21"/>
  <c r="BJ45" i="21"/>
  <c r="BG42" i="21"/>
  <c r="AW29" i="21"/>
  <c r="P29" i="21"/>
  <c r="BL29" i="21"/>
  <c r="BD29" i="21"/>
  <c r="Z46" i="21"/>
  <c r="P46" i="21"/>
  <c r="AJ46" i="21" s="1"/>
  <c r="AZ29" i="21"/>
  <c r="BI29" i="21"/>
  <c r="BJ42" i="21"/>
  <c r="AF42" i="21"/>
  <c r="AO45" i="21"/>
  <c r="Q45" i="21"/>
  <c r="BH29" i="21"/>
  <c r="AO29" i="21"/>
  <c r="V29" i="21"/>
  <c r="AD29" i="21"/>
  <c r="AN29" i="21"/>
  <c r="AO42" i="21"/>
  <c r="BA42" i="21"/>
  <c r="V45" i="21"/>
  <c r="AM29" i="21"/>
  <c r="I38" i="21"/>
  <c r="BC45" i="21"/>
  <c r="AD45" i="21"/>
  <c r="AG45" i="21"/>
  <c r="AR45" i="21"/>
  <c r="AZ45" i="21"/>
  <c r="BL45" i="21"/>
  <c r="AB45" i="21"/>
  <c r="AC45" i="21"/>
  <c r="X45" i="21"/>
  <c r="AA45" i="21"/>
  <c r="BG45" i="21"/>
  <c r="BM45" i="21"/>
  <c r="AI45" i="21"/>
  <c r="Y45" i="21"/>
  <c r="BE45" i="21"/>
  <c r="S42" i="21"/>
  <c r="BK45" i="21"/>
  <c r="AH45" i="21"/>
  <c r="W45" i="21"/>
  <c r="BA45" i="21"/>
  <c r="X42" i="21"/>
  <c r="G44" i="21"/>
  <c r="I44" i="21" s="1"/>
  <c r="AS42" i="21"/>
  <c r="V32" i="21"/>
  <c r="AO32" i="21"/>
  <c r="BJ32" i="21"/>
  <c r="W32" i="21"/>
  <c r="AQ32" i="21"/>
  <c r="BK32" i="21"/>
  <c r="X32" i="21"/>
  <c r="AR32" i="21"/>
  <c r="BL32" i="21"/>
  <c r="AU32" i="21"/>
  <c r="AA32" i="21"/>
  <c r="AV32" i="21"/>
  <c r="AC32" i="21"/>
  <c r="AY32" i="21"/>
  <c r="AD32" i="21"/>
  <c r="AZ32" i="21"/>
  <c r="AF32" i="21"/>
  <c r="BC32" i="21"/>
  <c r="S32" i="21"/>
  <c r="AI32" i="21"/>
  <c r="BG32" i="21"/>
  <c r="AS32" i="21"/>
  <c r="BD32" i="21"/>
  <c r="Q32" i="21"/>
  <c r="BH32" i="21"/>
  <c r="R32" i="21"/>
  <c r="BI32" i="21"/>
  <c r="T32" i="21"/>
  <c r="BM32" i="21"/>
  <c r="U32" i="21"/>
  <c r="AB32" i="21"/>
  <c r="AE32" i="21"/>
  <c r="AG32" i="21"/>
  <c r="Y32" i="21"/>
  <c r="BA32" i="21"/>
  <c r="AH32" i="21"/>
  <c r="AM32" i="21"/>
  <c r="AN32" i="21"/>
  <c r="AW32" i="21"/>
  <c r="AF38" i="21"/>
  <c r="BC38" i="21"/>
  <c r="Q38" i="21"/>
  <c r="AG38" i="21"/>
  <c r="BD38" i="21"/>
  <c r="W38" i="21"/>
  <c r="AQ38" i="21"/>
  <c r="BK38" i="21"/>
  <c r="X38" i="21"/>
  <c r="AR38" i="21"/>
  <c r="BL38" i="21"/>
  <c r="Y38" i="21"/>
  <c r="AY38" i="21"/>
  <c r="AB38" i="21"/>
  <c r="BE38" i="21"/>
  <c r="AC38" i="21"/>
  <c r="BG38" i="21"/>
  <c r="AD38" i="21"/>
  <c r="BH38" i="21"/>
  <c r="AE38" i="21"/>
  <c r="BI38" i="21"/>
  <c r="AH38" i="21"/>
  <c r="BJ38" i="21"/>
  <c r="AI38" i="21"/>
  <c r="BM38" i="21"/>
  <c r="AN38" i="21"/>
  <c r="R38" i="21"/>
  <c r="AO38" i="21"/>
  <c r="S38" i="21"/>
  <c r="AS38" i="21"/>
  <c r="AU38" i="21"/>
  <c r="AV38" i="21"/>
  <c r="AW38" i="21"/>
  <c r="AZ38" i="21"/>
  <c r="BA38" i="21"/>
  <c r="T38" i="21"/>
  <c r="AM38" i="21"/>
  <c r="U38" i="21"/>
  <c r="V38" i="21"/>
  <c r="AA38" i="21"/>
  <c r="BM12" i="21"/>
  <c r="BJ46" i="21"/>
  <c r="BM46" i="21"/>
  <c r="BC46" i="21"/>
  <c r="BG46" i="21"/>
  <c r="BH46" i="21"/>
  <c r="BI46" i="21"/>
  <c r="BK46" i="21"/>
  <c r="BL46" i="21"/>
  <c r="AN43" i="1" l="1"/>
  <c r="G186" i="28"/>
  <c r="G78" i="31" s="1"/>
  <c r="E78" i="31"/>
  <c r="BB46" i="21"/>
  <c r="BF46" i="21"/>
  <c r="E187" i="28"/>
  <c r="H188" i="28"/>
  <c r="E188" i="28" s="1"/>
  <c r="BA46" i="21"/>
  <c r="AI46" i="21"/>
  <c r="AL46" i="21"/>
  <c r="AK46" i="21"/>
  <c r="BE46" i="21"/>
  <c r="AH46" i="21"/>
  <c r="AZ46" i="21"/>
  <c r="AY46" i="21"/>
  <c r="AC46" i="21"/>
  <c r="BD46" i="21"/>
  <c r="AB46" i="21"/>
  <c r="AG46" i="21"/>
  <c r="AA46" i="21"/>
  <c r="G187" i="28" l="1"/>
  <c r="G79" i="31" s="1"/>
  <c r="E79" i="31"/>
  <c r="G188" i="28"/>
  <c r="G80" i="31" s="1"/>
  <c r="E80" i="31"/>
  <c r="J10" i="1"/>
  <c r="BB10" i="1" s="1"/>
  <c r="R10" i="1"/>
  <c r="BJ10" i="1" s="1"/>
  <c r="R9" i="1"/>
  <c r="BJ9" i="1" s="1"/>
  <c r="H10" i="1"/>
  <c r="C11" i="21" s="1"/>
  <c r="G10" i="1"/>
  <c r="D9" i="1"/>
  <c r="C10" i="1" s="1"/>
  <c r="G181" i="28" l="1"/>
  <c r="K9" i="1"/>
  <c r="L9" i="1"/>
  <c r="N9" i="1"/>
  <c r="BF9" i="1" s="1"/>
  <c r="P9" i="1"/>
  <c r="BH9" i="1" s="1"/>
  <c r="Q9" i="1"/>
  <c r="BI9" i="1" s="1"/>
  <c r="S9" i="1"/>
  <c r="BK9" i="1" s="1"/>
  <c r="AJ9" i="1"/>
  <c r="K10" i="1"/>
  <c r="L10" i="1"/>
  <c r="N10" i="1"/>
  <c r="BF10" i="1" s="1"/>
  <c r="P10" i="1"/>
  <c r="BH10" i="1" s="1"/>
  <c r="Q10" i="1"/>
  <c r="BI10" i="1" s="1"/>
  <c r="S10" i="1"/>
  <c r="BK10" i="1" s="1"/>
  <c r="AJ12" i="1"/>
  <c r="R54" i="1"/>
  <c r="BJ54" i="1" s="1"/>
  <c r="BJ53" i="1"/>
  <c r="R48" i="1"/>
  <c r="BJ48" i="1" s="1"/>
  <c r="R45" i="1"/>
  <c r="BJ45" i="1" s="1"/>
  <c r="BD57" i="1"/>
  <c r="AD46" i="1"/>
  <c r="C59" i="21"/>
  <c r="C58" i="21"/>
  <c r="C56" i="21"/>
  <c r="C55" i="21"/>
  <c r="C52" i="21"/>
  <c r="C50" i="21"/>
  <c r="C48" i="21"/>
  <c r="P45" i="1"/>
  <c r="BH45" i="1" s="1"/>
  <c r="Q45" i="1"/>
  <c r="BI45" i="1" s="1"/>
  <c r="J46" i="1"/>
  <c r="BB46" i="1" s="1"/>
  <c r="L46" i="1"/>
  <c r="BD46" i="1" s="1"/>
  <c r="P46" i="1"/>
  <c r="BH46" i="1" s="1"/>
  <c r="Q46" i="1"/>
  <c r="J47" i="1"/>
  <c r="BB47" i="1" s="1"/>
  <c r="P47" i="1"/>
  <c r="BH47" i="1" s="1"/>
  <c r="Q47" i="1"/>
  <c r="BI47" i="1" s="1"/>
  <c r="J48" i="1"/>
  <c r="BB48" i="1" s="1"/>
  <c r="F49" i="21"/>
  <c r="H49" i="21" s="1"/>
  <c r="P48" i="1"/>
  <c r="BH48" i="1" s="1"/>
  <c r="Q48" i="1"/>
  <c r="BI48" i="1" s="1"/>
  <c r="J49" i="1"/>
  <c r="BB49" i="1" s="1"/>
  <c r="P49" i="1"/>
  <c r="BH49" i="1" s="1"/>
  <c r="Q49" i="1"/>
  <c r="BI49" i="1" s="1"/>
  <c r="J50" i="1"/>
  <c r="BB50" i="1" s="1"/>
  <c r="L50" i="1"/>
  <c r="BD50" i="1" s="1"/>
  <c r="P50" i="1"/>
  <c r="BH50" i="1" s="1"/>
  <c r="Q50" i="1"/>
  <c r="BI50" i="1" s="1"/>
  <c r="J51" i="1"/>
  <c r="BB51" i="1" s="1"/>
  <c r="P51" i="1"/>
  <c r="BH51" i="1" s="1"/>
  <c r="Q51" i="1"/>
  <c r="BI51" i="1" s="1"/>
  <c r="J52" i="1"/>
  <c r="BB52" i="1" s="1"/>
  <c r="P52" i="1"/>
  <c r="BH52" i="1" s="1"/>
  <c r="Q52" i="1"/>
  <c r="BI52" i="1" s="1"/>
  <c r="J53" i="1"/>
  <c r="BD53" i="1"/>
  <c r="P53" i="1"/>
  <c r="BH53" i="1" s="1"/>
  <c r="Q53" i="1"/>
  <c r="BI53" i="1" s="1"/>
  <c r="BB54" i="1"/>
  <c r="BD54" i="1"/>
  <c r="P54" i="1"/>
  <c r="BH54" i="1" s="1"/>
  <c r="Q54" i="1"/>
  <c r="BI54" i="1" s="1"/>
  <c r="BB55" i="1"/>
  <c r="BD55" i="1"/>
  <c r="BH55" i="1"/>
  <c r="BI55" i="1"/>
  <c r="J56" i="1"/>
  <c r="BD56" i="1"/>
  <c r="BH56" i="1"/>
  <c r="BI56" i="1"/>
  <c r="J57" i="1"/>
  <c r="BH57" i="1"/>
  <c r="BI57" i="1"/>
  <c r="J58" i="1"/>
  <c r="BH58" i="1"/>
  <c r="BI58" i="1"/>
  <c r="J59" i="1"/>
  <c r="BH59" i="1"/>
  <c r="BI59" i="1"/>
  <c r="BF42" i="1"/>
  <c r="BD42" i="1"/>
  <c r="BI42" i="1"/>
  <c r="BB39" i="1"/>
  <c r="BK38" i="1"/>
  <c r="BJ36" i="1"/>
  <c r="BJ35" i="1"/>
  <c r="C41" i="21"/>
  <c r="C40" i="21"/>
  <c r="BC38" i="1"/>
  <c r="BD38" i="1"/>
  <c r="BF38" i="1"/>
  <c r="BH38" i="1"/>
  <c r="BI38" i="1"/>
  <c r="BD39" i="1"/>
  <c r="BH39" i="1"/>
  <c r="BI39" i="1"/>
  <c r="F41" i="21"/>
  <c r="H41" i="21" s="1"/>
  <c r="BJ32" i="1"/>
  <c r="BD35" i="1"/>
  <c r="BF35" i="1"/>
  <c r="BH35" i="1"/>
  <c r="BI35" i="1"/>
  <c r="L36" i="1"/>
  <c r="BD36" i="1" s="1"/>
  <c r="P36" i="1"/>
  <c r="BH36" i="1" s="1"/>
  <c r="Q36" i="1"/>
  <c r="BI36" i="1" s="1"/>
  <c r="BJ33" i="1"/>
  <c r="BJ29" i="1"/>
  <c r="BJ30" i="1"/>
  <c r="C34" i="21"/>
  <c r="BC32" i="1"/>
  <c r="BD32" i="1"/>
  <c r="BB33" i="1"/>
  <c r="L33" i="1"/>
  <c r="BD33" i="1" s="1"/>
  <c r="BH32" i="1"/>
  <c r="BI32" i="1"/>
  <c r="BB30" i="1"/>
  <c r="BC29" i="1"/>
  <c r="L30" i="1"/>
  <c r="BD30" i="1" s="1"/>
  <c r="P30" i="1"/>
  <c r="BH30" i="1" s="1"/>
  <c r="Q30" i="1"/>
  <c r="BI30" i="1" s="1"/>
  <c r="BD29" i="1"/>
  <c r="BH29" i="1"/>
  <c r="BI29" i="1"/>
  <c r="BJ27" i="1"/>
  <c r="BJ26" i="1"/>
  <c r="BB27" i="1"/>
  <c r="L27" i="1"/>
  <c r="BD27" i="1" s="1"/>
  <c r="P27" i="1"/>
  <c r="Q27" i="1"/>
  <c r="BI27" i="1" s="1"/>
  <c r="BH26" i="1"/>
  <c r="BI26" i="1"/>
  <c r="P24" i="1"/>
  <c r="BH24" i="1" s="1"/>
  <c r="Q24" i="1"/>
  <c r="BI24" i="1" s="1"/>
  <c r="R21" i="1"/>
  <c r="BJ21" i="1" s="1"/>
  <c r="R20" i="1"/>
  <c r="BJ20" i="1" s="1"/>
  <c r="R19" i="1"/>
  <c r="BJ19" i="1" s="1"/>
  <c r="R16" i="1"/>
  <c r="BJ16" i="1" s="1"/>
  <c r="R14" i="1"/>
  <c r="BJ14" i="1" s="1"/>
  <c r="P14" i="1"/>
  <c r="BH14" i="1" s="1"/>
  <c r="Q14" i="1"/>
  <c r="BI14" i="1" s="1"/>
  <c r="P16" i="1"/>
  <c r="BH16" i="1" s="1"/>
  <c r="Q16" i="1"/>
  <c r="BI16" i="1" s="1"/>
  <c r="P17" i="1"/>
  <c r="BH17" i="1" s="1"/>
  <c r="Q17" i="1"/>
  <c r="BI17" i="1" s="1"/>
  <c r="P19" i="1"/>
  <c r="BH19" i="1" s="1"/>
  <c r="Q19" i="1"/>
  <c r="BI19" i="1" s="1"/>
  <c r="P20" i="1"/>
  <c r="BH20" i="1" s="1"/>
  <c r="Q20" i="1"/>
  <c r="BI20" i="1" s="1"/>
  <c r="P21" i="1"/>
  <c r="BH21" i="1" s="1"/>
  <c r="Q21" i="1"/>
  <c r="BI21" i="1" s="1"/>
  <c r="P22" i="1"/>
  <c r="BH22" i="1" s="1"/>
  <c r="Q22" i="1"/>
  <c r="BI22" i="1" s="1"/>
  <c r="P23" i="1"/>
  <c r="BH23" i="1" s="1"/>
  <c r="Q23" i="1"/>
  <c r="BI23" i="1" s="1"/>
  <c r="AD13" i="1"/>
  <c r="K14" i="21" s="1"/>
  <c r="R13" i="1"/>
  <c r="BJ13" i="1" s="1"/>
  <c r="P13" i="1"/>
  <c r="BH13" i="1" s="1"/>
  <c r="Q13" i="1"/>
  <c r="BI13" i="1" s="1"/>
  <c r="BH27" i="1" l="1"/>
  <c r="BB57" i="1"/>
  <c r="K57" i="1"/>
  <c r="O57" i="1" s="1"/>
  <c r="BB53" i="1"/>
  <c r="K53" i="1"/>
  <c r="BB58" i="1"/>
  <c r="K58" i="1"/>
  <c r="O58" i="1" s="1"/>
  <c r="BI46" i="1"/>
  <c r="T46" i="1"/>
  <c r="BB59" i="1"/>
  <c r="K59" i="1"/>
  <c r="O59" i="1" s="1"/>
  <c r="BB56" i="1"/>
  <c r="K56" i="1"/>
  <c r="O56" i="1" s="1"/>
  <c r="F11" i="21"/>
  <c r="H11" i="21" s="1"/>
  <c r="BD10" i="1"/>
  <c r="E11" i="21"/>
  <c r="G11" i="21" s="1"/>
  <c r="BC10" i="1"/>
  <c r="BD9" i="1"/>
  <c r="F10" i="21"/>
  <c r="H10" i="21" s="1"/>
  <c r="BC9" i="1"/>
  <c r="E10" i="21"/>
  <c r="G10" i="21" s="1"/>
  <c r="BC39" i="1"/>
  <c r="F57" i="21"/>
  <c r="H57" i="21" s="1"/>
  <c r="F58" i="21"/>
  <c r="H58" i="21" s="1"/>
  <c r="BL39" i="1"/>
  <c r="T51" i="1"/>
  <c r="BL51" i="1" s="1"/>
  <c r="S45" i="1"/>
  <c r="BK45" i="1" s="1"/>
  <c r="F43" i="21"/>
  <c r="H43" i="21" s="1"/>
  <c r="BK29" i="1"/>
  <c r="BL38" i="1"/>
  <c r="F56" i="21"/>
  <c r="H56" i="21" s="1"/>
  <c r="F47" i="21"/>
  <c r="H47" i="21" s="1"/>
  <c r="T9" i="1"/>
  <c r="BL9" i="1" s="1"/>
  <c r="E33" i="21"/>
  <c r="G33" i="21" s="1"/>
  <c r="BL29" i="1"/>
  <c r="T36" i="1"/>
  <c r="BL36" i="1" s="1"/>
  <c r="F51" i="21"/>
  <c r="H51" i="21" s="1"/>
  <c r="T45" i="1"/>
  <c r="BL45" i="1" s="1"/>
  <c r="F40" i="21"/>
  <c r="H40" i="21" s="1"/>
  <c r="T16" i="1"/>
  <c r="BL16" i="1" s="1"/>
  <c r="F39" i="21"/>
  <c r="H39" i="21" s="1"/>
  <c r="I39" i="21" s="1"/>
  <c r="O9" i="1"/>
  <c r="BG9" i="1" s="1"/>
  <c r="BL56" i="1"/>
  <c r="T24" i="1"/>
  <c r="BL24" i="1" s="1"/>
  <c r="BL58" i="1"/>
  <c r="F55" i="21"/>
  <c r="H55" i="21" s="1"/>
  <c r="T21" i="1"/>
  <c r="BL21" i="1" s="1"/>
  <c r="F30" i="21"/>
  <c r="H30" i="21" s="1"/>
  <c r="T13" i="1"/>
  <c r="BL13" i="1" s="1"/>
  <c r="K28" i="21"/>
  <c r="BL35" i="1"/>
  <c r="E39" i="21"/>
  <c r="G39" i="21" s="1"/>
  <c r="F37" i="21"/>
  <c r="H37" i="21" s="1"/>
  <c r="T27" i="1"/>
  <c r="BL27" i="1" s="1"/>
  <c r="T53" i="1"/>
  <c r="BL53" i="1" s="1"/>
  <c r="T20" i="1"/>
  <c r="BL20" i="1" s="1"/>
  <c r="T17" i="1"/>
  <c r="BL17" i="1" s="1"/>
  <c r="T23" i="1"/>
  <c r="BL23" i="1" s="1"/>
  <c r="BL32" i="1"/>
  <c r="BL57" i="1"/>
  <c r="T52" i="1"/>
  <c r="BL52" i="1" s="1"/>
  <c r="F33" i="21"/>
  <c r="H33" i="21" s="1"/>
  <c r="F31" i="21"/>
  <c r="H31" i="21" s="1"/>
  <c r="F28" i="21"/>
  <c r="H28" i="21" s="1"/>
  <c r="F36" i="21"/>
  <c r="H36" i="21" s="1"/>
  <c r="F54" i="21"/>
  <c r="H54" i="21" s="1"/>
  <c r="BK26" i="1"/>
  <c r="T47" i="1"/>
  <c r="BL47" i="1" s="1"/>
  <c r="BL26" i="1"/>
  <c r="E30" i="21"/>
  <c r="G30" i="21" s="1"/>
  <c r="I30" i="21" s="1"/>
  <c r="T14" i="1"/>
  <c r="BL14" i="1" s="1"/>
  <c r="T22" i="1"/>
  <c r="BL22" i="1" s="1"/>
  <c r="F34" i="21"/>
  <c r="H34" i="21" s="1"/>
  <c r="BK32" i="1"/>
  <c r="BK35" i="1"/>
  <c r="T10" i="1"/>
  <c r="BL10" i="1" s="1"/>
  <c r="F25" i="28"/>
  <c r="G73" i="31"/>
  <c r="N30" i="1"/>
  <c r="BF30" i="1" s="1"/>
  <c r="C31" i="21"/>
  <c r="D46" i="21"/>
  <c r="L47" i="1"/>
  <c r="BD47" i="1" s="1"/>
  <c r="D48" i="21"/>
  <c r="D50" i="21"/>
  <c r="AD47" i="1"/>
  <c r="K47" i="21"/>
  <c r="L51" i="1"/>
  <c r="BD51" i="1" s="1"/>
  <c r="D52" i="21"/>
  <c r="K36" i="1"/>
  <c r="BC36" i="1" s="1"/>
  <c r="C37" i="21"/>
  <c r="AD14" i="1"/>
  <c r="N27" i="1"/>
  <c r="BF27" i="1" s="1"/>
  <c r="C28" i="21"/>
  <c r="BF56" i="1"/>
  <c r="C57" i="21"/>
  <c r="L52" i="1"/>
  <c r="BD52" i="1" s="1"/>
  <c r="D53" i="21"/>
  <c r="K33" i="1"/>
  <c r="BC33" i="1" s="1"/>
  <c r="BC56" i="1"/>
  <c r="O10" i="1"/>
  <c r="BG10" i="1" s="1"/>
  <c r="U9" i="1"/>
  <c r="BM9" i="1" s="1"/>
  <c r="L49" i="1"/>
  <c r="BD49" i="1" s="1"/>
  <c r="K27" i="1"/>
  <c r="BC27" i="1" s="1"/>
  <c r="N51" i="1"/>
  <c r="BF51" i="1" s="1"/>
  <c r="T19" i="1"/>
  <c r="BL19" i="1" s="1"/>
  <c r="BK39" i="1"/>
  <c r="BC57" i="1"/>
  <c r="T30" i="1"/>
  <c r="BL30" i="1" s="1"/>
  <c r="K30" i="1"/>
  <c r="BC30" i="1" s="1"/>
  <c r="BC54" i="1"/>
  <c r="K49" i="1"/>
  <c r="BC49" i="1" s="1"/>
  <c r="K47" i="1"/>
  <c r="BC47" i="1" s="1"/>
  <c r="T49" i="1"/>
  <c r="BL49" i="1" s="1"/>
  <c r="BL55" i="1"/>
  <c r="T54" i="1"/>
  <c r="BL54" i="1" s="1"/>
  <c r="BL46" i="1"/>
  <c r="BC55" i="1"/>
  <c r="BF55" i="1"/>
  <c r="N54" i="1"/>
  <c r="BF54" i="1" s="1"/>
  <c r="X47" i="1"/>
  <c r="K46" i="1"/>
  <c r="BC46" i="1" s="1"/>
  <c r="C49" i="21"/>
  <c r="K51" i="1"/>
  <c r="BC51" i="1" s="1"/>
  <c r="N47" i="1"/>
  <c r="BF47" i="1" s="1"/>
  <c r="BL59" i="1"/>
  <c r="BF57" i="1"/>
  <c r="T48" i="1"/>
  <c r="BL48" i="1" s="1"/>
  <c r="L45" i="1"/>
  <c r="BD45" i="1" s="1"/>
  <c r="K45" i="1"/>
  <c r="BC45" i="1" s="1"/>
  <c r="T50" i="1"/>
  <c r="BL50" i="1" s="1"/>
  <c r="N45" i="1"/>
  <c r="BF45" i="1" s="1"/>
  <c r="N49" i="1"/>
  <c r="BF49" i="1" s="1"/>
  <c r="BL42" i="1"/>
  <c r="BK42" i="1"/>
  <c r="BH42" i="1"/>
  <c r="BC42" i="1"/>
  <c r="BG38" i="1"/>
  <c r="BM39" i="1"/>
  <c r="BM38" i="1"/>
  <c r="BN38" i="1"/>
  <c r="U36" i="1"/>
  <c r="BM36" i="1" s="1"/>
  <c r="BC35" i="1"/>
  <c r="BM35" i="1"/>
  <c r="X36" i="1"/>
  <c r="N36" i="1"/>
  <c r="BF36" i="1" s="1"/>
  <c r="BF32" i="1"/>
  <c r="N33" i="1"/>
  <c r="BF33" i="1" s="1"/>
  <c r="Q33" i="1"/>
  <c r="BI33" i="1" s="1"/>
  <c r="P33" i="1"/>
  <c r="BH33" i="1" s="1"/>
  <c r="BG32" i="1"/>
  <c r="BG29" i="1"/>
  <c r="BF29" i="1"/>
  <c r="BM26" i="1"/>
  <c r="BD26" i="1"/>
  <c r="U21" i="1"/>
  <c r="BM21" i="1" s="1"/>
  <c r="U16" i="1"/>
  <c r="BM16" i="1" s="1"/>
  <c r="X16" i="1"/>
  <c r="X17" i="1"/>
  <c r="BC58" i="1" l="1"/>
  <c r="X27" i="1"/>
  <c r="X45" i="1"/>
  <c r="X21" i="1"/>
  <c r="X51" i="1"/>
  <c r="X53" i="1"/>
  <c r="BF39" i="1"/>
  <c r="BG39" i="1"/>
  <c r="K15" i="21"/>
  <c r="AD15" i="1"/>
  <c r="K16" i="21" s="1"/>
  <c r="U47" i="1"/>
  <c r="BM47" i="1" s="1"/>
  <c r="U52" i="1"/>
  <c r="BM52" i="1" s="1"/>
  <c r="X30" i="1"/>
  <c r="U20" i="1"/>
  <c r="BM20" i="1" s="1"/>
  <c r="U53" i="1"/>
  <c r="BM53" i="1" s="1"/>
  <c r="U45" i="1"/>
  <c r="BM45" i="1" s="1"/>
  <c r="S36" i="1"/>
  <c r="BK36" i="1" s="1"/>
  <c r="X22" i="1"/>
  <c r="X14" i="1"/>
  <c r="BN35" i="1"/>
  <c r="U27" i="1"/>
  <c r="BM27" i="1" s="1"/>
  <c r="X10" i="1"/>
  <c r="Y10" i="1" s="1"/>
  <c r="V10" i="1"/>
  <c r="BN10" i="1" s="1"/>
  <c r="U10" i="1"/>
  <c r="BM10" i="1" s="1"/>
  <c r="X24" i="1"/>
  <c r="I10" i="21"/>
  <c r="BM57" i="1"/>
  <c r="BM32" i="1"/>
  <c r="BM58" i="1"/>
  <c r="S30" i="1"/>
  <c r="BK30" i="1" s="1"/>
  <c r="U51" i="1"/>
  <c r="BM51" i="1" s="1"/>
  <c r="O36" i="1"/>
  <c r="BG36" i="1" s="1"/>
  <c r="U24" i="1"/>
  <c r="BM24" i="1" s="1"/>
  <c r="BN26" i="1"/>
  <c r="I11" i="21"/>
  <c r="BN29" i="1"/>
  <c r="BN32" i="1"/>
  <c r="BM29" i="1"/>
  <c r="X13" i="1"/>
  <c r="X52" i="1"/>
  <c r="AN32" i="1"/>
  <c r="S33" i="1"/>
  <c r="BK33" i="1" s="1"/>
  <c r="AN38" i="1"/>
  <c r="BM56" i="1"/>
  <c r="AN39" i="1"/>
  <c r="X23" i="1"/>
  <c r="AN29" i="1"/>
  <c r="U23" i="1"/>
  <c r="BM23" i="1" s="1"/>
  <c r="U22" i="1"/>
  <c r="BM22" i="1" s="1"/>
  <c r="F27" i="21"/>
  <c r="H27" i="21" s="1"/>
  <c r="E46" i="21"/>
  <c r="G46" i="21" s="1"/>
  <c r="AH9" i="1"/>
  <c r="U54" i="1"/>
  <c r="BM54" i="1" s="1"/>
  <c r="U30" i="1"/>
  <c r="BM30" i="1" s="1"/>
  <c r="BK43" i="1"/>
  <c r="I33" i="21"/>
  <c r="U49" i="1"/>
  <c r="BM49" i="1" s="1"/>
  <c r="U19" i="1"/>
  <c r="BM19" i="1" s="1"/>
  <c r="E37" i="21"/>
  <c r="G37" i="21" s="1"/>
  <c r="I37" i="21" s="1"/>
  <c r="BM59" i="1"/>
  <c r="U17" i="1"/>
  <c r="BM17" i="1" s="1"/>
  <c r="E57" i="21"/>
  <c r="G57" i="21" s="1"/>
  <c r="I57" i="21" s="1"/>
  <c r="F52" i="21"/>
  <c r="H52" i="21" s="1"/>
  <c r="X46" i="1"/>
  <c r="U48" i="1"/>
  <c r="BM48" i="1" s="1"/>
  <c r="BM55" i="1"/>
  <c r="E34" i="21"/>
  <c r="G34" i="21" s="1"/>
  <c r="I34" i="21" s="1"/>
  <c r="U50" i="1"/>
  <c r="BM50" i="1" s="1"/>
  <c r="E59" i="21"/>
  <c r="G59" i="21" s="1"/>
  <c r="E28" i="21"/>
  <c r="G28" i="21" s="1"/>
  <c r="I28" i="21" s="1"/>
  <c r="F46" i="21"/>
  <c r="H46" i="21" s="1"/>
  <c r="F50" i="21"/>
  <c r="H50" i="21" s="1"/>
  <c r="F53" i="21"/>
  <c r="H53" i="21" s="1"/>
  <c r="S27" i="1"/>
  <c r="BK27" i="1" s="1"/>
  <c r="U14" i="1"/>
  <c r="BM14" i="1" s="1"/>
  <c r="V9" i="1"/>
  <c r="BN9" i="1" s="1"/>
  <c r="U13" i="1"/>
  <c r="BM13" i="1" s="1"/>
  <c r="X20" i="1"/>
  <c r="X9" i="1"/>
  <c r="E40" i="21"/>
  <c r="G40" i="21" s="1"/>
  <c r="I40" i="21" s="1"/>
  <c r="F48" i="21"/>
  <c r="H48" i="21" s="1"/>
  <c r="O33" i="1"/>
  <c r="BG33" i="1" s="1"/>
  <c r="O27" i="1"/>
  <c r="BG27" i="1" s="1"/>
  <c r="S40" i="1"/>
  <c r="BG56" i="1"/>
  <c r="N50" i="1"/>
  <c r="BF50" i="1" s="1"/>
  <c r="C51" i="21"/>
  <c r="BG57" i="1"/>
  <c r="E58" i="21"/>
  <c r="G58" i="21" s="1"/>
  <c r="I58" i="21" s="1"/>
  <c r="O46" i="1"/>
  <c r="BG46" i="1" s="1"/>
  <c r="E47" i="21"/>
  <c r="O49" i="1"/>
  <c r="BG49" i="1" s="1"/>
  <c r="E50" i="21"/>
  <c r="G50" i="21" s="1"/>
  <c r="K50" i="1"/>
  <c r="BC50" i="1" s="1"/>
  <c r="O54" i="1"/>
  <c r="BG54" i="1" s="1"/>
  <c r="E55" i="21"/>
  <c r="G55" i="21" s="1"/>
  <c r="I55" i="21" s="1"/>
  <c r="V30" i="1"/>
  <c r="BN30" i="1" s="1"/>
  <c r="E36" i="21"/>
  <c r="G36" i="21" s="1"/>
  <c r="I36" i="21" s="1"/>
  <c r="BN39" i="1"/>
  <c r="BF58" i="1"/>
  <c r="D59" i="21"/>
  <c r="AD16" i="1"/>
  <c r="K17" i="21" s="1"/>
  <c r="N46" i="1"/>
  <c r="BF46" i="1" s="1"/>
  <c r="C47" i="21"/>
  <c r="AD48" i="1"/>
  <c r="K48" i="21"/>
  <c r="O51" i="1"/>
  <c r="BG51" i="1" s="1"/>
  <c r="E52" i="21"/>
  <c r="G52" i="21" s="1"/>
  <c r="O47" i="1"/>
  <c r="BG47" i="1" s="1"/>
  <c r="E48" i="21"/>
  <c r="G48" i="21" s="1"/>
  <c r="O30" i="1"/>
  <c r="E31" i="21"/>
  <c r="G31" i="21" s="1"/>
  <c r="I31" i="21" s="1"/>
  <c r="BG55" i="1"/>
  <c r="E56" i="21"/>
  <c r="G56" i="21" s="1"/>
  <c r="I56" i="21" s="1"/>
  <c r="N52" i="1"/>
  <c r="BF52" i="1" s="1"/>
  <c r="C53" i="21"/>
  <c r="N53" i="1"/>
  <c r="BF53" i="1" s="1"/>
  <c r="C54" i="21"/>
  <c r="E41" i="21"/>
  <c r="G41" i="21" s="1"/>
  <c r="I41" i="21" s="1"/>
  <c r="BG42" i="1"/>
  <c r="E43" i="21"/>
  <c r="G43" i="21" s="1"/>
  <c r="I43" i="21" s="1"/>
  <c r="X19" i="1"/>
  <c r="AI9" i="1"/>
  <c r="K52" i="1"/>
  <c r="BC52" i="1" s="1"/>
  <c r="BN42" i="1"/>
  <c r="BC53" i="1"/>
  <c r="X54" i="1"/>
  <c r="X48" i="1"/>
  <c r="X50" i="1"/>
  <c r="X49" i="1"/>
  <c r="U46" i="1"/>
  <c r="BM46" i="1" s="1"/>
  <c r="C60" i="21"/>
  <c r="BD58" i="1"/>
  <c r="O45" i="1"/>
  <c r="BG45" i="1" s="1"/>
  <c r="N48" i="1"/>
  <c r="BF48" i="1" s="1"/>
  <c r="K48" i="1"/>
  <c r="BC48" i="1" s="1"/>
  <c r="BM42" i="1"/>
  <c r="BO38" i="1"/>
  <c r="BO32" i="1"/>
  <c r="T33" i="1"/>
  <c r="BL33" i="1" s="1"/>
  <c r="BC26" i="1"/>
  <c r="BF26" i="1"/>
  <c r="V27" i="1" l="1"/>
  <c r="W27" i="1" s="1"/>
  <c r="AG27" i="1" s="1"/>
  <c r="BK40" i="1"/>
  <c r="W10" i="1"/>
  <c r="BO10" i="1" s="1"/>
  <c r="V36" i="1"/>
  <c r="BN36" i="1" s="1"/>
  <c r="I46" i="21"/>
  <c r="AP46" i="21" s="1"/>
  <c r="BO29" i="1"/>
  <c r="AN36" i="1"/>
  <c r="AN35" i="1"/>
  <c r="BG35" i="1"/>
  <c r="W10" i="21"/>
  <c r="AW10" i="21"/>
  <c r="AV10" i="21"/>
  <c r="AP10" i="21"/>
  <c r="AO10" i="21"/>
  <c r="Y10" i="21"/>
  <c r="AN10" i="21"/>
  <c r="S10" i="21"/>
  <c r="AX10" i="21"/>
  <c r="Q10" i="21"/>
  <c r="X10" i="21"/>
  <c r="R10" i="21"/>
  <c r="AU10" i="21"/>
  <c r="AM10" i="21"/>
  <c r="AD10" i="21"/>
  <c r="AF10" i="21"/>
  <c r="AS10" i="21"/>
  <c r="V10" i="21"/>
  <c r="AR10" i="21"/>
  <c r="AQ10" i="21"/>
  <c r="AT10" i="21"/>
  <c r="U10" i="21"/>
  <c r="T10" i="21"/>
  <c r="AN30" i="1"/>
  <c r="BG30" i="1"/>
  <c r="BN43" i="1"/>
  <c r="AN27" i="1"/>
  <c r="AN42" i="1"/>
  <c r="AN51" i="1"/>
  <c r="AN49" i="1"/>
  <c r="AN33" i="1"/>
  <c r="AN46" i="1"/>
  <c r="AN57" i="1"/>
  <c r="AN54" i="1"/>
  <c r="AN55" i="1"/>
  <c r="AN47" i="1"/>
  <c r="AN45" i="1"/>
  <c r="AN56" i="1"/>
  <c r="Y9" i="1"/>
  <c r="BO39" i="1"/>
  <c r="AF10" i="1"/>
  <c r="W9" i="1"/>
  <c r="BO9" i="1" s="1"/>
  <c r="W30" i="1"/>
  <c r="BO30" i="1" s="1"/>
  <c r="BO35" i="1"/>
  <c r="S46" i="1"/>
  <c r="BK46" i="1" s="1"/>
  <c r="BN27" i="1"/>
  <c r="AD17" i="1"/>
  <c r="I48" i="21"/>
  <c r="V40" i="1"/>
  <c r="BN40" i="1" s="1"/>
  <c r="I52" i="21"/>
  <c r="AT46" i="21"/>
  <c r="G47" i="21"/>
  <c r="I47" i="21" s="1"/>
  <c r="O50" i="1"/>
  <c r="BG50" i="1" s="1"/>
  <c r="E51" i="21"/>
  <c r="G51" i="21" s="1"/>
  <c r="I51" i="21" s="1"/>
  <c r="AD49" i="1"/>
  <c r="K49" i="21"/>
  <c r="I50" i="21"/>
  <c r="AO46" i="21"/>
  <c r="W46" i="21"/>
  <c r="AQ46" i="21"/>
  <c r="E27" i="21"/>
  <c r="G27" i="21" s="1"/>
  <c r="I27" i="21" s="1"/>
  <c r="O52" i="1"/>
  <c r="BG52" i="1" s="1"/>
  <c r="E53" i="21"/>
  <c r="G53" i="21" s="1"/>
  <c r="I53" i="21" s="1"/>
  <c r="O48" i="1"/>
  <c r="BG48" i="1" s="1"/>
  <c r="E49" i="21"/>
  <c r="G49" i="21" s="1"/>
  <c r="I49" i="21" s="1"/>
  <c r="BG58" i="1"/>
  <c r="F59" i="21"/>
  <c r="H59" i="21" s="1"/>
  <c r="I59" i="21" s="1"/>
  <c r="O53" i="1"/>
  <c r="BG53" i="1" s="1"/>
  <c r="E54" i="21"/>
  <c r="G54" i="21" s="1"/>
  <c r="I54" i="21" s="1"/>
  <c r="V45" i="1"/>
  <c r="BN45" i="1" s="1"/>
  <c r="AG10" i="1"/>
  <c r="BM10" i="21"/>
  <c r="BC59" i="1"/>
  <c r="U33" i="1"/>
  <c r="BM33" i="1" s="1"/>
  <c r="V33" i="1"/>
  <c r="BN33" i="1" s="1"/>
  <c r="X33" i="1"/>
  <c r="AM46" i="21" l="1"/>
  <c r="AN46" i="21"/>
  <c r="AF46" i="21"/>
  <c r="Y46" i="21"/>
  <c r="AS46" i="21"/>
  <c r="AW46" i="21"/>
  <c r="AX46" i="21"/>
  <c r="K18" i="21"/>
  <c r="AD18" i="1"/>
  <c r="K19" i="21" s="1"/>
  <c r="AR46" i="21"/>
  <c r="U46" i="21"/>
  <c r="Q46" i="21"/>
  <c r="AD46" i="21"/>
  <c r="AV46" i="21"/>
  <c r="T46" i="21"/>
  <c r="X46" i="21"/>
  <c r="AU46" i="21"/>
  <c r="R46" i="21"/>
  <c r="AE46" i="21" s="1"/>
  <c r="V46" i="21"/>
  <c r="S46" i="21"/>
  <c r="W36" i="1"/>
  <c r="BO36" i="1" s="1"/>
  <c r="AE10" i="21"/>
  <c r="BG26" i="1"/>
  <c r="AG30" i="1"/>
  <c r="BO43" i="1"/>
  <c r="BO42" i="1"/>
  <c r="AX17" i="1"/>
  <c r="AN53" i="1"/>
  <c r="AN50" i="1"/>
  <c r="AN48" i="1"/>
  <c r="AN52" i="1"/>
  <c r="AN58" i="1"/>
  <c r="S47" i="1"/>
  <c r="BK47" i="1" s="1"/>
  <c r="BO26" i="1"/>
  <c r="AF30" i="1"/>
  <c r="E60" i="21"/>
  <c r="G60" i="21" s="1"/>
  <c r="AG9" i="1"/>
  <c r="AF9" i="1"/>
  <c r="AM9" i="1"/>
  <c r="AK10" i="1"/>
  <c r="W33" i="1"/>
  <c r="BO33" i="1" s="1"/>
  <c r="AK30" i="1"/>
  <c r="BO27" i="1"/>
  <c r="W45" i="1"/>
  <c r="BO45" i="1" s="1"/>
  <c r="W40" i="1"/>
  <c r="BO40" i="1" s="1"/>
  <c r="AD50" i="1"/>
  <c r="K50" i="21"/>
  <c r="AD20" i="1"/>
  <c r="K21" i="21" s="1"/>
  <c r="BF59" i="1"/>
  <c r="D60" i="21"/>
  <c r="V46" i="1"/>
  <c r="BN46" i="1" s="1"/>
  <c r="BD59" i="1" l="1"/>
  <c r="BG59" i="1"/>
  <c r="AG40" i="1"/>
  <c r="AK40" i="1" s="1"/>
  <c r="AF40" i="1"/>
  <c r="AG36" i="1"/>
  <c r="AK36" i="1" s="1"/>
  <c r="AL36" i="1" s="1"/>
  <c r="AF36" i="1"/>
  <c r="AL30" i="1"/>
  <c r="AF45" i="1"/>
  <c r="AK9" i="1"/>
  <c r="AL9" i="1" s="1"/>
  <c r="AJ10" i="1" s="1"/>
  <c r="AL10" i="1" s="1"/>
  <c r="AG33" i="1"/>
  <c r="W46" i="1"/>
  <c r="BO46" i="1" s="1"/>
  <c r="AG45" i="1"/>
  <c r="AF33" i="1"/>
  <c r="AF27" i="1"/>
  <c r="S48" i="1"/>
  <c r="BK48" i="1" s="1"/>
  <c r="F60" i="21"/>
  <c r="H60" i="21" s="1"/>
  <c r="I60" i="21" s="1"/>
  <c r="AD21" i="1"/>
  <c r="K22" i="21" s="1"/>
  <c r="AD51" i="1"/>
  <c r="K51" i="21"/>
  <c r="V47" i="1"/>
  <c r="BN47" i="1" s="1"/>
  <c r="AL40" i="1" l="1"/>
  <c r="AF46" i="1"/>
  <c r="AZ21" i="1"/>
  <c r="AN59" i="1"/>
  <c r="S49" i="1"/>
  <c r="BK49" i="1" s="1"/>
  <c r="AK45" i="1"/>
  <c r="AL45" i="1" s="1"/>
  <c r="AJ46" i="1" s="1"/>
  <c r="AK33" i="1"/>
  <c r="AL33" i="1" s="1"/>
  <c r="AK27" i="1"/>
  <c r="W47" i="1"/>
  <c r="BO47" i="1" s="1"/>
  <c r="AG46" i="1"/>
  <c r="AD52" i="1"/>
  <c r="K52" i="21"/>
  <c r="AD22" i="1"/>
  <c r="K23" i="21" s="1"/>
  <c r="V48" i="1"/>
  <c r="BN48" i="1" s="1"/>
  <c r="AZ22" i="1" l="1"/>
  <c r="AK46" i="1"/>
  <c r="AL46" i="1" s="1"/>
  <c r="AJ47" i="1" s="1"/>
  <c r="W48" i="1"/>
  <c r="BO48" i="1" s="1"/>
  <c r="AG47" i="1"/>
  <c r="AK47" i="1" s="1"/>
  <c r="AF47" i="1"/>
  <c r="AL27" i="1"/>
  <c r="S50" i="1"/>
  <c r="BK50" i="1" s="1"/>
  <c r="AD23" i="1"/>
  <c r="K24" i="21" s="1"/>
  <c r="AD54" i="1"/>
  <c r="AD55" i="1" s="1"/>
  <c r="AD56" i="1" s="1"/>
  <c r="AD57" i="1" s="1"/>
  <c r="AD58" i="1" s="1"/>
  <c r="AD59" i="1" s="1"/>
  <c r="AD60" i="1" s="1"/>
  <c r="AD61" i="1" s="1"/>
  <c r="K53" i="21"/>
  <c r="V49" i="1"/>
  <c r="BN49" i="1" s="1"/>
  <c r="AL47" i="1" l="1"/>
  <c r="AJ48" i="1" s="1"/>
  <c r="AY54" i="1"/>
  <c r="S51" i="1"/>
  <c r="BK51" i="1" s="1"/>
  <c r="AG48" i="1"/>
  <c r="AK48" i="1" s="1"/>
  <c r="W49" i="1"/>
  <c r="BO49" i="1" s="1"/>
  <c r="AF48" i="1"/>
  <c r="K55" i="21"/>
  <c r="AD24" i="1"/>
  <c r="K25" i="21" s="1"/>
  <c r="V50" i="1"/>
  <c r="BN50" i="1" s="1"/>
  <c r="AL48" i="1" l="1"/>
  <c r="AJ49" i="1" s="1"/>
  <c r="AG49" i="1"/>
  <c r="AK49" i="1" s="1"/>
  <c r="AL49" i="1" s="1"/>
  <c r="AJ50" i="1" s="1"/>
  <c r="W50" i="1"/>
  <c r="BO50" i="1" s="1"/>
  <c r="AF49" i="1"/>
  <c r="S52" i="1"/>
  <c r="K56" i="21"/>
  <c r="V51" i="1"/>
  <c r="BN51" i="1" s="1"/>
  <c r="BK52" i="1" l="1"/>
  <c r="S53" i="1"/>
  <c r="AG50" i="1"/>
  <c r="AK50" i="1" s="1"/>
  <c r="AL50" i="1" s="1"/>
  <c r="AJ51" i="1" s="1"/>
  <c r="AF50" i="1"/>
  <c r="W51" i="1"/>
  <c r="BO51" i="1" s="1"/>
  <c r="BK53" i="1"/>
  <c r="K57" i="21"/>
  <c r="V52" i="1"/>
  <c r="BN52" i="1" s="1"/>
  <c r="AF51" i="1" l="1"/>
  <c r="AG51" i="1"/>
  <c r="AK51" i="1" s="1"/>
  <c r="AL51" i="1" s="1"/>
  <c r="AJ52" i="1" s="1"/>
  <c r="W52" i="1"/>
  <c r="BO52" i="1" s="1"/>
  <c r="K58" i="21"/>
  <c r="S54" i="1"/>
  <c r="V53" i="1"/>
  <c r="BN53" i="1" s="1"/>
  <c r="BK54" i="1" l="1"/>
  <c r="S55" i="1"/>
  <c r="BK55" i="1" s="1"/>
  <c r="AF52" i="1"/>
  <c r="AG52" i="1"/>
  <c r="AK52" i="1" s="1"/>
  <c r="AL52" i="1" s="1"/>
  <c r="AJ53" i="1" s="1"/>
  <c r="W53" i="1"/>
  <c r="BO53" i="1" s="1"/>
  <c r="K59" i="21"/>
  <c r="V54" i="1"/>
  <c r="BN54" i="1" s="1"/>
  <c r="S56" i="1" l="1"/>
  <c r="BK56" i="1" s="1"/>
  <c r="V55" i="1"/>
  <c r="W55" i="1" s="1"/>
  <c r="AF53" i="1"/>
  <c r="AG53" i="1"/>
  <c r="AK53" i="1" s="1"/>
  <c r="AL53" i="1" s="1"/>
  <c r="AJ54" i="1" s="1"/>
  <c r="W54" i="1"/>
  <c r="BO54" i="1" s="1"/>
  <c r="K60" i="21"/>
  <c r="BN55" i="1"/>
  <c r="AF55" i="1" l="1"/>
  <c r="AG55" i="1"/>
  <c r="AK55" i="1" s="1"/>
  <c r="S57" i="1"/>
  <c r="V56" i="1"/>
  <c r="W56" i="1" s="1"/>
  <c r="BO56" i="1" s="1"/>
  <c r="AG54" i="1"/>
  <c r="AK54" i="1" s="1"/>
  <c r="AL54" i="1" s="1"/>
  <c r="AJ55" i="1" s="1"/>
  <c r="AF54" i="1"/>
  <c r="BO55" i="1"/>
  <c r="BK57" i="1"/>
  <c r="AG56" i="1" l="1"/>
  <c r="AK56" i="1" s="1"/>
  <c r="AF56" i="1"/>
  <c r="BN56" i="1"/>
  <c r="V57" i="1"/>
  <c r="W57" i="1" s="1"/>
  <c r="S58" i="1"/>
  <c r="AL55" i="1"/>
  <c r="AJ56" i="1" s="1"/>
  <c r="AL56" i="1" s="1"/>
  <c r="AJ57" i="1" s="1"/>
  <c r="BK58" i="1"/>
  <c r="BN57" i="1"/>
  <c r="AF57" i="1" l="1"/>
  <c r="AG57" i="1"/>
  <c r="AK57" i="1" s="1"/>
  <c r="AL57" i="1" s="1"/>
  <c r="AJ58" i="1" s="1"/>
  <c r="S59" i="1"/>
  <c r="V58" i="1"/>
  <c r="W58" i="1" s="1"/>
  <c r="BO57" i="1"/>
  <c r="P4" i="30"/>
  <c r="BN58" i="1" l="1"/>
  <c r="AF58" i="1"/>
  <c r="AG58" i="1"/>
  <c r="AK58" i="1" s="1"/>
  <c r="AL58" i="1" s="1"/>
  <c r="AJ59" i="1" s="1"/>
  <c r="S60" i="1"/>
  <c r="V59" i="1"/>
  <c r="W59" i="1" s="1"/>
  <c r="BK59" i="1"/>
  <c r="C5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4" i="30"/>
  <c r="BN59" i="1" l="1"/>
  <c r="S61" i="1"/>
  <c r="V61" i="1" s="1"/>
  <c r="W61" i="1" s="1"/>
  <c r="V60" i="1"/>
  <c r="W60" i="1" s="1"/>
  <c r="AF59" i="1"/>
  <c r="AG59" i="1"/>
  <c r="AK59" i="1" s="1"/>
  <c r="AL59" i="1" s="1"/>
  <c r="AJ60" i="1" s="1"/>
  <c r="Q15" i="30"/>
  <c r="M15" i="30"/>
  <c r="Q18" i="30"/>
  <c r="M18" i="30"/>
  <c r="O18" i="30" s="1"/>
  <c r="Q16" i="30"/>
  <c r="M16" i="30"/>
  <c r="Q17" i="30"/>
  <c r="M17" i="30"/>
  <c r="O17" i="30" s="1"/>
  <c r="M21" i="30"/>
  <c r="Q21" i="30"/>
  <c r="M19" i="30"/>
  <c r="Q19" i="30"/>
  <c r="BO58" i="1"/>
  <c r="M4" i="30"/>
  <c r="Q4" i="30"/>
  <c r="BO59" i="1"/>
  <c r="G45" i="30"/>
  <c r="E44" i="28" s="1"/>
  <c r="E44" i="34" s="1"/>
  <c r="L45" i="30"/>
  <c r="E47" i="28" s="1"/>
  <c r="E47" i="34" s="1"/>
  <c r="H45" i="30"/>
  <c r="E45" i="28" s="1"/>
  <c r="E45" i="34" s="1"/>
  <c r="C45" i="30"/>
  <c r="E38" i="28" s="1"/>
  <c r="E38" i="34" s="1"/>
  <c r="G299" i="28"/>
  <c r="G116" i="31" s="1"/>
  <c r="G298" i="28"/>
  <c r="G115" i="31" s="1"/>
  <c r="G297" i="28"/>
  <c r="G114" i="31" s="1"/>
  <c r="G293" i="28"/>
  <c r="G110" i="31" s="1"/>
  <c r="G292" i="28"/>
  <c r="G109" i="31" s="1"/>
  <c r="G291" i="28"/>
  <c r="G108" i="31" s="1"/>
  <c r="D5" i="30"/>
  <c r="Q5" i="30" s="1"/>
  <c r="G312" i="28"/>
  <c r="G309" i="28" s="1"/>
  <c r="AF60" i="1" l="1"/>
  <c r="AG60" i="1"/>
  <c r="AK60" i="1" s="1"/>
  <c r="AL60" i="1" s="1"/>
  <c r="AJ61" i="1" s="1"/>
  <c r="AF61" i="1"/>
  <c r="AG61" i="1"/>
  <c r="AK61" i="1" s="1"/>
  <c r="M5" i="30"/>
  <c r="E50" i="28"/>
  <c r="E50" i="34" s="1"/>
  <c r="E46" i="28"/>
  <c r="E46" i="34" s="1"/>
  <c r="O5" i="30"/>
  <c r="O4" i="30"/>
  <c r="G296" i="28"/>
  <c r="G290" i="28"/>
  <c r="AL61" i="1" l="1"/>
  <c r="S4" i="30"/>
  <c r="R4" i="30"/>
  <c r="G107" i="31"/>
  <c r="F45" i="28"/>
  <c r="G113" i="31"/>
  <c r="F46" i="28"/>
  <c r="P247" i="1"/>
  <c r="P246" i="1" s="1"/>
  <c r="R12" i="1"/>
  <c r="BJ12" i="1" s="1"/>
  <c r="O9" i="2"/>
  <c r="BM108" i="21" l="1"/>
  <c r="S12" i="1" l="1"/>
  <c r="BK12" i="1" s="1"/>
  <c r="B12" i="1"/>
  <c r="B13" i="21" s="1"/>
  <c r="P12" i="1"/>
  <c r="BH12" i="1" s="1"/>
  <c r="Q12" i="1"/>
  <c r="BI12" i="1" s="1"/>
  <c r="C44" i="28"/>
  <c r="C44" i="34" s="1"/>
  <c r="B44" i="28"/>
  <c r="B44" i="34" s="1"/>
  <c r="G286" i="28"/>
  <c r="G103" i="31" s="1"/>
  <c r="G287" i="28"/>
  <c r="G104" i="31" s="1"/>
  <c r="G285" i="28"/>
  <c r="G102" i="31" s="1"/>
  <c r="L13" i="21" l="1"/>
  <c r="C13" i="21"/>
  <c r="J13" i="21"/>
  <c r="BH13" i="21" s="1"/>
  <c r="G13" i="21"/>
  <c r="H13" i="21"/>
  <c r="T12" i="1"/>
  <c r="BL12" i="1" s="1"/>
  <c r="S13" i="1"/>
  <c r="BK13" i="1" s="1"/>
  <c r="B13" i="1"/>
  <c r="B14" i="21" s="1"/>
  <c r="V13" i="1"/>
  <c r="BN13" i="1" s="1"/>
  <c r="U12" i="1"/>
  <c r="BM12" i="1" s="1"/>
  <c r="G284" i="28"/>
  <c r="E5" i="30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E131" i="28"/>
  <c r="E169" i="28"/>
  <c r="E168" i="28"/>
  <c r="E167" i="28"/>
  <c r="E166" i="28"/>
  <c r="E165" i="28"/>
  <c r="E164" i="28"/>
  <c r="E163" i="28"/>
  <c r="E251" i="28"/>
  <c r="E250" i="28"/>
  <c r="E249" i="28"/>
  <c r="E248" i="28"/>
  <c r="E247" i="28"/>
  <c r="E246" i="28"/>
  <c r="E209" i="28"/>
  <c r="E208" i="28"/>
  <c r="E207" i="28"/>
  <c r="E206" i="28"/>
  <c r="E205" i="28"/>
  <c r="E204" i="28"/>
  <c r="E132" i="28"/>
  <c r="E133" i="28"/>
  <c r="E134" i="28"/>
  <c r="E135" i="28"/>
  <c r="E96" i="28"/>
  <c r="E97" i="28"/>
  <c r="E98" i="28"/>
  <c r="E99" i="28"/>
  <c r="E100" i="28"/>
  <c r="E68" i="28"/>
  <c r="E46" i="31" s="1"/>
  <c r="E69" i="28"/>
  <c r="E47" i="31" s="1"/>
  <c r="E67" i="28"/>
  <c r="E45" i="31" s="1"/>
  <c r="E79" i="28"/>
  <c r="E52" i="31" s="1"/>
  <c r="E80" i="28"/>
  <c r="E53" i="31" s="1"/>
  <c r="E78" i="28"/>
  <c r="E51" i="31" s="1"/>
  <c r="X12" i="1" l="1"/>
  <c r="V12" i="1"/>
  <c r="BN12" i="1" s="1"/>
  <c r="S14" i="1"/>
  <c r="I13" i="21"/>
  <c r="Y13" i="21" s="1"/>
  <c r="M33" i="30"/>
  <c r="Q33" i="30"/>
  <c r="Q31" i="30"/>
  <c r="M31" i="30"/>
  <c r="O31" i="30" s="1"/>
  <c r="S31" i="30" s="1"/>
  <c r="Q29" i="30"/>
  <c r="M29" i="30"/>
  <c r="O29" i="30" s="1"/>
  <c r="S29" i="30" s="1"/>
  <c r="Q34" i="30"/>
  <c r="M34" i="30"/>
  <c r="O34" i="30" s="1"/>
  <c r="S34" i="30" s="1"/>
  <c r="M30" i="30"/>
  <c r="O30" i="30" s="1"/>
  <c r="S30" i="30" s="1"/>
  <c r="Q30" i="30"/>
  <c r="M27" i="30"/>
  <c r="O27" i="30" s="1"/>
  <c r="S27" i="30" s="1"/>
  <c r="Q27" i="30"/>
  <c r="Q24" i="30"/>
  <c r="M24" i="30"/>
  <c r="O24" i="30" s="1"/>
  <c r="S24" i="30" s="1"/>
  <c r="Q26" i="30"/>
  <c r="M26" i="30"/>
  <c r="O26" i="30" s="1"/>
  <c r="S26" i="30" s="1"/>
  <c r="Q23" i="30"/>
  <c r="M23" i="30"/>
  <c r="M20" i="30"/>
  <c r="Q20" i="30"/>
  <c r="Y20" i="30" s="1"/>
  <c r="M22" i="30"/>
  <c r="Q22" i="30"/>
  <c r="Q6" i="30"/>
  <c r="M6" i="30"/>
  <c r="O6" i="30" s="1"/>
  <c r="S6" i="30" s="1"/>
  <c r="Q11" i="30"/>
  <c r="M11" i="30"/>
  <c r="O11" i="30" s="1"/>
  <c r="S11" i="30" s="1"/>
  <c r="Q9" i="30"/>
  <c r="M9" i="30"/>
  <c r="O9" i="30" s="1"/>
  <c r="S9" i="30" s="1"/>
  <c r="Q10" i="30"/>
  <c r="M10" i="30"/>
  <c r="O10" i="30" s="1"/>
  <c r="S10" i="30" s="1"/>
  <c r="M32" i="30"/>
  <c r="O32" i="30" s="1"/>
  <c r="S32" i="30" s="1"/>
  <c r="Q32" i="30"/>
  <c r="M28" i="30"/>
  <c r="O28" i="30" s="1"/>
  <c r="S28" i="30" s="1"/>
  <c r="Q28" i="30"/>
  <c r="Q25" i="30"/>
  <c r="M25" i="30"/>
  <c r="O25" i="30" s="1"/>
  <c r="S25" i="30" s="1"/>
  <c r="M7" i="30"/>
  <c r="O7" i="30" s="1"/>
  <c r="S7" i="30" s="1"/>
  <c r="Q7" i="30"/>
  <c r="BK14" i="1"/>
  <c r="S15" i="1"/>
  <c r="V15" i="1" s="1"/>
  <c r="W15" i="1" s="1"/>
  <c r="Z13" i="21"/>
  <c r="C14" i="21"/>
  <c r="J14" i="21"/>
  <c r="G14" i="21"/>
  <c r="H14" i="21"/>
  <c r="P13" i="21"/>
  <c r="AI13" i="21" s="1"/>
  <c r="BI13" i="21"/>
  <c r="BJ13" i="21"/>
  <c r="BF13" i="21"/>
  <c r="AJ13" i="21"/>
  <c r="BA13" i="21"/>
  <c r="BL13" i="21"/>
  <c r="BK13" i="21"/>
  <c r="BC13" i="21"/>
  <c r="BG13" i="21"/>
  <c r="AP13" i="21"/>
  <c r="AM13" i="21"/>
  <c r="AO13" i="21"/>
  <c r="Q8" i="30"/>
  <c r="Y8" i="30" s="1"/>
  <c r="M8" i="30"/>
  <c r="W13" i="1"/>
  <c r="BO13" i="1" s="1"/>
  <c r="Y12" i="1"/>
  <c r="Q14" i="30"/>
  <c r="M14" i="30"/>
  <c r="O14" i="30" s="1"/>
  <c r="S14" i="30" s="1"/>
  <c r="Q13" i="30"/>
  <c r="M13" i="30"/>
  <c r="O13" i="30" s="1"/>
  <c r="S13" i="30" s="1"/>
  <c r="M12" i="30"/>
  <c r="O12" i="30" s="1"/>
  <c r="S12" i="30" s="1"/>
  <c r="Q12" i="30"/>
  <c r="G204" i="28"/>
  <c r="G208" i="28"/>
  <c r="G248" i="28"/>
  <c r="G165" i="28"/>
  <c r="G169" i="28"/>
  <c r="G209" i="28"/>
  <c r="G249" i="28"/>
  <c r="G166" i="28"/>
  <c r="G206" i="28"/>
  <c r="G246" i="28"/>
  <c r="G250" i="28"/>
  <c r="G163" i="28"/>
  <c r="G167" i="28"/>
  <c r="G205" i="28"/>
  <c r="G207" i="28"/>
  <c r="G247" i="28"/>
  <c r="G251" i="28"/>
  <c r="G164" i="28"/>
  <c r="G168" i="28"/>
  <c r="F44" i="28"/>
  <c r="G101" i="31"/>
  <c r="O22" i="30"/>
  <c r="S22" i="30" s="1"/>
  <c r="O16" i="30"/>
  <c r="S16" i="30" s="1"/>
  <c r="O21" i="30"/>
  <c r="S21" i="30" s="1"/>
  <c r="O20" i="30"/>
  <c r="S20" i="30" s="1"/>
  <c r="O19" i="30"/>
  <c r="S19" i="30" s="1"/>
  <c r="O33" i="30"/>
  <c r="S33" i="30" s="1"/>
  <c r="B14" i="1"/>
  <c r="B15" i="1" s="1"/>
  <c r="BM13" i="21"/>
  <c r="S16" i="1"/>
  <c r="BK16" i="1" s="1"/>
  <c r="V14" i="1"/>
  <c r="BN14" i="1" s="1"/>
  <c r="O15" i="30"/>
  <c r="S15" i="30" s="1"/>
  <c r="W12" i="1"/>
  <c r="BO12" i="1" s="1"/>
  <c r="P6" i="30"/>
  <c r="T6" i="30" s="1"/>
  <c r="P8" i="30"/>
  <c r="T8" i="30" s="1"/>
  <c r="P5" i="30"/>
  <c r="T5" i="30" s="1"/>
  <c r="P33" i="30"/>
  <c r="T33" i="30" s="1"/>
  <c r="P31" i="30"/>
  <c r="T31" i="30" s="1"/>
  <c r="P18" i="30"/>
  <c r="T18" i="30" s="1"/>
  <c r="P9" i="30"/>
  <c r="T9" i="30" s="1"/>
  <c r="P28" i="30"/>
  <c r="T28" i="30" s="1"/>
  <c r="P10" i="30"/>
  <c r="T10" i="30" s="1"/>
  <c r="P27" i="30"/>
  <c r="T27" i="30" s="1"/>
  <c r="P26" i="30"/>
  <c r="T26" i="30" s="1"/>
  <c r="P13" i="30"/>
  <c r="T13" i="30" s="1"/>
  <c r="S17" i="30"/>
  <c r="S5" i="30"/>
  <c r="S18" i="30"/>
  <c r="D45" i="30"/>
  <c r="E39" i="28" s="1"/>
  <c r="E39" i="34" s="1"/>
  <c r="E45" i="30"/>
  <c r="E40" i="28" s="1"/>
  <c r="E40" i="34" s="1"/>
  <c r="P23" i="30"/>
  <c r="T23" i="30" s="1"/>
  <c r="P30" i="30"/>
  <c r="T30" i="30" s="1"/>
  <c r="Y22" i="30"/>
  <c r="P19" i="30"/>
  <c r="T19" i="30" s="1"/>
  <c r="AV13" i="21" l="1"/>
  <c r="Q13" i="21"/>
  <c r="AW13" i="21"/>
  <c r="X13" i="21"/>
  <c r="W13" i="21"/>
  <c r="AN13" i="21"/>
  <c r="AX13" i="21"/>
  <c r="S13" i="21"/>
  <c r="B16" i="1"/>
  <c r="B17" i="1" s="1"/>
  <c r="B18" i="1" s="1"/>
  <c r="B16" i="21"/>
  <c r="AU13" i="21"/>
  <c r="R13" i="21"/>
  <c r="AZ13" i="21"/>
  <c r="AB13" i="21"/>
  <c r="I14" i="21"/>
  <c r="AF15" i="1"/>
  <c r="AG15" i="1"/>
  <c r="AK15" i="1" s="1"/>
  <c r="AH13" i="21"/>
  <c r="AS13" i="21"/>
  <c r="V13" i="21"/>
  <c r="AC13" i="21"/>
  <c r="BD13" i="21"/>
  <c r="AG13" i="1"/>
  <c r="AK13" i="1" s="1"/>
  <c r="U13" i="21"/>
  <c r="AA13" i="21"/>
  <c r="AQ13" i="21"/>
  <c r="AG13" i="21"/>
  <c r="AK13" i="21"/>
  <c r="AF13" i="21"/>
  <c r="B17" i="21"/>
  <c r="B15" i="21"/>
  <c r="AT13" i="21"/>
  <c r="BB13" i="21"/>
  <c r="AD13" i="21"/>
  <c r="BE13" i="21"/>
  <c r="T13" i="21"/>
  <c r="AY13" i="21"/>
  <c r="AR13" i="21"/>
  <c r="AF13" i="1"/>
  <c r="AL13" i="21"/>
  <c r="W14" i="1"/>
  <c r="BO14" i="1" s="1"/>
  <c r="G203" i="28"/>
  <c r="G162" i="28"/>
  <c r="G245" i="28"/>
  <c r="O23" i="30"/>
  <c r="S23" i="30" s="1"/>
  <c r="O8" i="30"/>
  <c r="S8" i="30" s="1"/>
  <c r="Y21" i="30"/>
  <c r="AC21" i="30" s="1"/>
  <c r="Y14" i="30"/>
  <c r="Z14" i="30" s="1"/>
  <c r="S17" i="1"/>
  <c r="V16" i="1"/>
  <c r="BN16" i="1" s="1"/>
  <c r="Y28" i="30"/>
  <c r="AB28" i="30" s="1"/>
  <c r="AC35" i="30"/>
  <c r="AA37" i="30"/>
  <c r="Y18" i="30"/>
  <c r="AC18" i="30" s="1"/>
  <c r="Y16" i="30"/>
  <c r="AB16" i="30" s="1"/>
  <c r="Y7" i="30"/>
  <c r="AB7" i="30" s="1"/>
  <c r="AG12" i="1"/>
  <c r="AF12" i="1"/>
  <c r="Y4" i="30"/>
  <c r="V4" i="30"/>
  <c r="AA22" i="30"/>
  <c r="AC22" i="30"/>
  <c r="Z22" i="30"/>
  <c r="AB22" i="30"/>
  <c r="Y12" i="30"/>
  <c r="Y33" i="30"/>
  <c r="P12" i="30"/>
  <c r="T12" i="30" s="1"/>
  <c r="Y15" i="30"/>
  <c r="V17" i="30"/>
  <c r="Y17" i="30"/>
  <c r="V25" i="30"/>
  <c r="Y25" i="30"/>
  <c r="V9" i="30"/>
  <c r="W9" i="30" s="1"/>
  <c r="Y9" i="30"/>
  <c r="V26" i="30"/>
  <c r="W26" i="30" s="1"/>
  <c r="Y26" i="30"/>
  <c r="V23" i="30"/>
  <c r="Y23" i="30"/>
  <c r="V24" i="30"/>
  <c r="Y24" i="30"/>
  <c r="V8" i="30"/>
  <c r="V29" i="30"/>
  <c r="Y29" i="30"/>
  <c r="V10" i="30"/>
  <c r="W10" i="30" s="1"/>
  <c r="Y10" i="30"/>
  <c r="V27" i="30"/>
  <c r="W27" i="30" s="1"/>
  <c r="Y27" i="30"/>
  <c r="V11" i="30"/>
  <c r="Y11" i="30"/>
  <c r="V30" i="30"/>
  <c r="W30" i="30" s="1"/>
  <c r="Y30" i="30"/>
  <c r="V31" i="30"/>
  <c r="W31" i="30" s="1"/>
  <c r="Y31" i="30"/>
  <c r="V6" i="30"/>
  <c r="W6" i="30" s="1"/>
  <c r="Y6" i="30"/>
  <c r="V5" i="30"/>
  <c r="W5" i="30" s="1"/>
  <c r="Y5" i="30"/>
  <c r="Z5" i="30" s="1"/>
  <c r="Y13" i="30"/>
  <c r="V34" i="30"/>
  <c r="Y34" i="30"/>
  <c r="V20" i="30"/>
  <c r="V19" i="30"/>
  <c r="W19" i="30" s="1"/>
  <c r="Y19" i="30"/>
  <c r="V32" i="30"/>
  <c r="Y32" i="30"/>
  <c r="P32" i="30"/>
  <c r="T32" i="30" s="1"/>
  <c r="P21" i="30"/>
  <c r="T21" i="30" s="1"/>
  <c r="P16" i="30"/>
  <c r="T16" i="30" s="1"/>
  <c r="P34" i="30"/>
  <c r="T34" i="30" s="1"/>
  <c r="T4" i="30"/>
  <c r="P14" i="30"/>
  <c r="T14" i="30" s="1"/>
  <c r="P17" i="30"/>
  <c r="T17" i="30" s="1"/>
  <c r="P15" i="30"/>
  <c r="T15" i="30" s="1"/>
  <c r="P29" i="30"/>
  <c r="T29" i="30" s="1"/>
  <c r="P20" i="30"/>
  <c r="T20" i="30" s="1"/>
  <c r="P11" i="30"/>
  <c r="T11" i="30" s="1"/>
  <c r="P7" i="30"/>
  <c r="T7" i="30" s="1"/>
  <c r="P22" i="30"/>
  <c r="T22" i="30" s="1"/>
  <c r="P25" i="30"/>
  <c r="T25" i="30" s="1"/>
  <c r="P24" i="30"/>
  <c r="T24" i="30" s="1"/>
  <c r="R13" i="30"/>
  <c r="R31" i="30"/>
  <c r="R19" i="30"/>
  <c r="R18" i="30"/>
  <c r="R10" i="30"/>
  <c r="R28" i="30"/>
  <c r="R30" i="30"/>
  <c r="R6" i="30"/>
  <c r="R5" i="30"/>
  <c r="V18" i="30"/>
  <c r="W18" i="30" s="1"/>
  <c r="R27" i="30"/>
  <c r="V16" i="30"/>
  <c r="R26" i="30"/>
  <c r="V15" i="30"/>
  <c r="V13" i="30"/>
  <c r="W13" i="30" s="1"/>
  <c r="V7" i="30"/>
  <c r="R33" i="30"/>
  <c r="R9" i="30"/>
  <c r="V22" i="30"/>
  <c r="V21" i="30"/>
  <c r="V12" i="30"/>
  <c r="V14" i="30"/>
  <c r="V28" i="30"/>
  <c r="W28" i="30" s="1"/>
  <c r="V33" i="30"/>
  <c r="W33" i="30" s="1"/>
  <c r="C16" i="21" l="1"/>
  <c r="G16" i="21" s="1"/>
  <c r="J16" i="21"/>
  <c r="H16" i="21"/>
  <c r="I16" i="21" s="1"/>
  <c r="B19" i="1"/>
  <c r="B20" i="1" s="1"/>
  <c r="B19" i="21"/>
  <c r="R23" i="30"/>
  <c r="BK17" i="1"/>
  <c r="S18" i="1"/>
  <c r="V18" i="1" s="1"/>
  <c r="W18" i="1" s="1"/>
  <c r="AE13" i="21"/>
  <c r="AF14" i="1"/>
  <c r="J15" i="21"/>
  <c r="C15" i="21"/>
  <c r="G15" i="21" s="1"/>
  <c r="H15" i="21"/>
  <c r="AG14" i="1"/>
  <c r="C17" i="21"/>
  <c r="G17" i="21" s="1"/>
  <c r="J17" i="21"/>
  <c r="H17" i="21"/>
  <c r="W16" i="1"/>
  <c r="BO16" i="1" s="1"/>
  <c r="AK14" i="1"/>
  <c r="AK12" i="1"/>
  <c r="AL12" i="1" s="1"/>
  <c r="AJ13" i="1" s="1"/>
  <c r="AL13" i="1" s="1"/>
  <c r="AJ14" i="1" s="1"/>
  <c r="Z21" i="30"/>
  <c r="AB21" i="30"/>
  <c r="AA21" i="30"/>
  <c r="AB14" i="30"/>
  <c r="AC14" i="30"/>
  <c r="AA14" i="30"/>
  <c r="AA4" i="30"/>
  <c r="Z4" i="30"/>
  <c r="R8" i="30"/>
  <c r="W23" i="30"/>
  <c r="X23" i="30" s="1"/>
  <c r="Z18" i="30"/>
  <c r="W8" i="30"/>
  <c r="B18" i="21"/>
  <c r="AB37" i="30"/>
  <c r="AC37" i="30"/>
  <c r="S19" i="1"/>
  <c r="BK19" i="1" s="1"/>
  <c r="V17" i="1"/>
  <c r="BN17" i="1" s="1"/>
  <c r="AB18" i="30"/>
  <c r="Z7" i="30"/>
  <c r="AA7" i="30"/>
  <c r="AC28" i="30"/>
  <c r="AA28" i="30"/>
  <c r="Z28" i="30"/>
  <c r="AB35" i="30"/>
  <c r="AA35" i="30"/>
  <c r="AA18" i="30"/>
  <c r="AC7" i="30"/>
  <c r="AC16" i="30"/>
  <c r="AA16" i="30"/>
  <c r="Z16" i="30"/>
  <c r="R12" i="30"/>
  <c r="W12" i="30"/>
  <c r="R16" i="30"/>
  <c r="W25" i="30"/>
  <c r="R25" i="30"/>
  <c r="W4" i="30"/>
  <c r="W17" i="30"/>
  <c r="W20" i="30"/>
  <c r="AB4" i="30"/>
  <c r="AC4" i="30"/>
  <c r="Y45" i="30"/>
  <c r="AB32" i="30"/>
  <c r="Z32" i="30"/>
  <c r="AA32" i="30"/>
  <c r="AC32" i="30"/>
  <c r="AA12" i="30"/>
  <c r="Z12" i="30"/>
  <c r="AC12" i="30"/>
  <c r="AB12" i="30"/>
  <c r="Z24" i="30"/>
  <c r="AA24" i="30"/>
  <c r="AC24" i="30"/>
  <c r="AB24" i="30"/>
  <c r="AA36" i="30"/>
  <c r="AC36" i="30"/>
  <c r="AB36" i="30"/>
  <c r="Z23" i="30"/>
  <c r="AA23" i="30"/>
  <c r="AC23" i="30"/>
  <c r="AB23" i="30"/>
  <c r="AC34" i="30"/>
  <c r="AA34" i="30"/>
  <c r="AB34" i="30"/>
  <c r="Z34" i="30"/>
  <c r="AA11" i="30"/>
  <c r="Z11" i="30"/>
  <c r="AC11" i="30"/>
  <c r="AB11" i="30"/>
  <c r="AA9" i="30"/>
  <c r="AC9" i="30"/>
  <c r="Z9" i="30"/>
  <c r="AB9" i="30"/>
  <c r="AB13" i="30"/>
  <c r="AA13" i="30"/>
  <c r="AC13" i="30"/>
  <c r="Z13" i="30"/>
  <c r="AB27" i="30"/>
  <c r="Z27" i="30"/>
  <c r="AA27" i="30"/>
  <c r="AC27" i="30"/>
  <c r="AA25" i="30"/>
  <c r="AC25" i="30"/>
  <c r="Z25" i="30"/>
  <c r="AB25" i="30"/>
  <c r="AB31" i="30"/>
  <c r="Z31" i="30"/>
  <c r="AA31" i="30"/>
  <c r="AC31" i="30"/>
  <c r="AB26" i="30"/>
  <c r="AA26" i="30"/>
  <c r="AC26" i="30"/>
  <c r="Z26" i="30"/>
  <c r="AA10" i="30"/>
  <c r="AC10" i="30"/>
  <c r="Z10" i="30"/>
  <c r="AB10" i="30"/>
  <c r="AB20" i="30"/>
  <c r="Z20" i="30"/>
  <c r="AC20" i="30"/>
  <c r="AA20" i="30"/>
  <c r="AB30" i="30"/>
  <c r="Z30" i="30"/>
  <c r="AA30" i="30"/>
  <c r="AC30" i="30"/>
  <c r="AC5" i="30"/>
  <c r="AB5" i="30"/>
  <c r="AA5" i="30"/>
  <c r="AA6" i="30"/>
  <c r="AC6" i="30"/>
  <c r="AB6" i="30"/>
  <c r="Z6" i="30"/>
  <c r="AB29" i="30"/>
  <c r="Z29" i="30"/>
  <c r="AA29" i="30"/>
  <c r="AC29" i="30"/>
  <c r="AB15" i="30"/>
  <c r="Z15" i="30"/>
  <c r="AA15" i="30"/>
  <c r="AC15" i="30"/>
  <c r="AB19" i="30"/>
  <c r="Z19" i="30"/>
  <c r="AA19" i="30"/>
  <c r="AC19" i="30"/>
  <c r="AB17" i="30"/>
  <c r="Z17" i="30"/>
  <c r="AA17" i="30"/>
  <c r="AC17" i="30"/>
  <c r="AA8" i="30"/>
  <c r="AC8" i="30"/>
  <c r="AB8" i="30"/>
  <c r="Z8" i="30"/>
  <c r="AC33" i="30"/>
  <c r="AA33" i="30"/>
  <c r="AB33" i="30"/>
  <c r="Z33" i="30"/>
  <c r="W24" i="30"/>
  <c r="R34" i="30"/>
  <c r="W29" i="30"/>
  <c r="W11" i="30"/>
  <c r="W32" i="30"/>
  <c r="W34" i="30"/>
  <c r="R32" i="30"/>
  <c r="W16" i="30"/>
  <c r="R29" i="30"/>
  <c r="R14" i="30"/>
  <c r="W21" i="30"/>
  <c r="R21" i="30"/>
  <c r="R11" i="30"/>
  <c r="W15" i="30"/>
  <c r="R15" i="30"/>
  <c r="R22" i="30"/>
  <c r="W14" i="30"/>
  <c r="X5" i="30"/>
  <c r="R17" i="30"/>
  <c r="W7" i="30"/>
  <c r="X6" i="30"/>
  <c r="W22" i="30"/>
  <c r="R20" i="30"/>
  <c r="R24" i="30"/>
  <c r="R7" i="30"/>
  <c r="X33" i="30"/>
  <c r="X30" i="30"/>
  <c r="X13" i="30"/>
  <c r="X10" i="30"/>
  <c r="X9" i="30"/>
  <c r="X31" i="30"/>
  <c r="X19" i="30"/>
  <c r="X28" i="30"/>
  <c r="X26" i="30"/>
  <c r="X27" i="30"/>
  <c r="X18" i="30"/>
  <c r="L19" i="21" l="1"/>
  <c r="J19" i="21"/>
  <c r="H19" i="21"/>
  <c r="C19" i="21"/>
  <c r="G19" i="21" s="1"/>
  <c r="I19" i="21" s="1"/>
  <c r="Z19" i="21"/>
  <c r="Z45" i="30"/>
  <c r="E48" i="28" s="1"/>
  <c r="E48" i="34" s="1"/>
  <c r="AG18" i="1"/>
  <c r="AK18" i="1" s="1"/>
  <c r="AF18" i="1"/>
  <c r="AM18" i="1"/>
  <c r="AL14" i="1"/>
  <c r="I17" i="21"/>
  <c r="I15" i="21"/>
  <c r="C18" i="21"/>
  <c r="G18" i="21" s="1"/>
  <c r="J18" i="21"/>
  <c r="L18" i="21"/>
  <c r="Z18" i="21" s="1"/>
  <c r="H18" i="21"/>
  <c r="AF16" i="1"/>
  <c r="AG16" i="1"/>
  <c r="AK16" i="1" s="1"/>
  <c r="W17" i="1"/>
  <c r="BO17" i="1" s="1"/>
  <c r="X8" i="30"/>
  <c r="X25" i="30"/>
  <c r="B20" i="21"/>
  <c r="S20" i="1"/>
  <c r="BK20" i="1" s="1"/>
  <c r="V19" i="1"/>
  <c r="BN19" i="1" s="1"/>
  <c r="X16" i="30"/>
  <c r="X12" i="30"/>
  <c r="X4" i="30"/>
  <c r="X34" i="30"/>
  <c r="X17" i="30"/>
  <c r="X20" i="30"/>
  <c r="X29" i="30"/>
  <c r="AA45" i="30"/>
  <c r="E49" i="28" s="1"/>
  <c r="E49" i="34" s="1"/>
  <c r="AB45" i="30"/>
  <c r="AC45" i="30"/>
  <c r="E51" i="28" s="1"/>
  <c r="E51" i="34" s="1"/>
  <c r="X32" i="30"/>
  <c r="X11" i="30"/>
  <c r="X24" i="30"/>
  <c r="X21" i="30"/>
  <c r="X15" i="30"/>
  <c r="X14" i="30"/>
  <c r="X7" i="30"/>
  <c r="X22" i="30"/>
  <c r="W45" i="30"/>
  <c r="G135" i="28"/>
  <c r="G134" i="28"/>
  <c r="G133" i="28"/>
  <c r="G132" i="28"/>
  <c r="G131" i="28"/>
  <c r="G100" i="28"/>
  <c r="G99" i="28"/>
  <c r="G98" i="28"/>
  <c r="G97" i="28"/>
  <c r="G96" i="28"/>
  <c r="AD19" i="21" l="1"/>
  <c r="P19" i="21"/>
  <c r="BA19" i="21" s="1"/>
  <c r="BC19" i="21"/>
  <c r="AI19" i="21"/>
  <c r="BJ19" i="21"/>
  <c r="AA19" i="21"/>
  <c r="BK19" i="21"/>
  <c r="AY19" i="21"/>
  <c r="BB19" i="21"/>
  <c r="BL19" i="21"/>
  <c r="BG19" i="21"/>
  <c r="AH19" i="21"/>
  <c r="AG19" i="21"/>
  <c r="BH19" i="21"/>
  <c r="BM19" i="21"/>
  <c r="AZ19" i="21"/>
  <c r="BD19" i="21"/>
  <c r="BI19" i="21"/>
  <c r="AP19" i="21"/>
  <c r="AL19" i="21"/>
  <c r="Y19" i="21"/>
  <c r="AU19" i="21"/>
  <c r="W19" i="21"/>
  <c r="AO19" i="21"/>
  <c r="AV19" i="21"/>
  <c r="AT19" i="21"/>
  <c r="AS19" i="21"/>
  <c r="AN19" i="21"/>
  <c r="S19" i="21"/>
  <c r="AJ19" i="21"/>
  <c r="U19" i="21"/>
  <c r="Q19" i="21"/>
  <c r="AM19" i="21"/>
  <c r="AW19" i="21"/>
  <c r="R19" i="21"/>
  <c r="AR19" i="21"/>
  <c r="T19" i="21"/>
  <c r="AQ19" i="21"/>
  <c r="X19" i="21"/>
  <c r="AX19" i="21"/>
  <c r="AK19" i="21"/>
  <c r="AJ16" i="1"/>
  <c r="AL16" i="1" s="1"/>
  <c r="AJ17" i="1" s="1"/>
  <c r="AJ15" i="1"/>
  <c r="AL15" i="1" s="1"/>
  <c r="I18" i="21"/>
  <c r="Q18" i="21" s="1"/>
  <c r="J20" i="21"/>
  <c r="L20" i="21"/>
  <c r="C20" i="21"/>
  <c r="G20" i="21" s="1"/>
  <c r="H20" i="21"/>
  <c r="Z20" i="21"/>
  <c r="BI18" i="21"/>
  <c r="AX18" i="21"/>
  <c r="BJ18" i="21"/>
  <c r="BC18" i="21"/>
  <c r="AP18" i="21"/>
  <c r="BK18" i="21"/>
  <c r="P18" i="21"/>
  <c r="AI18" i="21" s="1"/>
  <c r="BG18" i="21"/>
  <c r="BL18" i="21"/>
  <c r="BH18" i="21"/>
  <c r="AV18" i="21"/>
  <c r="W18" i="21"/>
  <c r="AW18" i="21"/>
  <c r="AU18" i="21"/>
  <c r="R18" i="21"/>
  <c r="AM18" i="21"/>
  <c r="AO18" i="21"/>
  <c r="S18" i="21"/>
  <c r="AF17" i="1"/>
  <c r="AG17" i="1"/>
  <c r="AK17" i="1" s="1"/>
  <c r="S21" i="1"/>
  <c r="BK21" i="1" s="1"/>
  <c r="W19" i="1"/>
  <c r="BO19" i="1" s="1"/>
  <c r="B21" i="21"/>
  <c r="V20" i="1"/>
  <c r="BN20" i="1" s="1"/>
  <c r="X45" i="30"/>
  <c r="G130" i="28"/>
  <c r="AB108" i="21"/>
  <c r="AC108" i="21"/>
  <c r="AA108" i="21"/>
  <c r="G95" i="28"/>
  <c r="AE19" i="21" l="1"/>
  <c r="V19" i="21"/>
  <c r="AF19" i="21"/>
  <c r="AB19" i="21"/>
  <c r="AC19" i="21"/>
  <c r="BE19" i="21"/>
  <c r="BF19" i="21"/>
  <c r="AN18" i="21"/>
  <c r="X18" i="21"/>
  <c r="Y18" i="21"/>
  <c r="AL17" i="1"/>
  <c r="AH18" i="21"/>
  <c r="AD18" i="21"/>
  <c r="AY18" i="21"/>
  <c r="AB18" i="21"/>
  <c r="AG18" i="21"/>
  <c r="BB18" i="21"/>
  <c r="J21" i="21"/>
  <c r="C21" i="21"/>
  <c r="G21" i="21" s="1"/>
  <c r="H21" i="21"/>
  <c r="AK18" i="21"/>
  <c r="BD18" i="21"/>
  <c r="AJ18" i="21"/>
  <c r="AQ18" i="21"/>
  <c r="AS18" i="21"/>
  <c r="BA18" i="21"/>
  <c r="AF18" i="21"/>
  <c r="I20" i="21"/>
  <c r="R20" i="21" s="1"/>
  <c r="BF18" i="21"/>
  <c r="AC18" i="21"/>
  <c r="AR18" i="21"/>
  <c r="V18" i="21"/>
  <c r="T18" i="21"/>
  <c r="AL18" i="21"/>
  <c r="P20" i="21"/>
  <c r="AY20" i="21" s="1"/>
  <c r="AD20" i="21"/>
  <c r="BH20" i="21"/>
  <c r="BI20" i="21"/>
  <c r="BJ20" i="21"/>
  <c r="BL20" i="21"/>
  <c r="BC20" i="21"/>
  <c r="BG20" i="21"/>
  <c r="BK20" i="21"/>
  <c r="AP20" i="21"/>
  <c r="AZ18" i="21"/>
  <c r="U18" i="21"/>
  <c r="AA18" i="21"/>
  <c r="AT18" i="21"/>
  <c r="BE18" i="21"/>
  <c r="AF19" i="1"/>
  <c r="AG19" i="1"/>
  <c r="AK19" i="1" s="1"/>
  <c r="W20" i="1"/>
  <c r="BO20" i="1" s="1"/>
  <c r="S22" i="1"/>
  <c r="BK22" i="1" s="1"/>
  <c r="B21" i="1"/>
  <c r="V21" i="1"/>
  <c r="BN21" i="1" s="1"/>
  <c r="G69" i="28"/>
  <c r="G47" i="31" s="1"/>
  <c r="G68" i="28"/>
  <c r="G46" i="31" s="1"/>
  <c r="G67" i="28"/>
  <c r="G45" i="31" s="1"/>
  <c r="G80" i="28"/>
  <c r="G53" i="31" s="1"/>
  <c r="G79" i="28"/>
  <c r="G52" i="31" s="1"/>
  <c r="G78" i="28"/>
  <c r="G51" i="31" s="1"/>
  <c r="B22" i="21" l="1"/>
  <c r="J22" i="21" s="1"/>
  <c r="AU20" i="21"/>
  <c r="AW20" i="21"/>
  <c r="Y20" i="21"/>
  <c r="AV20" i="21"/>
  <c r="AO20" i="21"/>
  <c r="AN20" i="21"/>
  <c r="X20" i="21"/>
  <c r="S20" i="21"/>
  <c r="AX20" i="21"/>
  <c r="W20" i="21"/>
  <c r="AJ19" i="1"/>
  <c r="AL19" i="1" s="1"/>
  <c r="AJ20" i="1" s="1"/>
  <c r="AJ18" i="1"/>
  <c r="AL18" i="1" s="1"/>
  <c r="AM20" i="21"/>
  <c r="Q20" i="21"/>
  <c r="BD20" i="21"/>
  <c r="AC20" i="21"/>
  <c r="U20" i="21"/>
  <c r="T20" i="21"/>
  <c r="AJ20" i="21" s="1"/>
  <c r="AT20" i="21"/>
  <c r="AI20" i="21"/>
  <c r="AE18" i="21"/>
  <c r="BF20" i="21"/>
  <c r="AS20" i="21"/>
  <c r="BA20" i="21"/>
  <c r="I21" i="21"/>
  <c r="AB20" i="21"/>
  <c r="AA20" i="21"/>
  <c r="BE20" i="21"/>
  <c r="AG20" i="1"/>
  <c r="AK20" i="1" s="1"/>
  <c r="AR20" i="21"/>
  <c r="AL20" i="21"/>
  <c r="AF20" i="1"/>
  <c r="AZ20" i="21"/>
  <c r="AQ20" i="21"/>
  <c r="C22" i="21"/>
  <c r="G22" i="21" s="1"/>
  <c r="V20" i="21"/>
  <c r="AF20" i="21"/>
  <c r="BB20" i="21"/>
  <c r="AG20" i="21"/>
  <c r="AH20" i="21"/>
  <c r="AE20" i="21"/>
  <c r="W21" i="1"/>
  <c r="BO21" i="1" s="1"/>
  <c r="BM20" i="21"/>
  <c r="B22" i="1"/>
  <c r="S23" i="1"/>
  <c r="BK23" i="1" s="1"/>
  <c r="V22" i="1"/>
  <c r="BN22" i="1" s="1"/>
  <c r="G66" i="28"/>
  <c r="G44" i="31" s="1"/>
  <c r="G77" i="28"/>
  <c r="D18" i="28"/>
  <c r="D18" i="34" s="1"/>
  <c r="C18" i="28"/>
  <c r="C18" i="34" s="1"/>
  <c r="B18" i="28"/>
  <c r="B18" i="34" s="1"/>
  <c r="D17" i="28"/>
  <c r="D17" i="34" s="1"/>
  <c r="C17" i="28"/>
  <c r="C17" i="34" s="1"/>
  <c r="B17" i="28"/>
  <c r="B17" i="34" s="1"/>
  <c r="L22" i="21" l="1"/>
  <c r="BG22" i="21" s="1"/>
  <c r="H22" i="21"/>
  <c r="I22" i="21" s="1"/>
  <c r="B23" i="21"/>
  <c r="C23" i="21" s="1"/>
  <c r="AK20" i="21"/>
  <c r="AL20" i="1"/>
  <c r="AJ21" i="1" s="1"/>
  <c r="AF21" i="1"/>
  <c r="AG21" i="1"/>
  <c r="AK21" i="1" s="1"/>
  <c r="Z22" i="21"/>
  <c r="L23" i="21"/>
  <c r="H23" i="21"/>
  <c r="BH22" i="21"/>
  <c r="P22" i="21"/>
  <c r="AY22" i="21" s="1"/>
  <c r="BK22" i="21"/>
  <c r="BL22" i="21"/>
  <c r="AV22" i="21"/>
  <c r="W22" i="1"/>
  <c r="BO22" i="1" s="1"/>
  <c r="F18" i="28"/>
  <c r="G50" i="31"/>
  <c r="F17" i="28"/>
  <c r="B23" i="1"/>
  <c r="V23" i="1"/>
  <c r="BN23" i="1" s="1"/>
  <c r="S24" i="1"/>
  <c r="BK24" i="1" s="1"/>
  <c r="BE108" i="21"/>
  <c r="X22" i="21" l="1"/>
  <c r="AN22" i="21"/>
  <c r="AX22" i="21"/>
  <c r="Y22" i="21"/>
  <c r="W22" i="21"/>
  <c r="BI22" i="21"/>
  <c r="S22" i="21"/>
  <c r="AW22" i="21"/>
  <c r="AU22" i="21"/>
  <c r="BJ22" i="21"/>
  <c r="BC22" i="21"/>
  <c r="AM22" i="21"/>
  <c r="J23" i="21"/>
  <c r="Z23" i="21" s="1"/>
  <c r="Q22" i="21"/>
  <c r="R22" i="21"/>
  <c r="AP22" i="21"/>
  <c r="AO22" i="21"/>
  <c r="G23" i="21"/>
  <c r="I23" i="21" s="1"/>
  <c r="B24" i="21"/>
  <c r="AL21" i="1"/>
  <c r="AJ22" i="1" s="1"/>
  <c r="AF22" i="1"/>
  <c r="AG22" i="1"/>
  <c r="AD22" i="21"/>
  <c r="AB22" i="21"/>
  <c r="AS22" i="21"/>
  <c r="BF22" i="21"/>
  <c r="BA22" i="21"/>
  <c r="U22" i="21"/>
  <c r="AJ22" i="21"/>
  <c r="BD22" i="21"/>
  <c r="AR22" i="21"/>
  <c r="AE22" i="21"/>
  <c r="J24" i="21"/>
  <c r="C24" i="21"/>
  <c r="G24" i="21" s="1"/>
  <c r="H24" i="21"/>
  <c r="AZ22" i="21"/>
  <c r="AA22" i="21"/>
  <c r="T22" i="21"/>
  <c r="AQ22" i="21"/>
  <c r="AG22" i="21"/>
  <c r="AF22" i="21"/>
  <c r="AH22" i="21"/>
  <c r="P23" i="21"/>
  <c r="AE23" i="21" s="1"/>
  <c r="BG23" i="21"/>
  <c r="AI23" i="21"/>
  <c r="BK23" i="21"/>
  <c r="BL23" i="21"/>
  <c r="BJ23" i="21"/>
  <c r="BI23" i="21"/>
  <c r="BC23" i="21"/>
  <c r="BH23" i="21"/>
  <c r="AP23" i="21"/>
  <c r="AM23" i="21"/>
  <c r="AS23" i="21"/>
  <c r="AU23" i="21"/>
  <c r="AO23" i="21"/>
  <c r="U23" i="21"/>
  <c r="Q23" i="21"/>
  <c r="V23" i="21"/>
  <c r="T23" i="21"/>
  <c r="AR23" i="21"/>
  <c r="R23" i="21"/>
  <c r="AQ23" i="21"/>
  <c r="S23" i="21"/>
  <c r="AT23" i="21"/>
  <c r="AN23" i="21"/>
  <c r="AT22" i="21"/>
  <c r="BE22" i="21"/>
  <c r="AL22" i="21"/>
  <c r="AI22" i="21"/>
  <c r="AC22" i="21"/>
  <c r="V22" i="21"/>
  <c r="BB22" i="21"/>
  <c r="W23" i="1"/>
  <c r="BO23" i="1" s="1"/>
  <c r="S242" i="1"/>
  <c r="AK22" i="1"/>
  <c r="AL22" i="1" s="1"/>
  <c r="AJ23" i="1" s="1"/>
  <c r="V24" i="1"/>
  <c r="BN24" i="1" s="1"/>
  <c r="B24" i="1"/>
  <c r="M15" i="2"/>
  <c r="AA23" i="21" l="1"/>
  <c r="AC23" i="21"/>
  <c r="BB23" i="21"/>
  <c r="AZ23" i="21"/>
  <c r="B25" i="21"/>
  <c r="BE23" i="21"/>
  <c r="BF23" i="21"/>
  <c r="I24" i="21"/>
  <c r="AB23" i="21"/>
  <c r="AK23" i="21"/>
  <c r="AG23" i="1"/>
  <c r="AF23" i="1"/>
  <c r="W23" i="21"/>
  <c r="X23" i="21"/>
  <c r="AJ23" i="21"/>
  <c r="AV23" i="21"/>
  <c r="AW23" i="21"/>
  <c r="AK22" i="21"/>
  <c r="AX23" i="21"/>
  <c r="AG23" i="21"/>
  <c r="AD23" i="21"/>
  <c r="AH23" i="21"/>
  <c r="AF23" i="21"/>
  <c r="AY23" i="21"/>
  <c r="BD23" i="21"/>
  <c r="Y23" i="21"/>
  <c r="J25" i="21"/>
  <c r="BA23" i="21"/>
  <c r="AK23" i="1"/>
  <c r="AL23" i="1" s="1"/>
  <c r="AJ24" i="1" s="1"/>
  <c r="W24" i="1"/>
  <c r="BO24" i="1" s="1"/>
  <c r="BC108" i="21"/>
  <c r="D61" i="21"/>
  <c r="K61" i="21"/>
  <c r="D62" i="21"/>
  <c r="K62" i="21"/>
  <c r="D63" i="21"/>
  <c r="K63" i="21"/>
  <c r="D64" i="21"/>
  <c r="K64" i="21"/>
  <c r="D65" i="21"/>
  <c r="K65" i="21"/>
  <c r="D66" i="21"/>
  <c r="K66" i="21"/>
  <c r="D67" i="21"/>
  <c r="K67" i="21"/>
  <c r="D68" i="21"/>
  <c r="K68" i="21"/>
  <c r="D69" i="21"/>
  <c r="K69" i="21"/>
  <c r="D70" i="21"/>
  <c r="K70" i="21"/>
  <c r="D71" i="21"/>
  <c r="K71" i="21"/>
  <c r="D72" i="21"/>
  <c r="K72" i="21"/>
  <c r="D73" i="21"/>
  <c r="K73" i="21"/>
  <c r="D74" i="21"/>
  <c r="K74" i="21"/>
  <c r="D75" i="21"/>
  <c r="K75" i="21"/>
  <c r="D76" i="21"/>
  <c r="K76" i="21"/>
  <c r="D77" i="21"/>
  <c r="K77" i="21"/>
  <c r="D78" i="21"/>
  <c r="K78" i="21"/>
  <c r="D79" i="21"/>
  <c r="K79" i="21"/>
  <c r="D80" i="21"/>
  <c r="K80" i="21"/>
  <c r="D81" i="21"/>
  <c r="K81" i="21"/>
  <c r="D82" i="21"/>
  <c r="K82" i="21"/>
  <c r="D83" i="21"/>
  <c r="K83" i="21"/>
  <c r="D84" i="21"/>
  <c r="K84" i="21"/>
  <c r="D85" i="21"/>
  <c r="K85" i="21"/>
  <c r="D86" i="21"/>
  <c r="K86" i="21"/>
  <c r="D87" i="21"/>
  <c r="K87" i="21"/>
  <c r="D88" i="21"/>
  <c r="K88" i="21"/>
  <c r="D89" i="21"/>
  <c r="K89" i="21"/>
  <c r="D90" i="21"/>
  <c r="K90" i="21"/>
  <c r="D91" i="21"/>
  <c r="K91" i="21"/>
  <c r="D92" i="21"/>
  <c r="K92" i="21"/>
  <c r="D93" i="21"/>
  <c r="K93" i="21"/>
  <c r="D94" i="21"/>
  <c r="K94" i="21"/>
  <c r="D95" i="21"/>
  <c r="K95" i="21"/>
  <c r="D96" i="21"/>
  <c r="K96" i="21"/>
  <c r="D97" i="21"/>
  <c r="K97" i="21"/>
  <c r="D98" i="21"/>
  <c r="K98" i="21"/>
  <c r="D99" i="21"/>
  <c r="K99" i="21"/>
  <c r="D100" i="21"/>
  <c r="K100" i="21"/>
  <c r="D101" i="21"/>
  <c r="K101" i="21"/>
  <c r="D102" i="21"/>
  <c r="K102" i="21"/>
  <c r="D103" i="21"/>
  <c r="K103" i="21"/>
  <c r="D104" i="21"/>
  <c r="K104" i="21"/>
  <c r="D105" i="21"/>
  <c r="K105" i="21"/>
  <c r="D106" i="21"/>
  <c r="K106" i="21"/>
  <c r="D107" i="21"/>
  <c r="K107" i="21"/>
  <c r="C108" i="21"/>
  <c r="F63" i="21"/>
  <c r="F64" i="21"/>
  <c r="F61" i="21"/>
  <c r="F62" i="21"/>
  <c r="N65" i="1"/>
  <c r="O65" i="1"/>
  <c r="P65" i="1"/>
  <c r="Q65" i="1"/>
  <c r="S65" i="1"/>
  <c r="T65" i="1"/>
  <c r="U65" i="1"/>
  <c r="V65" i="1"/>
  <c r="W65" i="1"/>
  <c r="X65" i="1"/>
  <c r="Y65" i="1"/>
  <c r="Z65" i="1"/>
  <c r="AB65" i="1"/>
  <c r="AC65" i="1"/>
  <c r="AF65" i="1"/>
  <c r="AG65" i="1"/>
  <c r="AH65" i="1"/>
  <c r="AI65" i="1"/>
  <c r="AJ65" i="1"/>
  <c r="AK65" i="1"/>
  <c r="AL65" i="1"/>
  <c r="AM65" i="1"/>
  <c r="N66" i="1"/>
  <c r="O66" i="1"/>
  <c r="P66" i="1"/>
  <c r="Q66" i="1"/>
  <c r="S66" i="1"/>
  <c r="T66" i="1"/>
  <c r="U66" i="1"/>
  <c r="V66" i="1"/>
  <c r="W66" i="1"/>
  <c r="X66" i="1"/>
  <c r="Y66" i="1"/>
  <c r="Z66" i="1"/>
  <c r="AB66" i="1"/>
  <c r="AC66" i="1"/>
  <c r="AF66" i="1"/>
  <c r="AG66" i="1"/>
  <c r="AH66" i="1"/>
  <c r="AI66" i="1"/>
  <c r="AJ66" i="1"/>
  <c r="AK66" i="1"/>
  <c r="AL66" i="1"/>
  <c r="AM66" i="1"/>
  <c r="N67" i="1"/>
  <c r="O67" i="1"/>
  <c r="P67" i="1"/>
  <c r="Q67" i="1"/>
  <c r="S67" i="1"/>
  <c r="T67" i="1"/>
  <c r="U67" i="1"/>
  <c r="V67" i="1"/>
  <c r="W67" i="1"/>
  <c r="X67" i="1"/>
  <c r="Y67" i="1"/>
  <c r="Z67" i="1"/>
  <c r="AB67" i="1"/>
  <c r="AC67" i="1"/>
  <c r="AF67" i="1"/>
  <c r="AG67" i="1"/>
  <c r="AH67" i="1"/>
  <c r="AI67" i="1"/>
  <c r="AJ67" i="1"/>
  <c r="AK67" i="1"/>
  <c r="AL67" i="1"/>
  <c r="AM67" i="1"/>
  <c r="N68" i="1"/>
  <c r="O68" i="1"/>
  <c r="P68" i="1"/>
  <c r="Q68" i="1"/>
  <c r="S68" i="1"/>
  <c r="T68" i="1"/>
  <c r="U68" i="1"/>
  <c r="V68" i="1"/>
  <c r="W68" i="1"/>
  <c r="X68" i="1"/>
  <c r="Y68" i="1"/>
  <c r="Z68" i="1"/>
  <c r="AB68" i="1"/>
  <c r="AC68" i="1"/>
  <c r="AF68" i="1"/>
  <c r="AG68" i="1"/>
  <c r="AH68" i="1"/>
  <c r="AI68" i="1"/>
  <c r="AJ68" i="1"/>
  <c r="AK68" i="1"/>
  <c r="AL68" i="1"/>
  <c r="AM68" i="1"/>
  <c r="N69" i="1"/>
  <c r="O69" i="1"/>
  <c r="P69" i="1"/>
  <c r="Q69" i="1"/>
  <c r="S69" i="1"/>
  <c r="T69" i="1"/>
  <c r="U69" i="1"/>
  <c r="V69" i="1"/>
  <c r="W69" i="1"/>
  <c r="X69" i="1"/>
  <c r="Y69" i="1"/>
  <c r="Z69" i="1"/>
  <c r="AB69" i="1"/>
  <c r="AC69" i="1"/>
  <c r="AF69" i="1"/>
  <c r="AG69" i="1"/>
  <c r="AH69" i="1"/>
  <c r="AI69" i="1"/>
  <c r="AJ69" i="1"/>
  <c r="AK69" i="1"/>
  <c r="AL69" i="1"/>
  <c r="AM69" i="1"/>
  <c r="N70" i="1"/>
  <c r="O70" i="1"/>
  <c r="P70" i="1"/>
  <c r="Q70" i="1"/>
  <c r="S70" i="1"/>
  <c r="T70" i="1"/>
  <c r="U70" i="1"/>
  <c r="V70" i="1"/>
  <c r="W70" i="1"/>
  <c r="X70" i="1"/>
  <c r="Y70" i="1"/>
  <c r="Z70" i="1"/>
  <c r="AB70" i="1"/>
  <c r="AC70" i="1"/>
  <c r="AF70" i="1"/>
  <c r="AG70" i="1"/>
  <c r="AH70" i="1"/>
  <c r="AI70" i="1"/>
  <c r="AJ70" i="1"/>
  <c r="AK70" i="1"/>
  <c r="AL70" i="1"/>
  <c r="AM70" i="1"/>
  <c r="N71" i="1"/>
  <c r="O71" i="1"/>
  <c r="P71" i="1"/>
  <c r="Q71" i="1"/>
  <c r="S71" i="1"/>
  <c r="T71" i="1"/>
  <c r="U71" i="1"/>
  <c r="V71" i="1"/>
  <c r="W71" i="1"/>
  <c r="X71" i="1"/>
  <c r="Y71" i="1"/>
  <c r="Z71" i="1"/>
  <c r="AB71" i="1"/>
  <c r="AC71" i="1"/>
  <c r="AF71" i="1"/>
  <c r="AG71" i="1"/>
  <c r="AH71" i="1"/>
  <c r="AI71" i="1"/>
  <c r="AJ71" i="1"/>
  <c r="AK71" i="1"/>
  <c r="AL71" i="1"/>
  <c r="AM71" i="1"/>
  <c r="N72" i="1"/>
  <c r="O72" i="1"/>
  <c r="P72" i="1"/>
  <c r="Q72" i="1"/>
  <c r="S72" i="1"/>
  <c r="T72" i="1"/>
  <c r="U72" i="1"/>
  <c r="V72" i="1"/>
  <c r="W72" i="1"/>
  <c r="X72" i="1"/>
  <c r="Y72" i="1"/>
  <c r="Z72" i="1"/>
  <c r="AB72" i="1"/>
  <c r="AC72" i="1"/>
  <c r="AF72" i="1"/>
  <c r="AG72" i="1"/>
  <c r="AH72" i="1"/>
  <c r="AI72" i="1"/>
  <c r="AJ72" i="1"/>
  <c r="AK72" i="1"/>
  <c r="AL72" i="1"/>
  <c r="AM72" i="1"/>
  <c r="N73" i="1"/>
  <c r="O73" i="1"/>
  <c r="P73" i="1"/>
  <c r="Q73" i="1"/>
  <c r="S73" i="1"/>
  <c r="T73" i="1"/>
  <c r="U73" i="1"/>
  <c r="V73" i="1"/>
  <c r="W73" i="1"/>
  <c r="X73" i="1"/>
  <c r="Y73" i="1"/>
  <c r="Z73" i="1"/>
  <c r="AB73" i="1"/>
  <c r="AC73" i="1"/>
  <c r="AF73" i="1"/>
  <c r="AG73" i="1"/>
  <c r="AH73" i="1"/>
  <c r="AI73" i="1"/>
  <c r="AJ73" i="1"/>
  <c r="AK73" i="1"/>
  <c r="AL73" i="1"/>
  <c r="AM73" i="1"/>
  <c r="N74" i="1"/>
  <c r="O74" i="1"/>
  <c r="P74" i="1"/>
  <c r="Q74" i="1"/>
  <c r="S74" i="1"/>
  <c r="T74" i="1"/>
  <c r="U74" i="1"/>
  <c r="V74" i="1"/>
  <c r="W74" i="1"/>
  <c r="X74" i="1"/>
  <c r="Y74" i="1"/>
  <c r="Z74" i="1"/>
  <c r="AB74" i="1"/>
  <c r="AC74" i="1"/>
  <c r="AF74" i="1"/>
  <c r="AG74" i="1"/>
  <c r="AH74" i="1"/>
  <c r="AI74" i="1"/>
  <c r="AJ74" i="1"/>
  <c r="AK74" i="1"/>
  <c r="AL74" i="1"/>
  <c r="AM74" i="1"/>
  <c r="N75" i="1"/>
  <c r="O75" i="1"/>
  <c r="P75" i="1"/>
  <c r="Q75" i="1"/>
  <c r="S75" i="1"/>
  <c r="T75" i="1"/>
  <c r="U75" i="1"/>
  <c r="V75" i="1"/>
  <c r="W75" i="1"/>
  <c r="X75" i="1"/>
  <c r="Y75" i="1"/>
  <c r="Z75" i="1"/>
  <c r="AB75" i="1"/>
  <c r="AC75" i="1"/>
  <c r="AF75" i="1"/>
  <c r="AG75" i="1"/>
  <c r="AH75" i="1"/>
  <c r="AI75" i="1"/>
  <c r="AJ75" i="1"/>
  <c r="AK75" i="1"/>
  <c r="AL75" i="1"/>
  <c r="AM75" i="1"/>
  <c r="N76" i="1"/>
  <c r="O76" i="1"/>
  <c r="P76" i="1"/>
  <c r="Q76" i="1"/>
  <c r="S76" i="1"/>
  <c r="T76" i="1"/>
  <c r="U76" i="1"/>
  <c r="V76" i="1"/>
  <c r="W76" i="1"/>
  <c r="X76" i="1"/>
  <c r="Y76" i="1"/>
  <c r="Z76" i="1"/>
  <c r="AB76" i="1"/>
  <c r="AC76" i="1"/>
  <c r="AF76" i="1"/>
  <c r="AG76" i="1"/>
  <c r="AH76" i="1"/>
  <c r="AI76" i="1"/>
  <c r="AJ76" i="1"/>
  <c r="AK76" i="1"/>
  <c r="AL76" i="1"/>
  <c r="AM76" i="1"/>
  <c r="N77" i="1"/>
  <c r="O77" i="1"/>
  <c r="P77" i="1"/>
  <c r="Q77" i="1"/>
  <c r="S77" i="1"/>
  <c r="T77" i="1"/>
  <c r="U77" i="1"/>
  <c r="V77" i="1"/>
  <c r="W77" i="1"/>
  <c r="X77" i="1"/>
  <c r="Y77" i="1"/>
  <c r="Z77" i="1"/>
  <c r="AB77" i="1"/>
  <c r="AC77" i="1"/>
  <c r="AF77" i="1"/>
  <c r="AG77" i="1"/>
  <c r="AH77" i="1"/>
  <c r="AI77" i="1"/>
  <c r="AJ77" i="1"/>
  <c r="AK77" i="1"/>
  <c r="AL77" i="1"/>
  <c r="AM77" i="1"/>
  <c r="N78" i="1"/>
  <c r="O78" i="1"/>
  <c r="P78" i="1"/>
  <c r="Q78" i="1"/>
  <c r="S78" i="1"/>
  <c r="T78" i="1"/>
  <c r="U78" i="1"/>
  <c r="V78" i="1"/>
  <c r="W78" i="1"/>
  <c r="X78" i="1"/>
  <c r="Y78" i="1"/>
  <c r="Z78" i="1"/>
  <c r="AB78" i="1"/>
  <c r="AC78" i="1"/>
  <c r="AF78" i="1"/>
  <c r="AG78" i="1"/>
  <c r="AH78" i="1"/>
  <c r="AI78" i="1"/>
  <c r="AJ78" i="1"/>
  <c r="AK78" i="1"/>
  <c r="AL78" i="1"/>
  <c r="AM78" i="1"/>
  <c r="N79" i="1"/>
  <c r="O79" i="1"/>
  <c r="P79" i="1"/>
  <c r="Q79" i="1"/>
  <c r="S79" i="1"/>
  <c r="T79" i="1"/>
  <c r="U79" i="1"/>
  <c r="V79" i="1"/>
  <c r="W79" i="1"/>
  <c r="X79" i="1"/>
  <c r="Y79" i="1"/>
  <c r="Z79" i="1"/>
  <c r="AB79" i="1"/>
  <c r="AC79" i="1"/>
  <c r="AF79" i="1"/>
  <c r="AG79" i="1"/>
  <c r="AH79" i="1"/>
  <c r="AI79" i="1"/>
  <c r="AJ79" i="1"/>
  <c r="AK79" i="1"/>
  <c r="AL79" i="1"/>
  <c r="AM79" i="1"/>
  <c r="N80" i="1"/>
  <c r="O80" i="1"/>
  <c r="P80" i="1"/>
  <c r="Q80" i="1"/>
  <c r="S80" i="1"/>
  <c r="T80" i="1"/>
  <c r="U80" i="1"/>
  <c r="V80" i="1"/>
  <c r="W80" i="1"/>
  <c r="X80" i="1"/>
  <c r="Y80" i="1"/>
  <c r="Z80" i="1"/>
  <c r="AB80" i="1"/>
  <c r="AC80" i="1"/>
  <c r="AF80" i="1"/>
  <c r="AG80" i="1"/>
  <c r="AH80" i="1"/>
  <c r="AI80" i="1"/>
  <c r="AJ80" i="1"/>
  <c r="AK80" i="1"/>
  <c r="AL80" i="1"/>
  <c r="AM80" i="1"/>
  <c r="N81" i="1"/>
  <c r="O81" i="1"/>
  <c r="P81" i="1"/>
  <c r="Q81" i="1"/>
  <c r="S81" i="1"/>
  <c r="T81" i="1"/>
  <c r="U81" i="1"/>
  <c r="V81" i="1"/>
  <c r="W81" i="1"/>
  <c r="X81" i="1"/>
  <c r="Y81" i="1"/>
  <c r="Z81" i="1"/>
  <c r="AB81" i="1"/>
  <c r="AC81" i="1"/>
  <c r="AF81" i="1"/>
  <c r="AG81" i="1"/>
  <c r="AH81" i="1"/>
  <c r="AI81" i="1"/>
  <c r="AJ81" i="1"/>
  <c r="AK81" i="1"/>
  <c r="AL81" i="1"/>
  <c r="AM81" i="1"/>
  <c r="N82" i="1"/>
  <c r="O82" i="1"/>
  <c r="P82" i="1"/>
  <c r="Q82" i="1"/>
  <c r="S82" i="1"/>
  <c r="T82" i="1"/>
  <c r="U82" i="1"/>
  <c r="V82" i="1"/>
  <c r="W82" i="1"/>
  <c r="X82" i="1"/>
  <c r="Y82" i="1"/>
  <c r="Z82" i="1"/>
  <c r="AB82" i="1"/>
  <c r="AC82" i="1"/>
  <c r="AF82" i="1"/>
  <c r="AG82" i="1"/>
  <c r="AH82" i="1"/>
  <c r="AI82" i="1"/>
  <c r="AJ82" i="1"/>
  <c r="AK82" i="1"/>
  <c r="AL82" i="1"/>
  <c r="AM82" i="1"/>
  <c r="N83" i="1"/>
  <c r="O83" i="1"/>
  <c r="P83" i="1"/>
  <c r="Q83" i="1"/>
  <c r="S83" i="1"/>
  <c r="T83" i="1"/>
  <c r="U83" i="1"/>
  <c r="V83" i="1"/>
  <c r="W83" i="1"/>
  <c r="X83" i="1"/>
  <c r="Y83" i="1"/>
  <c r="Z83" i="1"/>
  <c r="AB83" i="1"/>
  <c r="AC83" i="1"/>
  <c r="AF83" i="1"/>
  <c r="AG83" i="1"/>
  <c r="AH83" i="1"/>
  <c r="AI83" i="1"/>
  <c r="AJ83" i="1"/>
  <c r="AK83" i="1"/>
  <c r="AL83" i="1"/>
  <c r="AM83" i="1"/>
  <c r="N84" i="1"/>
  <c r="O84" i="1"/>
  <c r="P84" i="1"/>
  <c r="Q84" i="1"/>
  <c r="S84" i="1"/>
  <c r="T84" i="1"/>
  <c r="U84" i="1"/>
  <c r="V84" i="1"/>
  <c r="W84" i="1"/>
  <c r="X84" i="1"/>
  <c r="Y84" i="1"/>
  <c r="Z84" i="1"/>
  <c r="AB84" i="1"/>
  <c r="AC84" i="1"/>
  <c r="AF84" i="1"/>
  <c r="AG84" i="1"/>
  <c r="AH84" i="1"/>
  <c r="AI84" i="1"/>
  <c r="AJ84" i="1"/>
  <c r="AK84" i="1"/>
  <c r="AL84" i="1"/>
  <c r="AM84" i="1"/>
  <c r="N85" i="1"/>
  <c r="O85" i="1"/>
  <c r="P85" i="1"/>
  <c r="Q85" i="1"/>
  <c r="S85" i="1"/>
  <c r="T85" i="1"/>
  <c r="U85" i="1"/>
  <c r="V85" i="1"/>
  <c r="W85" i="1"/>
  <c r="X85" i="1"/>
  <c r="Y85" i="1"/>
  <c r="Z85" i="1"/>
  <c r="AB85" i="1"/>
  <c r="AC85" i="1"/>
  <c r="AF85" i="1"/>
  <c r="AG85" i="1"/>
  <c r="AH85" i="1"/>
  <c r="AI85" i="1"/>
  <c r="AJ85" i="1"/>
  <c r="AK85" i="1"/>
  <c r="AL85" i="1"/>
  <c r="AM85" i="1"/>
  <c r="N86" i="1"/>
  <c r="O86" i="1"/>
  <c r="P86" i="1"/>
  <c r="Q86" i="1"/>
  <c r="S86" i="1"/>
  <c r="T86" i="1"/>
  <c r="U86" i="1"/>
  <c r="V86" i="1"/>
  <c r="W86" i="1"/>
  <c r="X86" i="1"/>
  <c r="Y86" i="1"/>
  <c r="Z86" i="1"/>
  <c r="AB86" i="1"/>
  <c r="AC86" i="1"/>
  <c r="AF86" i="1"/>
  <c r="AG86" i="1"/>
  <c r="AH86" i="1"/>
  <c r="AI86" i="1"/>
  <c r="AJ86" i="1"/>
  <c r="AK86" i="1"/>
  <c r="AL86" i="1"/>
  <c r="AM86" i="1"/>
  <c r="N87" i="1"/>
  <c r="O87" i="1"/>
  <c r="P87" i="1"/>
  <c r="Q87" i="1"/>
  <c r="S87" i="1"/>
  <c r="T87" i="1"/>
  <c r="U87" i="1"/>
  <c r="V87" i="1"/>
  <c r="W87" i="1"/>
  <c r="X87" i="1"/>
  <c r="Y87" i="1"/>
  <c r="Z87" i="1"/>
  <c r="AB87" i="1"/>
  <c r="AC87" i="1"/>
  <c r="AF87" i="1"/>
  <c r="AG87" i="1"/>
  <c r="AH87" i="1"/>
  <c r="AI87" i="1"/>
  <c r="AJ87" i="1"/>
  <c r="AK87" i="1"/>
  <c r="AL87" i="1"/>
  <c r="AM87" i="1"/>
  <c r="N88" i="1"/>
  <c r="O88" i="1"/>
  <c r="P88" i="1"/>
  <c r="Q88" i="1"/>
  <c r="S88" i="1"/>
  <c r="T88" i="1"/>
  <c r="U88" i="1"/>
  <c r="V88" i="1"/>
  <c r="W88" i="1"/>
  <c r="X88" i="1"/>
  <c r="Y88" i="1"/>
  <c r="Z88" i="1"/>
  <c r="AB88" i="1"/>
  <c r="AC88" i="1"/>
  <c r="AF88" i="1"/>
  <c r="AG88" i="1"/>
  <c r="AH88" i="1"/>
  <c r="AI88" i="1"/>
  <c r="AJ88" i="1"/>
  <c r="AK88" i="1"/>
  <c r="AL88" i="1"/>
  <c r="AM88" i="1"/>
  <c r="N89" i="1"/>
  <c r="O89" i="1"/>
  <c r="P89" i="1"/>
  <c r="Q89" i="1"/>
  <c r="S89" i="1"/>
  <c r="T89" i="1"/>
  <c r="U89" i="1"/>
  <c r="V89" i="1"/>
  <c r="W89" i="1"/>
  <c r="X89" i="1"/>
  <c r="Y89" i="1"/>
  <c r="Z89" i="1"/>
  <c r="AB89" i="1"/>
  <c r="AC89" i="1"/>
  <c r="AF89" i="1"/>
  <c r="AG89" i="1"/>
  <c r="AH89" i="1"/>
  <c r="AI89" i="1"/>
  <c r="AJ89" i="1"/>
  <c r="AK89" i="1"/>
  <c r="AL89" i="1"/>
  <c r="AM89" i="1"/>
  <c r="N90" i="1"/>
  <c r="O90" i="1"/>
  <c r="P90" i="1"/>
  <c r="Q90" i="1"/>
  <c r="S90" i="1"/>
  <c r="T90" i="1"/>
  <c r="U90" i="1"/>
  <c r="V90" i="1"/>
  <c r="W90" i="1"/>
  <c r="X90" i="1"/>
  <c r="Y90" i="1"/>
  <c r="Z90" i="1"/>
  <c r="AB90" i="1"/>
  <c r="AC90" i="1"/>
  <c r="AF90" i="1"/>
  <c r="AG90" i="1"/>
  <c r="AH90" i="1"/>
  <c r="AI90" i="1"/>
  <c r="AJ90" i="1"/>
  <c r="AK90" i="1"/>
  <c r="AL90" i="1"/>
  <c r="AM90" i="1"/>
  <c r="N91" i="1"/>
  <c r="O91" i="1"/>
  <c r="P91" i="1"/>
  <c r="Q91" i="1"/>
  <c r="S91" i="1"/>
  <c r="T91" i="1"/>
  <c r="U91" i="1"/>
  <c r="V91" i="1"/>
  <c r="W91" i="1"/>
  <c r="X91" i="1"/>
  <c r="Y91" i="1"/>
  <c r="Z91" i="1"/>
  <c r="AB91" i="1"/>
  <c r="AC91" i="1"/>
  <c r="AF91" i="1"/>
  <c r="AG91" i="1"/>
  <c r="AH91" i="1"/>
  <c r="AI91" i="1"/>
  <c r="AJ91" i="1"/>
  <c r="AK91" i="1"/>
  <c r="AL91" i="1"/>
  <c r="AM91" i="1"/>
  <c r="N92" i="1"/>
  <c r="O92" i="1"/>
  <c r="P92" i="1"/>
  <c r="Q92" i="1"/>
  <c r="S92" i="1"/>
  <c r="T92" i="1"/>
  <c r="U92" i="1"/>
  <c r="V92" i="1"/>
  <c r="W92" i="1"/>
  <c r="X92" i="1"/>
  <c r="Y92" i="1"/>
  <c r="Z92" i="1"/>
  <c r="AB92" i="1"/>
  <c r="AC92" i="1"/>
  <c r="AF92" i="1"/>
  <c r="AG92" i="1"/>
  <c r="AH92" i="1"/>
  <c r="AI92" i="1"/>
  <c r="AJ92" i="1"/>
  <c r="AK92" i="1"/>
  <c r="AL92" i="1"/>
  <c r="AM92" i="1"/>
  <c r="N93" i="1"/>
  <c r="O93" i="1"/>
  <c r="P93" i="1"/>
  <c r="Q93" i="1"/>
  <c r="S93" i="1"/>
  <c r="T93" i="1"/>
  <c r="U93" i="1"/>
  <c r="V93" i="1"/>
  <c r="W93" i="1"/>
  <c r="X93" i="1"/>
  <c r="Y93" i="1"/>
  <c r="Z93" i="1"/>
  <c r="AB93" i="1"/>
  <c r="AC93" i="1"/>
  <c r="AF93" i="1"/>
  <c r="AG93" i="1"/>
  <c r="AH93" i="1"/>
  <c r="AI93" i="1"/>
  <c r="AJ93" i="1"/>
  <c r="AK93" i="1"/>
  <c r="AL93" i="1"/>
  <c r="AM93" i="1"/>
  <c r="N94" i="1"/>
  <c r="O94" i="1"/>
  <c r="P94" i="1"/>
  <c r="Q94" i="1"/>
  <c r="S94" i="1"/>
  <c r="T94" i="1"/>
  <c r="U94" i="1"/>
  <c r="V94" i="1"/>
  <c r="W94" i="1"/>
  <c r="X94" i="1"/>
  <c r="Y94" i="1"/>
  <c r="Z94" i="1"/>
  <c r="AB94" i="1"/>
  <c r="AC94" i="1"/>
  <c r="AF94" i="1"/>
  <c r="AG94" i="1"/>
  <c r="AH94" i="1"/>
  <c r="AI94" i="1"/>
  <c r="AJ94" i="1"/>
  <c r="AK94" i="1"/>
  <c r="AL94" i="1"/>
  <c r="AM94" i="1"/>
  <c r="N95" i="1"/>
  <c r="O95" i="1"/>
  <c r="P95" i="1"/>
  <c r="Q95" i="1"/>
  <c r="S95" i="1"/>
  <c r="T95" i="1"/>
  <c r="U95" i="1"/>
  <c r="V95" i="1"/>
  <c r="W95" i="1"/>
  <c r="X95" i="1"/>
  <c r="Y95" i="1"/>
  <c r="Z95" i="1"/>
  <c r="AB95" i="1"/>
  <c r="AC95" i="1"/>
  <c r="AF95" i="1"/>
  <c r="AG95" i="1"/>
  <c r="AH95" i="1"/>
  <c r="AI95" i="1"/>
  <c r="AJ95" i="1"/>
  <c r="AK95" i="1"/>
  <c r="AL95" i="1"/>
  <c r="AM95" i="1"/>
  <c r="N96" i="1"/>
  <c r="O96" i="1"/>
  <c r="P96" i="1"/>
  <c r="Q96" i="1"/>
  <c r="S96" i="1"/>
  <c r="T96" i="1"/>
  <c r="U96" i="1"/>
  <c r="V96" i="1"/>
  <c r="W96" i="1"/>
  <c r="X96" i="1"/>
  <c r="Y96" i="1"/>
  <c r="Z96" i="1"/>
  <c r="AB96" i="1"/>
  <c r="AC96" i="1"/>
  <c r="AF96" i="1"/>
  <c r="AG96" i="1"/>
  <c r="AH96" i="1"/>
  <c r="AI96" i="1"/>
  <c r="AJ96" i="1"/>
  <c r="AK96" i="1"/>
  <c r="AL96" i="1"/>
  <c r="AM96" i="1"/>
  <c r="N97" i="1"/>
  <c r="O97" i="1"/>
  <c r="P97" i="1"/>
  <c r="Q97" i="1"/>
  <c r="S97" i="1"/>
  <c r="T97" i="1"/>
  <c r="U97" i="1"/>
  <c r="V97" i="1"/>
  <c r="W97" i="1"/>
  <c r="X97" i="1"/>
  <c r="Y97" i="1"/>
  <c r="Z97" i="1"/>
  <c r="AB97" i="1"/>
  <c r="AC97" i="1"/>
  <c r="AF97" i="1"/>
  <c r="AG97" i="1"/>
  <c r="AH97" i="1"/>
  <c r="AI97" i="1"/>
  <c r="AJ97" i="1"/>
  <c r="AK97" i="1"/>
  <c r="AL97" i="1"/>
  <c r="AM97" i="1"/>
  <c r="N98" i="1"/>
  <c r="O98" i="1"/>
  <c r="P98" i="1"/>
  <c r="Q98" i="1"/>
  <c r="S98" i="1"/>
  <c r="T98" i="1"/>
  <c r="U98" i="1"/>
  <c r="V98" i="1"/>
  <c r="W98" i="1"/>
  <c r="X98" i="1"/>
  <c r="Y98" i="1"/>
  <c r="Z98" i="1"/>
  <c r="AB98" i="1"/>
  <c r="AC98" i="1"/>
  <c r="AF98" i="1"/>
  <c r="AG98" i="1"/>
  <c r="AH98" i="1"/>
  <c r="AI98" i="1"/>
  <c r="AJ98" i="1"/>
  <c r="AK98" i="1"/>
  <c r="AL98" i="1"/>
  <c r="AM98" i="1"/>
  <c r="N99" i="1"/>
  <c r="O99" i="1"/>
  <c r="P99" i="1"/>
  <c r="Q99" i="1"/>
  <c r="S99" i="1"/>
  <c r="T99" i="1"/>
  <c r="U99" i="1"/>
  <c r="V99" i="1"/>
  <c r="W99" i="1"/>
  <c r="X99" i="1"/>
  <c r="Y99" i="1"/>
  <c r="Z99" i="1"/>
  <c r="AB99" i="1"/>
  <c r="AC99" i="1"/>
  <c r="AF99" i="1"/>
  <c r="AG99" i="1"/>
  <c r="AH99" i="1"/>
  <c r="AI99" i="1"/>
  <c r="AJ99" i="1"/>
  <c r="AK99" i="1"/>
  <c r="AL99" i="1"/>
  <c r="AM99" i="1"/>
  <c r="N100" i="1"/>
  <c r="O100" i="1"/>
  <c r="P100" i="1"/>
  <c r="Q100" i="1"/>
  <c r="S100" i="1"/>
  <c r="T100" i="1"/>
  <c r="U100" i="1"/>
  <c r="V100" i="1"/>
  <c r="W100" i="1"/>
  <c r="X100" i="1"/>
  <c r="Y100" i="1"/>
  <c r="Z100" i="1"/>
  <c r="AB100" i="1"/>
  <c r="AC100" i="1"/>
  <c r="AF100" i="1"/>
  <c r="AG100" i="1"/>
  <c r="AH100" i="1"/>
  <c r="AI100" i="1"/>
  <c r="AJ100" i="1"/>
  <c r="AK100" i="1"/>
  <c r="AL100" i="1"/>
  <c r="AM100" i="1"/>
  <c r="N101" i="1"/>
  <c r="O101" i="1"/>
  <c r="P101" i="1"/>
  <c r="Q101" i="1"/>
  <c r="S101" i="1"/>
  <c r="T101" i="1"/>
  <c r="U101" i="1"/>
  <c r="V101" i="1"/>
  <c r="W101" i="1"/>
  <c r="X101" i="1"/>
  <c r="Y101" i="1"/>
  <c r="Z101" i="1"/>
  <c r="AB101" i="1"/>
  <c r="AC101" i="1"/>
  <c r="AF101" i="1"/>
  <c r="AG101" i="1"/>
  <c r="AH101" i="1"/>
  <c r="AI101" i="1"/>
  <c r="AJ101" i="1"/>
  <c r="AK101" i="1"/>
  <c r="AL101" i="1"/>
  <c r="AM101" i="1"/>
  <c r="N102" i="1"/>
  <c r="O102" i="1"/>
  <c r="P102" i="1"/>
  <c r="Q102" i="1"/>
  <c r="S102" i="1"/>
  <c r="T102" i="1"/>
  <c r="U102" i="1"/>
  <c r="V102" i="1"/>
  <c r="W102" i="1"/>
  <c r="X102" i="1"/>
  <c r="Y102" i="1"/>
  <c r="Z102" i="1"/>
  <c r="AB102" i="1"/>
  <c r="AC102" i="1"/>
  <c r="AF102" i="1"/>
  <c r="AG102" i="1"/>
  <c r="AH102" i="1"/>
  <c r="AI102" i="1"/>
  <c r="AJ102" i="1"/>
  <c r="AK102" i="1"/>
  <c r="AL102" i="1"/>
  <c r="AM102" i="1"/>
  <c r="N103" i="1"/>
  <c r="O103" i="1"/>
  <c r="P103" i="1"/>
  <c r="Q103" i="1"/>
  <c r="S103" i="1"/>
  <c r="T103" i="1"/>
  <c r="U103" i="1"/>
  <c r="V103" i="1"/>
  <c r="W103" i="1"/>
  <c r="X103" i="1"/>
  <c r="Y103" i="1"/>
  <c r="Z103" i="1"/>
  <c r="AB103" i="1"/>
  <c r="AC103" i="1"/>
  <c r="AF103" i="1"/>
  <c r="AG103" i="1"/>
  <c r="AH103" i="1"/>
  <c r="AI103" i="1"/>
  <c r="AJ103" i="1"/>
  <c r="AK103" i="1"/>
  <c r="AL103" i="1"/>
  <c r="AM103" i="1"/>
  <c r="N104" i="1"/>
  <c r="O104" i="1"/>
  <c r="P104" i="1"/>
  <c r="Q104" i="1"/>
  <c r="S104" i="1"/>
  <c r="T104" i="1"/>
  <c r="U104" i="1"/>
  <c r="V104" i="1"/>
  <c r="W104" i="1"/>
  <c r="X104" i="1"/>
  <c r="Y104" i="1"/>
  <c r="Z104" i="1"/>
  <c r="AB104" i="1"/>
  <c r="AC104" i="1"/>
  <c r="AF104" i="1"/>
  <c r="AG104" i="1"/>
  <c r="AH104" i="1"/>
  <c r="AI104" i="1"/>
  <c r="AJ104" i="1"/>
  <c r="AK104" i="1"/>
  <c r="AL104" i="1"/>
  <c r="AM104" i="1"/>
  <c r="N105" i="1"/>
  <c r="O105" i="1"/>
  <c r="P105" i="1"/>
  <c r="Q105" i="1"/>
  <c r="S105" i="1"/>
  <c r="T105" i="1"/>
  <c r="U105" i="1"/>
  <c r="V105" i="1"/>
  <c r="W105" i="1"/>
  <c r="X105" i="1"/>
  <c r="Y105" i="1"/>
  <c r="Z105" i="1"/>
  <c r="AB105" i="1"/>
  <c r="AC105" i="1"/>
  <c r="AF105" i="1"/>
  <c r="AG105" i="1"/>
  <c r="AH105" i="1"/>
  <c r="AI105" i="1"/>
  <c r="AJ105" i="1"/>
  <c r="AK105" i="1"/>
  <c r="AL105" i="1"/>
  <c r="AM105" i="1"/>
  <c r="N106" i="1"/>
  <c r="O106" i="1"/>
  <c r="P106" i="1"/>
  <c r="Q106" i="1"/>
  <c r="S106" i="1"/>
  <c r="T106" i="1"/>
  <c r="U106" i="1"/>
  <c r="V106" i="1"/>
  <c r="W106" i="1"/>
  <c r="X106" i="1"/>
  <c r="Y106" i="1"/>
  <c r="Z106" i="1"/>
  <c r="AB106" i="1"/>
  <c r="AC106" i="1"/>
  <c r="AF106" i="1"/>
  <c r="AG106" i="1"/>
  <c r="AH106" i="1"/>
  <c r="AI106" i="1"/>
  <c r="AJ106" i="1"/>
  <c r="AK106" i="1"/>
  <c r="AL106" i="1"/>
  <c r="AM106" i="1"/>
  <c r="N107" i="1"/>
  <c r="O107" i="1"/>
  <c r="P107" i="1"/>
  <c r="Q107" i="1"/>
  <c r="S107" i="1"/>
  <c r="T107" i="1"/>
  <c r="U107" i="1"/>
  <c r="V107" i="1"/>
  <c r="W107" i="1"/>
  <c r="X107" i="1"/>
  <c r="Y107" i="1"/>
  <c r="Z107" i="1"/>
  <c r="AB107" i="1"/>
  <c r="AC107" i="1"/>
  <c r="AF107" i="1"/>
  <c r="AG107" i="1"/>
  <c r="AH107" i="1"/>
  <c r="AI107" i="1"/>
  <c r="AJ107" i="1"/>
  <c r="AK107" i="1"/>
  <c r="AL107" i="1"/>
  <c r="AM107" i="1"/>
  <c r="N108" i="1"/>
  <c r="O108" i="1"/>
  <c r="P108" i="1"/>
  <c r="Q108" i="1"/>
  <c r="S108" i="1"/>
  <c r="T108" i="1"/>
  <c r="U108" i="1"/>
  <c r="V108" i="1"/>
  <c r="W108" i="1"/>
  <c r="X108" i="1"/>
  <c r="Y108" i="1"/>
  <c r="Z108" i="1"/>
  <c r="AB108" i="1"/>
  <c r="AC108" i="1"/>
  <c r="AF108" i="1"/>
  <c r="AG108" i="1"/>
  <c r="AH108" i="1"/>
  <c r="AI108" i="1"/>
  <c r="AJ108" i="1"/>
  <c r="AK108" i="1"/>
  <c r="AL108" i="1"/>
  <c r="AM108" i="1"/>
  <c r="N109" i="1"/>
  <c r="O109" i="1"/>
  <c r="P109" i="1"/>
  <c r="Q109" i="1"/>
  <c r="S109" i="1"/>
  <c r="T109" i="1"/>
  <c r="U109" i="1"/>
  <c r="V109" i="1"/>
  <c r="W109" i="1"/>
  <c r="X109" i="1"/>
  <c r="Y109" i="1"/>
  <c r="Z109" i="1"/>
  <c r="AB109" i="1"/>
  <c r="AC109" i="1"/>
  <c r="AF109" i="1"/>
  <c r="AG109" i="1"/>
  <c r="AH109" i="1"/>
  <c r="AI109" i="1"/>
  <c r="AJ109" i="1"/>
  <c r="AK109" i="1"/>
  <c r="AL109" i="1"/>
  <c r="AM109" i="1"/>
  <c r="N110" i="1"/>
  <c r="O110" i="1"/>
  <c r="P110" i="1"/>
  <c r="Q110" i="1"/>
  <c r="S110" i="1"/>
  <c r="T110" i="1"/>
  <c r="U110" i="1"/>
  <c r="V110" i="1"/>
  <c r="W110" i="1"/>
  <c r="X110" i="1"/>
  <c r="Y110" i="1"/>
  <c r="Z110" i="1"/>
  <c r="AB110" i="1"/>
  <c r="AC110" i="1"/>
  <c r="AF110" i="1"/>
  <c r="AG110" i="1"/>
  <c r="AH110" i="1"/>
  <c r="AI110" i="1"/>
  <c r="AJ110" i="1"/>
  <c r="AK110" i="1"/>
  <c r="AL110" i="1"/>
  <c r="AM110" i="1"/>
  <c r="N111" i="1"/>
  <c r="O111" i="1"/>
  <c r="P111" i="1"/>
  <c r="Q111" i="1"/>
  <c r="S111" i="1"/>
  <c r="T111" i="1"/>
  <c r="U111" i="1"/>
  <c r="V111" i="1"/>
  <c r="W111" i="1"/>
  <c r="X111" i="1"/>
  <c r="Y111" i="1"/>
  <c r="Z111" i="1"/>
  <c r="AB111" i="1"/>
  <c r="AC111" i="1"/>
  <c r="AF111" i="1"/>
  <c r="AG111" i="1"/>
  <c r="AH111" i="1"/>
  <c r="AI111" i="1"/>
  <c r="AJ111" i="1"/>
  <c r="AK111" i="1"/>
  <c r="AL111" i="1"/>
  <c r="AM111" i="1"/>
  <c r="N112" i="1"/>
  <c r="O112" i="1"/>
  <c r="P112" i="1"/>
  <c r="Q112" i="1"/>
  <c r="S112" i="1"/>
  <c r="T112" i="1"/>
  <c r="U112" i="1"/>
  <c r="V112" i="1"/>
  <c r="W112" i="1"/>
  <c r="X112" i="1"/>
  <c r="Y112" i="1"/>
  <c r="Z112" i="1"/>
  <c r="AB112" i="1"/>
  <c r="AC112" i="1"/>
  <c r="AF112" i="1"/>
  <c r="AG112" i="1"/>
  <c r="AH112" i="1"/>
  <c r="AI112" i="1"/>
  <c r="AJ112" i="1"/>
  <c r="AK112" i="1"/>
  <c r="AL112" i="1"/>
  <c r="AM112" i="1"/>
  <c r="N113" i="1"/>
  <c r="O113" i="1"/>
  <c r="P113" i="1"/>
  <c r="Q113" i="1"/>
  <c r="S113" i="1"/>
  <c r="T113" i="1"/>
  <c r="U113" i="1"/>
  <c r="V113" i="1"/>
  <c r="W113" i="1"/>
  <c r="X113" i="1"/>
  <c r="Y113" i="1"/>
  <c r="Z113" i="1"/>
  <c r="AB113" i="1"/>
  <c r="AC113" i="1"/>
  <c r="AF113" i="1"/>
  <c r="AG113" i="1"/>
  <c r="AH113" i="1"/>
  <c r="AI113" i="1"/>
  <c r="AJ113" i="1"/>
  <c r="AK113" i="1"/>
  <c r="AL113" i="1"/>
  <c r="AM113" i="1"/>
  <c r="N114" i="1"/>
  <c r="O114" i="1"/>
  <c r="P114" i="1"/>
  <c r="Q114" i="1"/>
  <c r="S114" i="1"/>
  <c r="T114" i="1"/>
  <c r="U114" i="1"/>
  <c r="V114" i="1"/>
  <c r="W114" i="1"/>
  <c r="X114" i="1"/>
  <c r="Y114" i="1"/>
  <c r="Z114" i="1"/>
  <c r="AB114" i="1"/>
  <c r="AC114" i="1"/>
  <c r="AF114" i="1"/>
  <c r="AG114" i="1"/>
  <c r="AH114" i="1"/>
  <c r="AI114" i="1"/>
  <c r="AJ114" i="1"/>
  <c r="AK114" i="1"/>
  <c r="AL114" i="1"/>
  <c r="AM114" i="1"/>
  <c r="N115" i="1"/>
  <c r="O115" i="1"/>
  <c r="P115" i="1"/>
  <c r="Q115" i="1"/>
  <c r="S115" i="1"/>
  <c r="T115" i="1"/>
  <c r="U115" i="1"/>
  <c r="V115" i="1"/>
  <c r="W115" i="1"/>
  <c r="X115" i="1"/>
  <c r="Y115" i="1"/>
  <c r="Z115" i="1"/>
  <c r="AB115" i="1"/>
  <c r="AC115" i="1"/>
  <c r="AF115" i="1"/>
  <c r="AG115" i="1"/>
  <c r="AH115" i="1"/>
  <c r="AI115" i="1"/>
  <c r="AJ115" i="1"/>
  <c r="AK115" i="1"/>
  <c r="AL115" i="1"/>
  <c r="AM115" i="1"/>
  <c r="N116" i="1"/>
  <c r="O116" i="1"/>
  <c r="P116" i="1"/>
  <c r="Q116" i="1"/>
  <c r="S116" i="1"/>
  <c r="T116" i="1"/>
  <c r="U116" i="1"/>
  <c r="V116" i="1"/>
  <c r="W116" i="1"/>
  <c r="X116" i="1"/>
  <c r="Y116" i="1"/>
  <c r="Z116" i="1"/>
  <c r="AB116" i="1"/>
  <c r="AC116" i="1"/>
  <c r="AF116" i="1"/>
  <c r="AG116" i="1"/>
  <c r="AH116" i="1"/>
  <c r="AI116" i="1"/>
  <c r="AJ116" i="1"/>
  <c r="AK116" i="1"/>
  <c r="AL116" i="1"/>
  <c r="AM116" i="1"/>
  <c r="N117" i="1"/>
  <c r="O117" i="1"/>
  <c r="P117" i="1"/>
  <c r="Q117" i="1"/>
  <c r="S117" i="1"/>
  <c r="T117" i="1"/>
  <c r="U117" i="1"/>
  <c r="V117" i="1"/>
  <c r="W117" i="1"/>
  <c r="X117" i="1"/>
  <c r="Y117" i="1"/>
  <c r="Z117" i="1"/>
  <c r="AB117" i="1"/>
  <c r="AC117" i="1"/>
  <c r="AF117" i="1"/>
  <c r="AG117" i="1"/>
  <c r="AH117" i="1"/>
  <c r="AI117" i="1"/>
  <c r="AJ117" i="1"/>
  <c r="AK117" i="1"/>
  <c r="AL117" i="1"/>
  <c r="AM117" i="1"/>
  <c r="N118" i="1"/>
  <c r="O118" i="1"/>
  <c r="P118" i="1"/>
  <c r="Q118" i="1"/>
  <c r="S118" i="1"/>
  <c r="T118" i="1"/>
  <c r="U118" i="1"/>
  <c r="V118" i="1"/>
  <c r="W118" i="1"/>
  <c r="X118" i="1"/>
  <c r="Y118" i="1"/>
  <c r="Z118" i="1"/>
  <c r="AB118" i="1"/>
  <c r="AC118" i="1"/>
  <c r="AF118" i="1"/>
  <c r="AG118" i="1"/>
  <c r="AH118" i="1"/>
  <c r="AI118" i="1"/>
  <c r="AJ118" i="1"/>
  <c r="AK118" i="1"/>
  <c r="AL118" i="1"/>
  <c r="AM118" i="1"/>
  <c r="N119" i="1"/>
  <c r="O119" i="1"/>
  <c r="P119" i="1"/>
  <c r="Q119" i="1"/>
  <c r="S119" i="1"/>
  <c r="T119" i="1"/>
  <c r="U119" i="1"/>
  <c r="V119" i="1"/>
  <c r="W119" i="1"/>
  <c r="X119" i="1"/>
  <c r="Y119" i="1"/>
  <c r="Z119" i="1"/>
  <c r="AB119" i="1"/>
  <c r="AC119" i="1"/>
  <c r="AF119" i="1"/>
  <c r="AG119" i="1"/>
  <c r="AH119" i="1"/>
  <c r="AI119" i="1"/>
  <c r="AJ119" i="1"/>
  <c r="AK119" i="1"/>
  <c r="AL119" i="1"/>
  <c r="AM119" i="1"/>
  <c r="N120" i="1"/>
  <c r="O120" i="1"/>
  <c r="P120" i="1"/>
  <c r="Q120" i="1"/>
  <c r="S120" i="1"/>
  <c r="T120" i="1"/>
  <c r="U120" i="1"/>
  <c r="V120" i="1"/>
  <c r="W120" i="1"/>
  <c r="X120" i="1"/>
  <c r="Y120" i="1"/>
  <c r="Z120" i="1"/>
  <c r="AB120" i="1"/>
  <c r="AC120" i="1"/>
  <c r="AF120" i="1"/>
  <c r="AG120" i="1"/>
  <c r="AH120" i="1"/>
  <c r="AI120" i="1"/>
  <c r="AJ120" i="1"/>
  <c r="AK120" i="1"/>
  <c r="AL120" i="1"/>
  <c r="AM120" i="1"/>
  <c r="N121" i="1"/>
  <c r="O121" i="1"/>
  <c r="P121" i="1"/>
  <c r="Q121" i="1"/>
  <c r="S121" i="1"/>
  <c r="T121" i="1"/>
  <c r="U121" i="1"/>
  <c r="V121" i="1"/>
  <c r="W121" i="1"/>
  <c r="X121" i="1"/>
  <c r="Y121" i="1"/>
  <c r="Z121" i="1"/>
  <c r="AB121" i="1"/>
  <c r="AC121" i="1"/>
  <c r="AF121" i="1"/>
  <c r="AG121" i="1"/>
  <c r="AH121" i="1"/>
  <c r="AI121" i="1"/>
  <c r="AJ121" i="1"/>
  <c r="AK121" i="1"/>
  <c r="AL121" i="1"/>
  <c r="AM121" i="1"/>
  <c r="N122" i="1"/>
  <c r="O122" i="1"/>
  <c r="P122" i="1"/>
  <c r="Q122" i="1"/>
  <c r="S122" i="1"/>
  <c r="T122" i="1"/>
  <c r="U122" i="1"/>
  <c r="V122" i="1"/>
  <c r="W122" i="1"/>
  <c r="X122" i="1"/>
  <c r="Y122" i="1"/>
  <c r="Z122" i="1"/>
  <c r="AB122" i="1"/>
  <c r="AC122" i="1"/>
  <c r="AF122" i="1"/>
  <c r="AG122" i="1"/>
  <c r="AH122" i="1"/>
  <c r="AI122" i="1"/>
  <c r="AJ122" i="1"/>
  <c r="AK122" i="1"/>
  <c r="AL122" i="1"/>
  <c r="AM122" i="1"/>
  <c r="N123" i="1"/>
  <c r="O123" i="1"/>
  <c r="P123" i="1"/>
  <c r="Q123" i="1"/>
  <c r="S123" i="1"/>
  <c r="T123" i="1"/>
  <c r="U123" i="1"/>
  <c r="V123" i="1"/>
  <c r="W123" i="1"/>
  <c r="X123" i="1"/>
  <c r="Y123" i="1"/>
  <c r="Z123" i="1"/>
  <c r="AB123" i="1"/>
  <c r="AC123" i="1"/>
  <c r="AF123" i="1"/>
  <c r="AG123" i="1"/>
  <c r="AH123" i="1"/>
  <c r="AI123" i="1"/>
  <c r="AJ123" i="1"/>
  <c r="AK123" i="1"/>
  <c r="AL123" i="1"/>
  <c r="AM123" i="1"/>
  <c r="N124" i="1"/>
  <c r="O124" i="1"/>
  <c r="P124" i="1"/>
  <c r="Q124" i="1"/>
  <c r="S124" i="1"/>
  <c r="T124" i="1"/>
  <c r="U124" i="1"/>
  <c r="V124" i="1"/>
  <c r="W124" i="1"/>
  <c r="X124" i="1"/>
  <c r="Y124" i="1"/>
  <c r="Z124" i="1"/>
  <c r="AB124" i="1"/>
  <c r="AC124" i="1"/>
  <c r="AF124" i="1"/>
  <c r="AG124" i="1"/>
  <c r="AH124" i="1"/>
  <c r="AI124" i="1"/>
  <c r="AJ124" i="1"/>
  <c r="AK124" i="1"/>
  <c r="AL124" i="1"/>
  <c r="AM124" i="1"/>
  <c r="N125" i="1"/>
  <c r="O125" i="1"/>
  <c r="P125" i="1"/>
  <c r="Q125" i="1"/>
  <c r="S125" i="1"/>
  <c r="T125" i="1"/>
  <c r="U125" i="1"/>
  <c r="V125" i="1"/>
  <c r="W125" i="1"/>
  <c r="X125" i="1"/>
  <c r="Y125" i="1"/>
  <c r="Z125" i="1"/>
  <c r="AB125" i="1"/>
  <c r="AC125" i="1"/>
  <c r="AF125" i="1"/>
  <c r="AG125" i="1"/>
  <c r="AH125" i="1"/>
  <c r="AI125" i="1"/>
  <c r="AJ125" i="1"/>
  <c r="AK125" i="1"/>
  <c r="AL125" i="1"/>
  <c r="AM125" i="1"/>
  <c r="N126" i="1"/>
  <c r="O126" i="1"/>
  <c r="P126" i="1"/>
  <c r="Q126" i="1"/>
  <c r="S126" i="1"/>
  <c r="T126" i="1"/>
  <c r="U126" i="1"/>
  <c r="V126" i="1"/>
  <c r="W126" i="1"/>
  <c r="X126" i="1"/>
  <c r="Y126" i="1"/>
  <c r="Z126" i="1"/>
  <c r="AB126" i="1"/>
  <c r="AC126" i="1"/>
  <c r="AF126" i="1"/>
  <c r="AG126" i="1"/>
  <c r="AH126" i="1"/>
  <c r="AI126" i="1"/>
  <c r="AJ126" i="1"/>
  <c r="AK126" i="1"/>
  <c r="AL126" i="1"/>
  <c r="AM126" i="1"/>
  <c r="N127" i="1"/>
  <c r="O127" i="1"/>
  <c r="P127" i="1"/>
  <c r="Q127" i="1"/>
  <c r="S127" i="1"/>
  <c r="T127" i="1"/>
  <c r="U127" i="1"/>
  <c r="V127" i="1"/>
  <c r="W127" i="1"/>
  <c r="X127" i="1"/>
  <c r="Y127" i="1"/>
  <c r="Z127" i="1"/>
  <c r="AB127" i="1"/>
  <c r="AC127" i="1"/>
  <c r="AF127" i="1"/>
  <c r="AG127" i="1"/>
  <c r="AH127" i="1"/>
  <c r="AI127" i="1"/>
  <c r="AJ127" i="1"/>
  <c r="AK127" i="1"/>
  <c r="AL127" i="1"/>
  <c r="AM127" i="1"/>
  <c r="N128" i="1"/>
  <c r="O128" i="1"/>
  <c r="P128" i="1"/>
  <c r="Q128" i="1"/>
  <c r="S128" i="1"/>
  <c r="T128" i="1"/>
  <c r="U128" i="1"/>
  <c r="V128" i="1"/>
  <c r="W128" i="1"/>
  <c r="X128" i="1"/>
  <c r="Y128" i="1"/>
  <c r="Z128" i="1"/>
  <c r="AB128" i="1"/>
  <c r="AC128" i="1"/>
  <c r="AF128" i="1"/>
  <c r="AG128" i="1"/>
  <c r="AH128" i="1"/>
  <c r="AI128" i="1"/>
  <c r="AJ128" i="1"/>
  <c r="AK128" i="1"/>
  <c r="AL128" i="1"/>
  <c r="AM128" i="1"/>
  <c r="N129" i="1"/>
  <c r="O129" i="1"/>
  <c r="P129" i="1"/>
  <c r="Q129" i="1"/>
  <c r="S129" i="1"/>
  <c r="T129" i="1"/>
  <c r="U129" i="1"/>
  <c r="V129" i="1"/>
  <c r="W129" i="1"/>
  <c r="X129" i="1"/>
  <c r="Y129" i="1"/>
  <c r="Z129" i="1"/>
  <c r="AB129" i="1"/>
  <c r="AC129" i="1"/>
  <c r="AF129" i="1"/>
  <c r="AG129" i="1"/>
  <c r="AH129" i="1"/>
  <c r="AI129" i="1"/>
  <c r="AJ129" i="1"/>
  <c r="AK129" i="1"/>
  <c r="AL129" i="1"/>
  <c r="AM129" i="1"/>
  <c r="N130" i="1"/>
  <c r="O130" i="1"/>
  <c r="P130" i="1"/>
  <c r="Q130" i="1"/>
  <c r="S130" i="1"/>
  <c r="T130" i="1"/>
  <c r="U130" i="1"/>
  <c r="V130" i="1"/>
  <c r="W130" i="1"/>
  <c r="X130" i="1"/>
  <c r="Y130" i="1"/>
  <c r="Z130" i="1"/>
  <c r="AB130" i="1"/>
  <c r="AC130" i="1"/>
  <c r="AF130" i="1"/>
  <c r="AG130" i="1"/>
  <c r="AH130" i="1"/>
  <c r="AI130" i="1"/>
  <c r="AJ130" i="1"/>
  <c r="AK130" i="1"/>
  <c r="AL130" i="1"/>
  <c r="AM130" i="1"/>
  <c r="N131" i="1"/>
  <c r="O131" i="1"/>
  <c r="P131" i="1"/>
  <c r="Q131" i="1"/>
  <c r="S131" i="1"/>
  <c r="T131" i="1"/>
  <c r="U131" i="1"/>
  <c r="V131" i="1"/>
  <c r="W131" i="1"/>
  <c r="X131" i="1"/>
  <c r="Y131" i="1"/>
  <c r="Z131" i="1"/>
  <c r="AB131" i="1"/>
  <c r="AC131" i="1"/>
  <c r="AF131" i="1"/>
  <c r="AG131" i="1"/>
  <c r="AH131" i="1"/>
  <c r="AI131" i="1"/>
  <c r="AJ131" i="1"/>
  <c r="AK131" i="1"/>
  <c r="AL131" i="1"/>
  <c r="AM131" i="1"/>
  <c r="N132" i="1"/>
  <c r="O132" i="1"/>
  <c r="P132" i="1"/>
  <c r="Q132" i="1"/>
  <c r="S132" i="1"/>
  <c r="T132" i="1"/>
  <c r="U132" i="1"/>
  <c r="V132" i="1"/>
  <c r="W132" i="1"/>
  <c r="X132" i="1"/>
  <c r="Y132" i="1"/>
  <c r="Z132" i="1"/>
  <c r="AB132" i="1"/>
  <c r="AC132" i="1"/>
  <c r="AF132" i="1"/>
  <c r="AG132" i="1"/>
  <c r="AH132" i="1"/>
  <c r="AI132" i="1"/>
  <c r="AJ132" i="1"/>
  <c r="AK132" i="1"/>
  <c r="AL132" i="1"/>
  <c r="AM132" i="1"/>
  <c r="N133" i="1"/>
  <c r="O133" i="1"/>
  <c r="P133" i="1"/>
  <c r="Q133" i="1"/>
  <c r="S133" i="1"/>
  <c r="T133" i="1"/>
  <c r="U133" i="1"/>
  <c r="V133" i="1"/>
  <c r="W133" i="1"/>
  <c r="X133" i="1"/>
  <c r="Y133" i="1"/>
  <c r="Z133" i="1"/>
  <c r="AB133" i="1"/>
  <c r="AC133" i="1"/>
  <c r="AF133" i="1"/>
  <c r="AG133" i="1"/>
  <c r="AH133" i="1"/>
  <c r="AI133" i="1"/>
  <c r="AJ133" i="1"/>
  <c r="AK133" i="1"/>
  <c r="AL133" i="1"/>
  <c r="AM133" i="1"/>
  <c r="N134" i="1"/>
  <c r="O134" i="1"/>
  <c r="P134" i="1"/>
  <c r="Q134" i="1"/>
  <c r="S134" i="1"/>
  <c r="T134" i="1"/>
  <c r="U134" i="1"/>
  <c r="V134" i="1"/>
  <c r="W134" i="1"/>
  <c r="X134" i="1"/>
  <c r="Y134" i="1"/>
  <c r="Z134" i="1"/>
  <c r="AB134" i="1"/>
  <c r="AC134" i="1"/>
  <c r="AF134" i="1"/>
  <c r="AG134" i="1"/>
  <c r="AH134" i="1"/>
  <c r="AI134" i="1"/>
  <c r="AJ134" i="1"/>
  <c r="AK134" i="1"/>
  <c r="AL134" i="1"/>
  <c r="AM134" i="1"/>
  <c r="N135" i="1"/>
  <c r="O135" i="1"/>
  <c r="P135" i="1"/>
  <c r="Q135" i="1"/>
  <c r="S135" i="1"/>
  <c r="T135" i="1"/>
  <c r="U135" i="1"/>
  <c r="V135" i="1"/>
  <c r="W135" i="1"/>
  <c r="X135" i="1"/>
  <c r="Y135" i="1"/>
  <c r="Z135" i="1"/>
  <c r="AB135" i="1"/>
  <c r="AC135" i="1"/>
  <c r="AF135" i="1"/>
  <c r="AG135" i="1"/>
  <c r="AH135" i="1"/>
  <c r="AI135" i="1"/>
  <c r="AJ135" i="1"/>
  <c r="AK135" i="1"/>
  <c r="AL135" i="1"/>
  <c r="AM135" i="1"/>
  <c r="N136" i="1"/>
  <c r="O136" i="1"/>
  <c r="P136" i="1"/>
  <c r="Q136" i="1"/>
  <c r="S136" i="1"/>
  <c r="T136" i="1"/>
  <c r="U136" i="1"/>
  <c r="V136" i="1"/>
  <c r="W136" i="1"/>
  <c r="X136" i="1"/>
  <c r="Y136" i="1"/>
  <c r="Z136" i="1"/>
  <c r="AB136" i="1"/>
  <c r="AC136" i="1"/>
  <c r="AF136" i="1"/>
  <c r="AG136" i="1"/>
  <c r="AH136" i="1"/>
  <c r="AI136" i="1"/>
  <c r="AJ136" i="1"/>
  <c r="AK136" i="1"/>
  <c r="AL136" i="1"/>
  <c r="AM136" i="1"/>
  <c r="N137" i="1"/>
  <c r="O137" i="1"/>
  <c r="P137" i="1"/>
  <c r="Q137" i="1"/>
  <c r="S137" i="1"/>
  <c r="T137" i="1"/>
  <c r="U137" i="1"/>
  <c r="V137" i="1"/>
  <c r="W137" i="1"/>
  <c r="X137" i="1"/>
  <c r="Y137" i="1"/>
  <c r="Z137" i="1"/>
  <c r="AB137" i="1"/>
  <c r="AC137" i="1"/>
  <c r="AF137" i="1"/>
  <c r="AG137" i="1"/>
  <c r="AH137" i="1"/>
  <c r="AI137" i="1"/>
  <c r="AJ137" i="1"/>
  <c r="AK137" i="1"/>
  <c r="AL137" i="1"/>
  <c r="AM137" i="1"/>
  <c r="N138" i="1"/>
  <c r="O138" i="1"/>
  <c r="P138" i="1"/>
  <c r="Q138" i="1"/>
  <c r="S138" i="1"/>
  <c r="T138" i="1"/>
  <c r="U138" i="1"/>
  <c r="V138" i="1"/>
  <c r="W138" i="1"/>
  <c r="X138" i="1"/>
  <c r="Y138" i="1"/>
  <c r="Z138" i="1"/>
  <c r="AB138" i="1"/>
  <c r="AC138" i="1"/>
  <c r="AF138" i="1"/>
  <c r="AG138" i="1"/>
  <c r="AH138" i="1"/>
  <c r="AI138" i="1"/>
  <c r="AJ138" i="1"/>
  <c r="AK138" i="1"/>
  <c r="AL138" i="1"/>
  <c r="AM138" i="1"/>
  <c r="N139" i="1"/>
  <c r="O139" i="1"/>
  <c r="P139" i="1"/>
  <c r="Q139" i="1"/>
  <c r="S139" i="1"/>
  <c r="T139" i="1"/>
  <c r="U139" i="1"/>
  <c r="V139" i="1"/>
  <c r="W139" i="1"/>
  <c r="X139" i="1"/>
  <c r="Y139" i="1"/>
  <c r="Z139" i="1"/>
  <c r="AB139" i="1"/>
  <c r="AC139" i="1"/>
  <c r="AF139" i="1"/>
  <c r="AG139" i="1"/>
  <c r="AH139" i="1"/>
  <c r="AI139" i="1"/>
  <c r="AJ139" i="1"/>
  <c r="AK139" i="1"/>
  <c r="AL139" i="1"/>
  <c r="AM139" i="1"/>
  <c r="N140" i="1"/>
  <c r="O140" i="1"/>
  <c r="P140" i="1"/>
  <c r="Q140" i="1"/>
  <c r="S140" i="1"/>
  <c r="T140" i="1"/>
  <c r="U140" i="1"/>
  <c r="V140" i="1"/>
  <c r="W140" i="1"/>
  <c r="X140" i="1"/>
  <c r="Y140" i="1"/>
  <c r="Z140" i="1"/>
  <c r="AB140" i="1"/>
  <c r="AC140" i="1"/>
  <c r="AF140" i="1"/>
  <c r="AG140" i="1"/>
  <c r="AH140" i="1"/>
  <c r="AI140" i="1"/>
  <c r="AJ140" i="1"/>
  <c r="AK140" i="1"/>
  <c r="AL140" i="1"/>
  <c r="AM140" i="1"/>
  <c r="N141" i="1"/>
  <c r="O141" i="1"/>
  <c r="P141" i="1"/>
  <c r="Q141" i="1"/>
  <c r="S141" i="1"/>
  <c r="T141" i="1"/>
  <c r="U141" i="1"/>
  <c r="V141" i="1"/>
  <c r="W141" i="1"/>
  <c r="X141" i="1"/>
  <c r="Y141" i="1"/>
  <c r="Z141" i="1"/>
  <c r="AB141" i="1"/>
  <c r="AC141" i="1"/>
  <c r="AF141" i="1"/>
  <c r="AG141" i="1"/>
  <c r="AH141" i="1"/>
  <c r="AI141" i="1"/>
  <c r="AJ141" i="1"/>
  <c r="AK141" i="1"/>
  <c r="AL141" i="1"/>
  <c r="AM141" i="1"/>
  <c r="N142" i="1"/>
  <c r="O142" i="1"/>
  <c r="P142" i="1"/>
  <c r="Q142" i="1"/>
  <c r="S142" i="1"/>
  <c r="T142" i="1"/>
  <c r="U142" i="1"/>
  <c r="V142" i="1"/>
  <c r="W142" i="1"/>
  <c r="X142" i="1"/>
  <c r="Y142" i="1"/>
  <c r="Z142" i="1"/>
  <c r="AB142" i="1"/>
  <c r="AC142" i="1"/>
  <c r="AF142" i="1"/>
  <c r="AG142" i="1"/>
  <c r="AH142" i="1"/>
  <c r="AI142" i="1"/>
  <c r="AJ142" i="1"/>
  <c r="AK142" i="1"/>
  <c r="AL142" i="1"/>
  <c r="AM142" i="1"/>
  <c r="N143" i="1"/>
  <c r="O143" i="1"/>
  <c r="P143" i="1"/>
  <c r="Q143" i="1"/>
  <c r="S143" i="1"/>
  <c r="T143" i="1"/>
  <c r="U143" i="1"/>
  <c r="V143" i="1"/>
  <c r="W143" i="1"/>
  <c r="X143" i="1"/>
  <c r="Y143" i="1"/>
  <c r="Z143" i="1"/>
  <c r="AB143" i="1"/>
  <c r="AC143" i="1"/>
  <c r="AF143" i="1"/>
  <c r="AG143" i="1"/>
  <c r="AH143" i="1"/>
  <c r="AI143" i="1"/>
  <c r="AJ143" i="1"/>
  <c r="AK143" i="1"/>
  <c r="AL143" i="1"/>
  <c r="AM143" i="1"/>
  <c r="N144" i="1"/>
  <c r="O144" i="1"/>
  <c r="P144" i="1"/>
  <c r="Q144" i="1"/>
  <c r="S144" i="1"/>
  <c r="T144" i="1"/>
  <c r="U144" i="1"/>
  <c r="V144" i="1"/>
  <c r="W144" i="1"/>
  <c r="X144" i="1"/>
  <c r="Y144" i="1"/>
  <c r="Z144" i="1"/>
  <c r="AB144" i="1"/>
  <c r="AC144" i="1"/>
  <c r="AF144" i="1"/>
  <c r="AG144" i="1"/>
  <c r="AH144" i="1"/>
  <c r="AI144" i="1"/>
  <c r="AJ144" i="1"/>
  <c r="AK144" i="1"/>
  <c r="AL144" i="1"/>
  <c r="AM144" i="1"/>
  <c r="N145" i="1"/>
  <c r="O145" i="1"/>
  <c r="P145" i="1"/>
  <c r="Q145" i="1"/>
  <c r="S145" i="1"/>
  <c r="T145" i="1"/>
  <c r="U145" i="1"/>
  <c r="V145" i="1"/>
  <c r="W145" i="1"/>
  <c r="X145" i="1"/>
  <c r="Y145" i="1"/>
  <c r="Z145" i="1"/>
  <c r="AB145" i="1"/>
  <c r="AC145" i="1"/>
  <c r="AF145" i="1"/>
  <c r="AG145" i="1"/>
  <c r="AH145" i="1"/>
  <c r="AI145" i="1"/>
  <c r="AJ145" i="1"/>
  <c r="AK145" i="1"/>
  <c r="AL145" i="1"/>
  <c r="AM145" i="1"/>
  <c r="N146" i="1"/>
  <c r="O146" i="1"/>
  <c r="P146" i="1"/>
  <c r="Q146" i="1"/>
  <c r="S146" i="1"/>
  <c r="T146" i="1"/>
  <c r="U146" i="1"/>
  <c r="V146" i="1"/>
  <c r="W146" i="1"/>
  <c r="X146" i="1"/>
  <c r="Y146" i="1"/>
  <c r="Z146" i="1"/>
  <c r="AB146" i="1"/>
  <c r="AC146" i="1"/>
  <c r="AF146" i="1"/>
  <c r="AG146" i="1"/>
  <c r="AH146" i="1"/>
  <c r="AI146" i="1"/>
  <c r="AJ146" i="1"/>
  <c r="AK146" i="1"/>
  <c r="AL146" i="1"/>
  <c r="AM146" i="1"/>
  <c r="N147" i="1"/>
  <c r="O147" i="1"/>
  <c r="P147" i="1"/>
  <c r="Q147" i="1"/>
  <c r="S147" i="1"/>
  <c r="T147" i="1"/>
  <c r="U147" i="1"/>
  <c r="V147" i="1"/>
  <c r="W147" i="1"/>
  <c r="X147" i="1"/>
  <c r="Y147" i="1"/>
  <c r="Z147" i="1"/>
  <c r="AB147" i="1"/>
  <c r="AC147" i="1"/>
  <c r="AF147" i="1"/>
  <c r="AG147" i="1"/>
  <c r="AH147" i="1"/>
  <c r="AI147" i="1"/>
  <c r="AJ147" i="1"/>
  <c r="AK147" i="1"/>
  <c r="AL147" i="1"/>
  <c r="AM147" i="1"/>
  <c r="N148" i="1"/>
  <c r="O148" i="1"/>
  <c r="P148" i="1"/>
  <c r="Q148" i="1"/>
  <c r="S148" i="1"/>
  <c r="T148" i="1"/>
  <c r="U148" i="1"/>
  <c r="V148" i="1"/>
  <c r="W148" i="1"/>
  <c r="X148" i="1"/>
  <c r="Y148" i="1"/>
  <c r="Z148" i="1"/>
  <c r="AB148" i="1"/>
  <c r="AC148" i="1"/>
  <c r="AF148" i="1"/>
  <c r="AG148" i="1"/>
  <c r="AH148" i="1"/>
  <c r="AI148" i="1"/>
  <c r="AJ148" i="1"/>
  <c r="AK148" i="1"/>
  <c r="AL148" i="1"/>
  <c r="AM148" i="1"/>
  <c r="N149" i="1"/>
  <c r="O149" i="1"/>
  <c r="P149" i="1"/>
  <c r="Q149" i="1"/>
  <c r="S149" i="1"/>
  <c r="T149" i="1"/>
  <c r="U149" i="1"/>
  <c r="V149" i="1"/>
  <c r="W149" i="1"/>
  <c r="X149" i="1"/>
  <c r="Y149" i="1"/>
  <c r="Z149" i="1"/>
  <c r="AB149" i="1"/>
  <c r="AC149" i="1"/>
  <c r="AF149" i="1"/>
  <c r="AG149" i="1"/>
  <c r="AH149" i="1"/>
  <c r="AI149" i="1"/>
  <c r="AJ149" i="1"/>
  <c r="AK149" i="1"/>
  <c r="AL149" i="1"/>
  <c r="AM149" i="1"/>
  <c r="N150" i="1"/>
  <c r="O150" i="1"/>
  <c r="P150" i="1"/>
  <c r="Q150" i="1"/>
  <c r="S150" i="1"/>
  <c r="T150" i="1"/>
  <c r="U150" i="1"/>
  <c r="V150" i="1"/>
  <c r="W150" i="1"/>
  <c r="X150" i="1"/>
  <c r="Y150" i="1"/>
  <c r="Z150" i="1"/>
  <c r="AB150" i="1"/>
  <c r="AC150" i="1"/>
  <c r="AF150" i="1"/>
  <c r="AG150" i="1"/>
  <c r="AH150" i="1"/>
  <c r="AI150" i="1"/>
  <c r="AJ150" i="1"/>
  <c r="AK150" i="1"/>
  <c r="AL150" i="1"/>
  <c r="AM150" i="1"/>
  <c r="N151" i="1"/>
  <c r="O151" i="1"/>
  <c r="P151" i="1"/>
  <c r="Q151" i="1"/>
  <c r="S151" i="1"/>
  <c r="T151" i="1"/>
  <c r="U151" i="1"/>
  <c r="V151" i="1"/>
  <c r="W151" i="1"/>
  <c r="X151" i="1"/>
  <c r="Y151" i="1"/>
  <c r="Z151" i="1"/>
  <c r="AB151" i="1"/>
  <c r="AC151" i="1"/>
  <c r="AF151" i="1"/>
  <c r="AG151" i="1"/>
  <c r="AH151" i="1"/>
  <c r="AI151" i="1"/>
  <c r="AJ151" i="1"/>
  <c r="AK151" i="1"/>
  <c r="AL151" i="1"/>
  <c r="AM151" i="1"/>
  <c r="N152" i="1"/>
  <c r="O152" i="1"/>
  <c r="P152" i="1"/>
  <c r="Q152" i="1"/>
  <c r="S152" i="1"/>
  <c r="T152" i="1"/>
  <c r="U152" i="1"/>
  <c r="V152" i="1"/>
  <c r="W152" i="1"/>
  <c r="X152" i="1"/>
  <c r="Y152" i="1"/>
  <c r="Z152" i="1"/>
  <c r="AB152" i="1"/>
  <c r="AC152" i="1"/>
  <c r="AF152" i="1"/>
  <c r="AG152" i="1"/>
  <c r="AH152" i="1"/>
  <c r="AI152" i="1"/>
  <c r="AJ152" i="1"/>
  <c r="AK152" i="1"/>
  <c r="AL152" i="1"/>
  <c r="AM152" i="1"/>
  <c r="N153" i="1"/>
  <c r="O153" i="1"/>
  <c r="P153" i="1"/>
  <c r="Q153" i="1"/>
  <c r="S153" i="1"/>
  <c r="T153" i="1"/>
  <c r="U153" i="1"/>
  <c r="V153" i="1"/>
  <c r="W153" i="1"/>
  <c r="X153" i="1"/>
  <c r="Y153" i="1"/>
  <c r="Z153" i="1"/>
  <c r="AB153" i="1"/>
  <c r="AC153" i="1"/>
  <c r="AF153" i="1"/>
  <c r="AG153" i="1"/>
  <c r="AH153" i="1"/>
  <c r="AI153" i="1"/>
  <c r="AJ153" i="1"/>
  <c r="AK153" i="1"/>
  <c r="AL153" i="1"/>
  <c r="AM153" i="1"/>
  <c r="N154" i="1"/>
  <c r="O154" i="1"/>
  <c r="P154" i="1"/>
  <c r="Q154" i="1"/>
  <c r="S154" i="1"/>
  <c r="T154" i="1"/>
  <c r="U154" i="1"/>
  <c r="V154" i="1"/>
  <c r="W154" i="1"/>
  <c r="X154" i="1"/>
  <c r="Y154" i="1"/>
  <c r="Z154" i="1"/>
  <c r="AB154" i="1"/>
  <c r="AC154" i="1"/>
  <c r="AF154" i="1"/>
  <c r="AG154" i="1"/>
  <c r="AH154" i="1"/>
  <c r="AI154" i="1"/>
  <c r="AJ154" i="1"/>
  <c r="AK154" i="1"/>
  <c r="AL154" i="1"/>
  <c r="AM154" i="1"/>
  <c r="N155" i="1"/>
  <c r="O155" i="1"/>
  <c r="P155" i="1"/>
  <c r="Q155" i="1"/>
  <c r="S155" i="1"/>
  <c r="T155" i="1"/>
  <c r="U155" i="1"/>
  <c r="V155" i="1"/>
  <c r="W155" i="1"/>
  <c r="X155" i="1"/>
  <c r="Y155" i="1"/>
  <c r="Z155" i="1"/>
  <c r="AB155" i="1"/>
  <c r="AC155" i="1"/>
  <c r="AF155" i="1"/>
  <c r="AG155" i="1"/>
  <c r="AH155" i="1"/>
  <c r="AI155" i="1"/>
  <c r="AJ155" i="1"/>
  <c r="AK155" i="1"/>
  <c r="AL155" i="1"/>
  <c r="AM155" i="1"/>
  <c r="N156" i="1"/>
  <c r="O156" i="1"/>
  <c r="P156" i="1"/>
  <c r="Q156" i="1"/>
  <c r="S156" i="1"/>
  <c r="T156" i="1"/>
  <c r="U156" i="1"/>
  <c r="V156" i="1"/>
  <c r="W156" i="1"/>
  <c r="X156" i="1"/>
  <c r="Y156" i="1"/>
  <c r="Z156" i="1"/>
  <c r="AB156" i="1"/>
  <c r="AC156" i="1"/>
  <c r="AF156" i="1"/>
  <c r="AG156" i="1"/>
  <c r="AH156" i="1"/>
  <c r="AI156" i="1"/>
  <c r="AJ156" i="1"/>
  <c r="AK156" i="1"/>
  <c r="AL156" i="1"/>
  <c r="AM156" i="1"/>
  <c r="N157" i="1"/>
  <c r="O157" i="1"/>
  <c r="P157" i="1"/>
  <c r="Q157" i="1"/>
  <c r="S157" i="1"/>
  <c r="T157" i="1"/>
  <c r="U157" i="1"/>
  <c r="V157" i="1"/>
  <c r="W157" i="1"/>
  <c r="X157" i="1"/>
  <c r="Y157" i="1"/>
  <c r="Z157" i="1"/>
  <c r="AB157" i="1"/>
  <c r="AC157" i="1"/>
  <c r="AF157" i="1"/>
  <c r="AG157" i="1"/>
  <c r="AH157" i="1"/>
  <c r="AI157" i="1"/>
  <c r="AJ157" i="1"/>
  <c r="AK157" i="1"/>
  <c r="AL157" i="1"/>
  <c r="AM157" i="1"/>
  <c r="N158" i="1"/>
  <c r="O158" i="1"/>
  <c r="P158" i="1"/>
  <c r="Q158" i="1"/>
  <c r="S158" i="1"/>
  <c r="T158" i="1"/>
  <c r="U158" i="1"/>
  <c r="V158" i="1"/>
  <c r="W158" i="1"/>
  <c r="X158" i="1"/>
  <c r="Y158" i="1"/>
  <c r="Z158" i="1"/>
  <c r="AB158" i="1"/>
  <c r="AC158" i="1"/>
  <c r="AF158" i="1"/>
  <c r="AG158" i="1"/>
  <c r="AH158" i="1"/>
  <c r="AI158" i="1"/>
  <c r="AJ158" i="1"/>
  <c r="AK158" i="1"/>
  <c r="AL158" i="1"/>
  <c r="AM158" i="1"/>
  <c r="N159" i="1"/>
  <c r="O159" i="1"/>
  <c r="P159" i="1"/>
  <c r="Q159" i="1"/>
  <c r="S159" i="1"/>
  <c r="T159" i="1"/>
  <c r="U159" i="1"/>
  <c r="V159" i="1"/>
  <c r="W159" i="1"/>
  <c r="X159" i="1"/>
  <c r="Y159" i="1"/>
  <c r="Z159" i="1"/>
  <c r="AB159" i="1"/>
  <c r="AC159" i="1"/>
  <c r="AF159" i="1"/>
  <c r="AG159" i="1"/>
  <c r="AH159" i="1"/>
  <c r="AI159" i="1"/>
  <c r="AJ159" i="1"/>
  <c r="AK159" i="1"/>
  <c r="AL159" i="1"/>
  <c r="AM159" i="1"/>
  <c r="N160" i="1"/>
  <c r="O160" i="1"/>
  <c r="P160" i="1"/>
  <c r="Q160" i="1"/>
  <c r="S160" i="1"/>
  <c r="T160" i="1"/>
  <c r="U160" i="1"/>
  <c r="V160" i="1"/>
  <c r="W160" i="1"/>
  <c r="X160" i="1"/>
  <c r="Y160" i="1"/>
  <c r="Z160" i="1"/>
  <c r="AB160" i="1"/>
  <c r="AC160" i="1"/>
  <c r="AF160" i="1"/>
  <c r="AG160" i="1"/>
  <c r="AH160" i="1"/>
  <c r="AI160" i="1"/>
  <c r="AJ160" i="1"/>
  <c r="AK160" i="1"/>
  <c r="AL160" i="1"/>
  <c r="AM160" i="1"/>
  <c r="N161" i="1"/>
  <c r="O161" i="1"/>
  <c r="P161" i="1"/>
  <c r="Q161" i="1"/>
  <c r="S161" i="1"/>
  <c r="T161" i="1"/>
  <c r="U161" i="1"/>
  <c r="V161" i="1"/>
  <c r="W161" i="1"/>
  <c r="X161" i="1"/>
  <c r="Y161" i="1"/>
  <c r="Z161" i="1"/>
  <c r="AB161" i="1"/>
  <c r="AC161" i="1"/>
  <c r="AF161" i="1"/>
  <c r="AG161" i="1"/>
  <c r="AH161" i="1"/>
  <c r="AI161" i="1"/>
  <c r="AJ161" i="1"/>
  <c r="AK161" i="1"/>
  <c r="AL161" i="1"/>
  <c r="AM161" i="1"/>
  <c r="N162" i="1"/>
  <c r="O162" i="1"/>
  <c r="P162" i="1"/>
  <c r="Q162" i="1"/>
  <c r="S162" i="1"/>
  <c r="T162" i="1"/>
  <c r="U162" i="1"/>
  <c r="V162" i="1"/>
  <c r="W162" i="1"/>
  <c r="X162" i="1"/>
  <c r="Y162" i="1"/>
  <c r="Z162" i="1"/>
  <c r="AB162" i="1"/>
  <c r="AC162" i="1"/>
  <c r="AF162" i="1"/>
  <c r="AG162" i="1"/>
  <c r="AH162" i="1"/>
  <c r="AI162" i="1"/>
  <c r="AJ162" i="1"/>
  <c r="AK162" i="1"/>
  <c r="AL162" i="1"/>
  <c r="AM162" i="1"/>
  <c r="N163" i="1"/>
  <c r="O163" i="1"/>
  <c r="P163" i="1"/>
  <c r="Q163" i="1"/>
  <c r="S163" i="1"/>
  <c r="T163" i="1"/>
  <c r="U163" i="1"/>
  <c r="V163" i="1"/>
  <c r="W163" i="1"/>
  <c r="X163" i="1"/>
  <c r="Y163" i="1"/>
  <c r="Z163" i="1"/>
  <c r="AB163" i="1"/>
  <c r="AC163" i="1"/>
  <c r="AF163" i="1"/>
  <c r="AG163" i="1"/>
  <c r="AH163" i="1"/>
  <c r="AI163" i="1"/>
  <c r="AJ163" i="1"/>
  <c r="AK163" i="1"/>
  <c r="AL163" i="1"/>
  <c r="AM163" i="1"/>
  <c r="N164" i="1"/>
  <c r="O164" i="1"/>
  <c r="P164" i="1"/>
  <c r="Q164" i="1"/>
  <c r="S164" i="1"/>
  <c r="T164" i="1"/>
  <c r="U164" i="1"/>
  <c r="V164" i="1"/>
  <c r="W164" i="1"/>
  <c r="X164" i="1"/>
  <c r="Y164" i="1"/>
  <c r="Z164" i="1"/>
  <c r="AB164" i="1"/>
  <c r="AC164" i="1"/>
  <c r="AF164" i="1"/>
  <c r="AG164" i="1"/>
  <c r="AH164" i="1"/>
  <c r="AI164" i="1"/>
  <c r="AJ164" i="1"/>
  <c r="AK164" i="1"/>
  <c r="AL164" i="1"/>
  <c r="AM164" i="1"/>
  <c r="N165" i="1"/>
  <c r="O165" i="1"/>
  <c r="P165" i="1"/>
  <c r="Q165" i="1"/>
  <c r="S165" i="1"/>
  <c r="T165" i="1"/>
  <c r="U165" i="1"/>
  <c r="V165" i="1"/>
  <c r="W165" i="1"/>
  <c r="X165" i="1"/>
  <c r="Y165" i="1"/>
  <c r="Z165" i="1"/>
  <c r="AB165" i="1"/>
  <c r="AC165" i="1"/>
  <c r="AF165" i="1"/>
  <c r="AG165" i="1"/>
  <c r="AH165" i="1"/>
  <c r="AI165" i="1"/>
  <c r="AJ165" i="1"/>
  <c r="AK165" i="1"/>
  <c r="AL165" i="1"/>
  <c r="AM165" i="1"/>
  <c r="N166" i="1"/>
  <c r="O166" i="1"/>
  <c r="P166" i="1"/>
  <c r="Q166" i="1"/>
  <c r="S166" i="1"/>
  <c r="T166" i="1"/>
  <c r="U166" i="1"/>
  <c r="V166" i="1"/>
  <c r="W166" i="1"/>
  <c r="X166" i="1"/>
  <c r="Y166" i="1"/>
  <c r="Z166" i="1"/>
  <c r="AB166" i="1"/>
  <c r="AC166" i="1"/>
  <c r="AF166" i="1"/>
  <c r="AG166" i="1"/>
  <c r="AH166" i="1"/>
  <c r="AI166" i="1"/>
  <c r="AJ166" i="1"/>
  <c r="AK166" i="1"/>
  <c r="AL166" i="1"/>
  <c r="AM166" i="1"/>
  <c r="N167" i="1"/>
  <c r="O167" i="1"/>
  <c r="P167" i="1"/>
  <c r="Q167" i="1"/>
  <c r="S167" i="1"/>
  <c r="T167" i="1"/>
  <c r="U167" i="1"/>
  <c r="V167" i="1"/>
  <c r="W167" i="1"/>
  <c r="X167" i="1"/>
  <c r="Y167" i="1"/>
  <c r="Z167" i="1"/>
  <c r="AB167" i="1"/>
  <c r="AC167" i="1"/>
  <c r="AF167" i="1"/>
  <c r="AG167" i="1"/>
  <c r="AH167" i="1"/>
  <c r="AI167" i="1"/>
  <c r="AJ167" i="1"/>
  <c r="AK167" i="1"/>
  <c r="AL167" i="1"/>
  <c r="AM167" i="1"/>
  <c r="N168" i="1"/>
  <c r="O168" i="1"/>
  <c r="P168" i="1"/>
  <c r="Q168" i="1"/>
  <c r="S168" i="1"/>
  <c r="T168" i="1"/>
  <c r="U168" i="1"/>
  <c r="V168" i="1"/>
  <c r="W168" i="1"/>
  <c r="X168" i="1"/>
  <c r="Y168" i="1"/>
  <c r="Z168" i="1"/>
  <c r="AB168" i="1"/>
  <c r="AC168" i="1"/>
  <c r="AF168" i="1"/>
  <c r="AG168" i="1"/>
  <c r="AH168" i="1"/>
  <c r="AI168" i="1"/>
  <c r="AJ168" i="1"/>
  <c r="AK168" i="1"/>
  <c r="AL168" i="1"/>
  <c r="AM168" i="1"/>
  <c r="N169" i="1"/>
  <c r="O169" i="1"/>
  <c r="P169" i="1"/>
  <c r="Q169" i="1"/>
  <c r="S169" i="1"/>
  <c r="T169" i="1"/>
  <c r="U169" i="1"/>
  <c r="V169" i="1"/>
  <c r="W169" i="1"/>
  <c r="X169" i="1"/>
  <c r="Y169" i="1"/>
  <c r="Z169" i="1"/>
  <c r="AB169" i="1"/>
  <c r="AC169" i="1"/>
  <c r="AF169" i="1"/>
  <c r="AG169" i="1"/>
  <c r="AH169" i="1"/>
  <c r="AI169" i="1"/>
  <c r="AJ169" i="1"/>
  <c r="AK169" i="1"/>
  <c r="AL169" i="1"/>
  <c r="AM169" i="1"/>
  <c r="N170" i="1"/>
  <c r="O170" i="1"/>
  <c r="P170" i="1"/>
  <c r="Q170" i="1"/>
  <c r="S170" i="1"/>
  <c r="T170" i="1"/>
  <c r="U170" i="1"/>
  <c r="V170" i="1"/>
  <c r="W170" i="1"/>
  <c r="X170" i="1"/>
  <c r="Y170" i="1"/>
  <c r="Z170" i="1"/>
  <c r="AB170" i="1"/>
  <c r="AC170" i="1"/>
  <c r="AF170" i="1"/>
  <c r="AG170" i="1"/>
  <c r="AH170" i="1"/>
  <c r="AI170" i="1"/>
  <c r="AJ170" i="1"/>
  <c r="AK170" i="1"/>
  <c r="AL170" i="1"/>
  <c r="AM170" i="1"/>
  <c r="N171" i="1"/>
  <c r="O171" i="1"/>
  <c r="P171" i="1"/>
  <c r="Q171" i="1"/>
  <c r="S171" i="1"/>
  <c r="T171" i="1"/>
  <c r="U171" i="1"/>
  <c r="V171" i="1"/>
  <c r="W171" i="1"/>
  <c r="X171" i="1"/>
  <c r="Y171" i="1"/>
  <c r="Z171" i="1"/>
  <c r="AB171" i="1"/>
  <c r="AC171" i="1"/>
  <c r="AF171" i="1"/>
  <c r="AG171" i="1"/>
  <c r="AH171" i="1"/>
  <c r="AI171" i="1"/>
  <c r="AJ171" i="1"/>
  <c r="AK171" i="1"/>
  <c r="AL171" i="1"/>
  <c r="AM171" i="1"/>
  <c r="N172" i="1"/>
  <c r="O172" i="1"/>
  <c r="P172" i="1"/>
  <c r="Q172" i="1"/>
  <c r="S172" i="1"/>
  <c r="T172" i="1"/>
  <c r="U172" i="1"/>
  <c r="V172" i="1"/>
  <c r="W172" i="1"/>
  <c r="X172" i="1"/>
  <c r="Y172" i="1"/>
  <c r="Z172" i="1"/>
  <c r="AB172" i="1"/>
  <c r="AC172" i="1"/>
  <c r="AF172" i="1"/>
  <c r="AG172" i="1"/>
  <c r="AH172" i="1"/>
  <c r="AI172" i="1"/>
  <c r="AJ172" i="1"/>
  <c r="AK172" i="1"/>
  <c r="AL172" i="1"/>
  <c r="AM172" i="1"/>
  <c r="N173" i="1"/>
  <c r="O173" i="1"/>
  <c r="P173" i="1"/>
  <c r="Q173" i="1"/>
  <c r="S173" i="1"/>
  <c r="T173" i="1"/>
  <c r="U173" i="1"/>
  <c r="V173" i="1"/>
  <c r="W173" i="1"/>
  <c r="X173" i="1"/>
  <c r="Y173" i="1"/>
  <c r="Z173" i="1"/>
  <c r="AB173" i="1"/>
  <c r="AC173" i="1"/>
  <c r="AF173" i="1"/>
  <c r="AG173" i="1"/>
  <c r="AH173" i="1"/>
  <c r="AI173" i="1"/>
  <c r="AJ173" i="1"/>
  <c r="AK173" i="1"/>
  <c r="AL173" i="1"/>
  <c r="AM173" i="1"/>
  <c r="N174" i="1"/>
  <c r="O174" i="1"/>
  <c r="P174" i="1"/>
  <c r="Q174" i="1"/>
  <c r="S174" i="1"/>
  <c r="T174" i="1"/>
  <c r="U174" i="1"/>
  <c r="V174" i="1"/>
  <c r="W174" i="1"/>
  <c r="X174" i="1"/>
  <c r="Y174" i="1"/>
  <c r="Z174" i="1"/>
  <c r="AB174" i="1"/>
  <c r="AC174" i="1"/>
  <c r="AF174" i="1"/>
  <c r="AG174" i="1"/>
  <c r="AH174" i="1"/>
  <c r="AI174" i="1"/>
  <c r="AJ174" i="1"/>
  <c r="AK174" i="1"/>
  <c r="AL174" i="1"/>
  <c r="AM174" i="1"/>
  <c r="N175" i="1"/>
  <c r="O175" i="1"/>
  <c r="P175" i="1"/>
  <c r="Q175" i="1"/>
  <c r="S175" i="1"/>
  <c r="T175" i="1"/>
  <c r="U175" i="1"/>
  <c r="V175" i="1"/>
  <c r="W175" i="1"/>
  <c r="X175" i="1"/>
  <c r="Y175" i="1"/>
  <c r="Z175" i="1"/>
  <c r="AB175" i="1"/>
  <c r="AC175" i="1"/>
  <c r="AF175" i="1"/>
  <c r="AG175" i="1"/>
  <c r="AH175" i="1"/>
  <c r="AI175" i="1"/>
  <c r="AJ175" i="1"/>
  <c r="AK175" i="1"/>
  <c r="AL175" i="1"/>
  <c r="AM175" i="1"/>
  <c r="N176" i="1"/>
  <c r="O176" i="1"/>
  <c r="P176" i="1"/>
  <c r="Q176" i="1"/>
  <c r="S176" i="1"/>
  <c r="T176" i="1"/>
  <c r="U176" i="1"/>
  <c r="V176" i="1"/>
  <c r="W176" i="1"/>
  <c r="X176" i="1"/>
  <c r="Y176" i="1"/>
  <c r="Z176" i="1"/>
  <c r="AB176" i="1"/>
  <c r="AC176" i="1"/>
  <c r="AF176" i="1"/>
  <c r="AG176" i="1"/>
  <c r="AH176" i="1"/>
  <c r="AI176" i="1"/>
  <c r="AJ176" i="1"/>
  <c r="AK176" i="1"/>
  <c r="AL176" i="1"/>
  <c r="AM176" i="1"/>
  <c r="N177" i="1"/>
  <c r="O177" i="1"/>
  <c r="P177" i="1"/>
  <c r="Q177" i="1"/>
  <c r="S177" i="1"/>
  <c r="T177" i="1"/>
  <c r="U177" i="1"/>
  <c r="V177" i="1"/>
  <c r="W177" i="1"/>
  <c r="X177" i="1"/>
  <c r="Y177" i="1"/>
  <c r="Z177" i="1"/>
  <c r="AB177" i="1"/>
  <c r="AC177" i="1"/>
  <c r="AF177" i="1"/>
  <c r="AG177" i="1"/>
  <c r="AH177" i="1"/>
  <c r="AI177" i="1"/>
  <c r="AJ177" i="1"/>
  <c r="AK177" i="1"/>
  <c r="AL177" i="1"/>
  <c r="AM177" i="1"/>
  <c r="N178" i="1"/>
  <c r="O178" i="1"/>
  <c r="P178" i="1"/>
  <c r="Q178" i="1"/>
  <c r="S178" i="1"/>
  <c r="T178" i="1"/>
  <c r="U178" i="1"/>
  <c r="V178" i="1"/>
  <c r="W178" i="1"/>
  <c r="X178" i="1"/>
  <c r="Y178" i="1"/>
  <c r="Z178" i="1"/>
  <c r="AB178" i="1"/>
  <c r="AC178" i="1"/>
  <c r="AF178" i="1"/>
  <c r="AG178" i="1"/>
  <c r="AH178" i="1"/>
  <c r="AI178" i="1"/>
  <c r="AJ178" i="1"/>
  <c r="AK178" i="1"/>
  <c r="AL178" i="1"/>
  <c r="AM178" i="1"/>
  <c r="N179" i="1"/>
  <c r="O179" i="1"/>
  <c r="P179" i="1"/>
  <c r="Q179" i="1"/>
  <c r="S179" i="1"/>
  <c r="T179" i="1"/>
  <c r="U179" i="1"/>
  <c r="V179" i="1"/>
  <c r="W179" i="1"/>
  <c r="X179" i="1"/>
  <c r="Y179" i="1"/>
  <c r="Z179" i="1"/>
  <c r="AB179" i="1"/>
  <c r="AC179" i="1"/>
  <c r="AF179" i="1"/>
  <c r="AG179" i="1"/>
  <c r="AH179" i="1"/>
  <c r="AI179" i="1"/>
  <c r="AJ179" i="1"/>
  <c r="AK179" i="1"/>
  <c r="AL179" i="1"/>
  <c r="AM179" i="1"/>
  <c r="N180" i="1"/>
  <c r="O180" i="1"/>
  <c r="P180" i="1"/>
  <c r="Q180" i="1"/>
  <c r="S180" i="1"/>
  <c r="T180" i="1"/>
  <c r="U180" i="1"/>
  <c r="V180" i="1"/>
  <c r="W180" i="1"/>
  <c r="X180" i="1"/>
  <c r="Y180" i="1"/>
  <c r="Z180" i="1"/>
  <c r="AB180" i="1"/>
  <c r="AC180" i="1"/>
  <c r="AF180" i="1"/>
  <c r="AG180" i="1"/>
  <c r="AH180" i="1"/>
  <c r="AI180" i="1"/>
  <c r="AJ180" i="1"/>
  <c r="AK180" i="1"/>
  <c r="AL180" i="1"/>
  <c r="AM180" i="1"/>
  <c r="N181" i="1"/>
  <c r="O181" i="1"/>
  <c r="P181" i="1"/>
  <c r="Q181" i="1"/>
  <c r="S181" i="1"/>
  <c r="T181" i="1"/>
  <c r="U181" i="1"/>
  <c r="V181" i="1"/>
  <c r="W181" i="1"/>
  <c r="X181" i="1"/>
  <c r="Y181" i="1"/>
  <c r="Z181" i="1"/>
  <c r="AB181" i="1"/>
  <c r="AC181" i="1"/>
  <c r="AF181" i="1"/>
  <c r="AG181" i="1"/>
  <c r="AH181" i="1"/>
  <c r="AI181" i="1"/>
  <c r="AJ181" i="1"/>
  <c r="AK181" i="1"/>
  <c r="AL181" i="1"/>
  <c r="AM181" i="1"/>
  <c r="N182" i="1"/>
  <c r="O182" i="1"/>
  <c r="P182" i="1"/>
  <c r="Q182" i="1"/>
  <c r="S182" i="1"/>
  <c r="T182" i="1"/>
  <c r="U182" i="1"/>
  <c r="V182" i="1"/>
  <c r="W182" i="1"/>
  <c r="X182" i="1"/>
  <c r="Y182" i="1"/>
  <c r="Z182" i="1"/>
  <c r="AB182" i="1"/>
  <c r="AC182" i="1"/>
  <c r="AF182" i="1"/>
  <c r="AG182" i="1"/>
  <c r="AH182" i="1"/>
  <c r="AI182" i="1"/>
  <c r="AJ182" i="1"/>
  <c r="AK182" i="1"/>
  <c r="AL182" i="1"/>
  <c r="AM182" i="1"/>
  <c r="N183" i="1"/>
  <c r="O183" i="1"/>
  <c r="P183" i="1"/>
  <c r="Q183" i="1"/>
  <c r="S183" i="1"/>
  <c r="T183" i="1"/>
  <c r="U183" i="1"/>
  <c r="V183" i="1"/>
  <c r="W183" i="1"/>
  <c r="X183" i="1"/>
  <c r="Y183" i="1"/>
  <c r="Z183" i="1"/>
  <c r="AB183" i="1"/>
  <c r="AC183" i="1"/>
  <c r="AF183" i="1"/>
  <c r="AG183" i="1"/>
  <c r="AH183" i="1"/>
  <c r="AI183" i="1"/>
  <c r="AJ183" i="1"/>
  <c r="AK183" i="1"/>
  <c r="AL183" i="1"/>
  <c r="AM183" i="1"/>
  <c r="N184" i="1"/>
  <c r="O184" i="1"/>
  <c r="P184" i="1"/>
  <c r="Q184" i="1"/>
  <c r="S184" i="1"/>
  <c r="T184" i="1"/>
  <c r="U184" i="1"/>
  <c r="V184" i="1"/>
  <c r="W184" i="1"/>
  <c r="X184" i="1"/>
  <c r="Y184" i="1"/>
  <c r="Z184" i="1"/>
  <c r="AB184" i="1"/>
  <c r="AC184" i="1"/>
  <c r="AF184" i="1"/>
  <c r="AG184" i="1"/>
  <c r="AH184" i="1"/>
  <c r="AI184" i="1"/>
  <c r="AJ184" i="1"/>
  <c r="AK184" i="1"/>
  <c r="AL184" i="1"/>
  <c r="AM184" i="1"/>
  <c r="N185" i="1"/>
  <c r="O185" i="1"/>
  <c r="P185" i="1"/>
  <c r="Q185" i="1"/>
  <c r="S185" i="1"/>
  <c r="T185" i="1"/>
  <c r="U185" i="1"/>
  <c r="V185" i="1"/>
  <c r="W185" i="1"/>
  <c r="X185" i="1"/>
  <c r="Y185" i="1"/>
  <c r="Z185" i="1"/>
  <c r="AB185" i="1"/>
  <c r="AC185" i="1"/>
  <c r="AF185" i="1"/>
  <c r="AG185" i="1"/>
  <c r="AH185" i="1"/>
  <c r="AI185" i="1"/>
  <c r="AJ185" i="1"/>
  <c r="AK185" i="1"/>
  <c r="AL185" i="1"/>
  <c r="AM185" i="1"/>
  <c r="N186" i="1"/>
  <c r="O186" i="1"/>
  <c r="P186" i="1"/>
  <c r="Q186" i="1"/>
  <c r="S186" i="1"/>
  <c r="T186" i="1"/>
  <c r="U186" i="1"/>
  <c r="V186" i="1"/>
  <c r="W186" i="1"/>
  <c r="X186" i="1"/>
  <c r="Y186" i="1"/>
  <c r="Z186" i="1"/>
  <c r="AB186" i="1"/>
  <c r="AC186" i="1"/>
  <c r="AF186" i="1"/>
  <c r="AG186" i="1"/>
  <c r="AH186" i="1"/>
  <c r="AI186" i="1"/>
  <c r="AJ186" i="1"/>
  <c r="AK186" i="1"/>
  <c r="AL186" i="1"/>
  <c r="AM186" i="1"/>
  <c r="N187" i="1"/>
  <c r="O187" i="1"/>
  <c r="P187" i="1"/>
  <c r="Q187" i="1"/>
  <c r="S187" i="1"/>
  <c r="T187" i="1"/>
  <c r="U187" i="1"/>
  <c r="V187" i="1"/>
  <c r="W187" i="1"/>
  <c r="X187" i="1"/>
  <c r="Y187" i="1"/>
  <c r="Z187" i="1"/>
  <c r="AB187" i="1"/>
  <c r="AC187" i="1"/>
  <c r="AF187" i="1"/>
  <c r="AG187" i="1"/>
  <c r="AH187" i="1"/>
  <c r="AI187" i="1"/>
  <c r="AJ187" i="1"/>
  <c r="AK187" i="1"/>
  <c r="AL187" i="1"/>
  <c r="AM187" i="1"/>
  <c r="N188" i="1"/>
  <c r="O188" i="1"/>
  <c r="P188" i="1"/>
  <c r="Q188" i="1"/>
  <c r="S188" i="1"/>
  <c r="T188" i="1"/>
  <c r="U188" i="1"/>
  <c r="V188" i="1"/>
  <c r="W188" i="1"/>
  <c r="X188" i="1"/>
  <c r="Y188" i="1"/>
  <c r="Z188" i="1"/>
  <c r="AB188" i="1"/>
  <c r="AC188" i="1"/>
  <c r="AF188" i="1"/>
  <c r="AG188" i="1"/>
  <c r="AH188" i="1"/>
  <c r="AI188" i="1"/>
  <c r="AJ188" i="1"/>
  <c r="AK188" i="1"/>
  <c r="AL188" i="1"/>
  <c r="AM188" i="1"/>
  <c r="N189" i="1"/>
  <c r="O189" i="1"/>
  <c r="P189" i="1"/>
  <c r="Q189" i="1"/>
  <c r="S189" i="1"/>
  <c r="T189" i="1"/>
  <c r="U189" i="1"/>
  <c r="V189" i="1"/>
  <c r="W189" i="1"/>
  <c r="X189" i="1"/>
  <c r="Y189" i="1"/>
  <c r="Z189" i="1"/>
  <c r="AB189" i="1"/>
  <c r="AC189" i="1"/>
  <c r="AF189" i="1"/>
  <c r="AG189" i="1"/>
  <c r="AH189" i="1"/>
  <c r="AI189" i="1"/>
  <c r="AJ189" i="1"/>
  <c r="AK189" i="1"/>
  <c r="AL189" i="1"/>
  <c r="AM189" i="1"/>
  <c r="N190" i="1"/>
  <c r="O190" i="1"/>
  <c r="P190" i="1"/>
  <c r="Q190" i="1"/>
  <c r="S190" i="1"/>
  <c r="T190" i="1"/>
  <c r="U190" i="1"/>
  <c r="V190" i="1"/>
  <c r="W190" i="1"/>
  <c r="X190" i="1"/>
  <c r="Y190" i="1"/>
  <c r="Z190" i="1"/>
  <c r="AB190" i="1"/>
  <c r="AC190" i="1"/>
  <c r="AF190" i="1"/>
  <c r="AG190" i="1"/>
  <c r="AH190" i="1"/>
  <c r="AI190" i="1"/>
  <c r="AJ190" i="1"/>
  <c r="AK190" i="1"/>
  <c r="AL190" i="1"/>
  <c r="AM190" i="1"/>
  <c r="N191" i="1"/>
  <c r="O191" i="1"/>
  <c r="P191" i="1"/>
  <c r="Q191" i="1"/>
  <c r="S191" i="1"/>
  <c r="T191" i="1"/>
  <c r="U191" i="1"/>
  <c r="V191" i="1"/>
  <c r="W191" i="1"/>
  <c r="X191" i="1"/>
  <c r="Y191" i="1"/>
  <c r="Z191" i="1"/>
  <c r="AB191" i="1"/>
  <c r="AC191" i="1"/>
  <c r="AF191" i="1"/>
  <c r="AG191" i="1"/>
  <c r="AH191" i="1"/>
  <c r="AI191" i="1"/>
  <c r="AJ191" i="1"/>
  <c r="AK191" i="1"/>
  <c r="AL191" i="1"/>
  <c r="AM191" i="1"/>
  <c r="N192" i="1"/>
  <c r="O192" i="1"/>
  <c r="P192" i="1"/>
  <c r="Q192" i="1"/>
  <c r="S192" i="1"/>
  <c r="T192" i="1"/>
  <c r="U192" i="1"/>
  <c r="V192" i="1"/>
  <c r="W192" i="1"/>
  <c r="X192" i="1"/>
  <c r="Y192" i="1"/>
  <c r="Z192" i="1"/>
  <c r="AB192" i="1"/>
  <c r="AC192" i="1"/>
  <c r="AF192" i="1"/>
  <c r="AG192" i="1"/>
  <c r="AH192" i="1"/>
  <c r="AI192" i="1"/>
  <c r="AJ192" i="1"/>
  <c r="AK192" i="1"/>
  <c r="AL192" i="1"/>
  <c r="AM192" i="1"/>
  <c r="N193" i="1"/>
  <c r="O193" i="1"/>
  <c r="P193" i="1"/>
  <c r="Q193" i="1"/>
  <c r="S193" i="1"/>
  <c r="T193" i="1"/>
  <c r="U193" i="1"/>
  <c r="V193" i="1"/>
  <c r="W193" i="1"/>
  <c r="X193" i="1"/>
  <c r="Y193" i="1"/>
  <c r="Z193" i="1"/>
  <c r="AB193" i="1"/>
  <c r="AC193" i="1"/>
  <c r="AF193" i="1"/>
  <c r="AG193" i="1"/>
  <c r="AH193" i="1"/>
  <c r="AI193" i="1"/>
  <c r="AJ193" i="1"/>
  <c r="AK193" i="1"/>
  <c r="AL193" i="1"/>
  <c r="AM193" i="1"/>
  <c r="N194" i="1"/>
  <c r="O194" i="1"/>
  <c r="P194" i="1"/>
  <c r="Q194" i="1"/>
  <c r="S194" i="1"/>
  <c r="T194" i="1"/>
  <c r="U194" i="1"/>
  <c r="V194" i="1"/>
  <c r="W194" i="1"/>
  <c r="X194" i="1"/>
  <c r="Y194" i="1"/>
  <c r="Z194" i="1"/>
  <c r="AB194" i="1"/>
  <c r="AC194" i="1"/>
  <c r="AF194" i="1"/>
  <c r="AG194" i="1"/>
  <c r="AH194" i="1"/>
  <c r="AI194" i="1"/>
  <c r="AJ194" i="1"/>
  <c r="AK194" i="1"/>
  <c r="AL194" i="1"/>
  <c r="AM194" i="1"/>
  <c r="N195" i="1"/>
  <c r="O195" i="1"/>
  <c r="P195" i="1"/>
  <c r="Q195" i="1"/>
  <c r="S195" i="1"/>
  <c r="T195" i="1"/>
  <c r="U195" i="1"/>
  <c r="V195" i="1"/>
  <c r="W195" i="1"/>
  <c r="X195" i="1"/>
  <c r="Y195" i="1"/>
  <c r="Z195" i="1"/>
  <c r="AB195" i="1"/>
  <c r="AC195" i="1"/>
  <c r="AF195" i="1"/>
  <c r="AG195" i="1"/>
  <c r="AH195" i="1"/>
  <c r="AI195" i="1"/>
  <c r="AJ195" i="1"/>
  <c r="AK195" i="1"/>
  <c r="AL195" i="1"/>
  <c r="AM195" i="1"/>
  <c r="N196" i="1"/>
  <c r="O196" i="1"/>
  <c r="P196" i="1"/>
  <c r="Q196" i="1"/>
  <c r="S196" i="1"/>
  <c r="T196" i="1"/>
  <c r="U196" i="1"/>
  <c r="V196" i="1"/>
  <c r="W196" i="1"/>
  <c r="X196" i="1"/>
  <c r="Y196" i="1"/>
  <c r="Z196" i="1"/>
  <c r="AB196" i="1"/>
  <c r="AC196" i="1"/>
  <c r="AF196" i="1"/>
  <c r="AG196" i="1"/>
  <c r="AH196" i="1"/>
  <c r="AI196" i="1"/>
  <c r="AJ196" i="1"/>
  <c r="AK196" i="1"/>
  <c r="AL196" i="1"/>
  <c r="AM196" i="1"/>
  <c r="N197" i="1"/>
  <c r="O197" i="1"/>
  <c r="P197" i="1"/>
  <c r="Q197" i="1"/>
  <c r="S197" i="1"/>
  <c r="T197" i="1"/>
  <c r="U197" i="1"/>
  <c r="V197" i="1"/>
  <c r="W197" i="1"/>
  <c r="X197" i="1"/>
  <c r="Y197" i="1"/>
  <c r="Z197" i="1"/>
  <c r="AB197" i="1"/>
  <c r="AC197" i="1"/>
  <c r="AF197" i="1"/>
  <c r="AG197" i="1"/>
  <c r="AH197" i="1"/>
  <c r="AI197" i="1"/>
  <c r="AJ197" i="1"/>
  <c r="AK197" i="1"/>
  <c r="AL197" i="1"/>
  <c r="AM197" i="1"/>
  <c r="N198" i="1"/>
  <c r="O198" i="1"/>
  <c r="P198" i="1"/>
  <c r="Q198" i="1"/>
  <c r="S198" i="1"/>
  <c r="T198" i="1"/>
  <c r="U198" i="1"/>
  <c r="V198" i="1"/>
  <c r="W198" i="1"/>
  <c r="X198" i="1"/>
  <c r="Y198" i="1"/>
  <c r="Z198" i="1"/>
  <c r="AB198" i="1"/>
  <c r="AC198" i="1"/>
  <c r="AF198" i="1"/>
  <c r="AG198" i="1"/>
  <c r="AH198" i="1"/>
  <c r="AI198" i="1"/>
  <c r="AJ198" i="1"/>
  <c r="AK198" i="1"/>
  <c r="AL198" i="1"/>
  <c r="AM198" i="1"/>
  <c r="N199" i="1"/>
  <c r="O199" i="1"/>
  <c r="P199" i="1"/>
  <c r="Q199" i="1"/>
  <c r="S199" i="1"/>
  <c r="T199" i="1"/>
  <c r="U199" i="1"/>
  <c r="V199" i="1"/>
  <c r="W199" i="1"/>
  <c r="X199" i="1"/>
  <c r="Y199" i="1"/>
  <c r="Z199" i="1"/>
  <c r="AB199" i="1"/>
  <c r="AC199" i="1"/>
  <c r="AF199" i="1"/>
  <c r="AG199" i="1"/>
  <c r="AH199" i="1"/>
  <c r="AI199" i="1"/>
  <c r="AJ199" i="1"/>
  <c r="AK199" i="1"/>
  <c r="AL199" i="1"/>
  <c r="AM199" i="1"/>
  <c r="N200" i="1"/>
  <c r="O200" i="1"/>
  <c r="P200" i="1"/>
  <c r="Q200" i="1"/>
  <c r="S200" i="1"/>
  <c r="T200" i="1"/>
  <c r="U200" i="1"/>
  <c r="V200" i="1"/>
  <c r="W200" i="1"/>
  <c r="X200" i="1"/>
  <c r="Y200" i="1"/>
  <c r="Z200" i="1"/>
  <c r="AB200" i="1"/>
  <c r="AC200" i="1"/>
  <c r="AF200" i="1"/>
  <c r="AG200" i="1"/>
  <c r="AH200" i="1"/>
  <c r="AI200" i="1"/>
  <c r="AJ200" i="1"/>
  <c r="AK200" i="1"/>
  <c r="AL200" i="1"/>
  <c r="AM200" i="1"/>
  <c r="N201" i="1"/>
  <c r="O201" i="1"/>
  <c r="P201" i="1"/>
  <c r="Q201" i="1"/>
  <c r="S201" i="1"/>
  <c r="T201" i="1"/>
  <c r="U201" i="1"/>
  <c r="V201" i="1"/>
  <c r="W201" i="1"/>
  <c r="X201" i="1"/>
  <c r="Y201" i="1"/>
  <c r="Z201" i="1"/>
  <c r="AB201" i="1"/>
  <c r="AC201" i="1"/>
  <c r="AF201" i="1"/>
  <c r="AG201" i="1"/>
  <c r="AH201" i="1"/>
  <c r="AI201" i="1"/>
  <c r="AJ201" i="1"/>
  <c r="AK201" i="1"/>
  <c r="AL201" i="1"/>
  <c r="AM201" i="1"/>
  <c r="N202" i="1"/>
  <c r="O202" i="1"/>
  <c r="P202" i="1"/>
  <c r="Q202" i="1"/>
  <c r="S202" i="1"/>
  <c r="T202" i="1"/>
  <c r="U202" i="1"/>
  <c r="V202" i="1"/>
  <c r="W202" i="1"/>
  <c r="X202" i="1"/>
  <c r="Y202" i="1"/>
  <c r="Z202" i="1"/>
  <c r="AB202" i="1"/>
  <c r="AC202" i="1"/>
  <c r="AF202" i="1"/>
  <c r="AG202" i="1"/>
  <c r="AH202" i="1"/>
  <c r="AI202" i="1"/>
  <c r="AJ202" i="1"/>
  <c r="AK202" i="1"/>
  <c r="AL202" i="1"/>
  <c r="AM202" i="1"/>
  <c r="N203" i="1"/>
  <c r="O203" i="1"/>
  <c r="P203" i="1"/>
  <c r="Q203" i="1"/>
  <c r="S203" i="1"/>
  <c r="T203" i="1"/>
  <c r="U203" i="1"/>
  <c r="V203" i="1"/>
  <c r="W203" i="1"/>
  <c r="X203" i="1"/>
  <c r="Y203" i="1"/>
  <c r="Z203" i="1"/>
  <c r="AB203" i="1"/>
  <c r="AC203" i="1"/>
  <c r="AF203" i="1"/>
  <c r="AG203" i="1"/>
  <c r="AH203" i="1"/>
  <c r="AI203" i="1"/>
  <c r="AJ203" i="1"/>
  <c r="AK203" i="1"/>
  <c r="AL203" i="1"/>
  <c r="AM203" i="1"/>
  <c r="N204" i="1"/>
  <c r="O204" i="1"/>
  <c r="P204" i="1"/>
  <c r="Q204" i="1"/>
  <c r="S204" i="1"/>
  <c r="T204" i="1"/>
  <c r="U204" i="1"/>
  <c r="V204" i="1"/>
  <c r="W204" i="1"/>
  <c r="X204" i="1"/>
  <c r="Y204" i="1"/>
  <c r="Z204" i="1"/>
  <c r="AB204" i="1"/>
  <c r="AC204" i="1"/>
  <c r="AF204" i="1"/>
  <c r="AG204" i="1"/>
  <c r="AH204" i="1"/>
  <c r="AI204" i="1"/>
  <c r="AJ204" i="1"/>
  <c r="AK204" i="1"/>
  <c r="AL204" i="1"/>
  <c r="AM204" i="1"/>
  <c r="N205" i="1"/>
  <c r="O205" i="1"/>
  <c r="P205" i="1"/>
  <c r="Q205" i="1"/>
  <c r="S205" i="1"/>
  <c r="T205" i="1"/>
  <c r="U205" i="1"/>
  <c r="V205" i="1"/>
  <c r="W205" i="1"/>
  <c r="X205" i="1"/>
  <c r="Y205" i="1"/>
  <c r="Z205" i="1"/>
  <c r="AB205" i="1"/>
  <c r="AC205" i="1"/>
  <c r="AF205" i="1"/>
  <c r="AG205" i="1"/>
  <c r="AH205" i="1"/>
  <c r="AI205" i="1"/>
  <c r="AJ205" i="1"/>
  <c r="AK205" i="1"/>
  <c r="AL205" i="1"/>
  <c r="AM205" i="1"/>
  <c r="N206" i="1"/>
  <c r="O206" i="1"/>
  <c r="P206" i="1"/>
  <c r="Q206" i="1"/>
  <c r="S206" i="1"/>
  <c r="T206" i="1"/>
  <c r="U206" i="1"/>
  <c r="V206" i="1"/>
  <c r="W206" i="1"/>
  <c r="X206" i="1"/>
  <c r="Y206" i="1"/>
  <c r="Z206" i="1"/>
  <c r="AB206" i="1"/>
  <c r="AC206" i="1"/>
  <c r="AF206" i="1"/>
  <c r="AG206" i="1"/>
  <c r="AH206" i="1"/>
  <c r="AI206" i="1"/>
  <c r="AJ206" i="1"/>
  <c r="AK206" i="1"/>
  <c r="AL206" i="1"/>
  <c r="AM206" i="1"/>
  <c r="N207" i="1"/>
  <c r="O207" i="1"/>
  <c r="P207" i="1"/>
  <c r="Q207" i="1"/>
  <c r="S207" i="1"/>
  <c r="T207" i="1"/>
  <c r="U207" i="1"/>
  <c r="V207" i="1"/>
  <c r="W207" i="1"/>
  <c r="X207" i="1"/>
  <c r="Y207" i="1"/>
  <c r="Z207" i="1"/>
  <c r="AB207" i="1"/>
  <c r="AC207" i="1"/>
  <c r="AF207" i="1"/>
  <c r="AG207" i="1"/>
  <c r="AH207" i="1"/>
  <c r="AI207" i="1"/>
  <c r="AJ207" i="1"/>
  <c r="AK207" i="1"/>
  <c r="AL207" i="1"/>
  <c r="AM207" i="1"/>
  <c r="N208" i="1"/>
  <c r="O208" i="1"/>
  <c r="P208" i="1"/>
  <c r="Q208" i="1"/>
  <c r="S208" i="1"/>
  <c r="T208" i="1"/>
  <c r="U208" i="1"/>
  <c r="V208" i="1"/>
  <c r="W208" i="1"/>
  <c r="X208" i="1"/>
  <c r="Y208" i="1"/>
  <c r="Z208" i="1"/>
  <c r="AB208" i="1"/>
  <c r="AC208" i="1"/>
  <c r="AF208" i="1"/>
  <c r="AG208" i="1"/>
  <c r="AH208" i="1"/>
  <c r="AI208" i="1"/>
  <c r="AJ208" i="1"/>
  <c r="AK208" i="1"/>
  <c r="AL208" i="1"/>
  <c r="AM208" i="1"/>
  <c r="N209" i="1"/>
  <c r="O209" i="1"/>
  <c r="P209" i="1"/>
  <c r="Q209" i="1"/>
  <c r="S209" i="1"/>
  <c r="T209" i="1"/>
  <c r="U209" i="1"/>
  <c r="V209" i="1"/>
  <c r="W209" i="1"/>
  <c r="X209" i="1"/>
  <c r="Y209" i="1"/>
  <c r="Z209" i="1"/>
  <c r="AB209" i="1"/>
  <c r="AC209" i="1"/>
  <c r="AF209" i="1"/>
  <c r="AG209" i="1"/>
  <c r="AH209" i="1"/>
  <c r="AI209" i="1"/>
  <c r="AJ209" i="1"/>
  <c r="AK209" i="1"/>
  <c r="AL209" i="1"/>
  <c r="AM209" i="1"/>
  <c r="N210" i="1"/>
  <c r="O210" i="1"/>
  <c r="P210" i="1"/>
  <c r="Q210" i="1"/>
  <c r="S210" i="1"/>
  <c r="T210" i="1"/>
  <c r="U210" i="1"/>
  <c r="V210" i="1"/>
  <c r="W210" i="1"/>
  <c r="X210" i="1"/>
  <c r="Y210" i="1"/>
  <c r="Z210" i="1"/>
  <c r="AB210" i="1"/>
  <c r="AC210" i="1"/>
  <c r="AF210" i="1"/>
  <c r="AG210" i="1"/>
  <c r="AH210" i="1"/>
  <c r="AI210" i="1"/>
  <c r="AJ210" i="1"/>
  <c r="AK210" i="1"/>
  <c r="AL210" i="1"/>
  <c r="AM210" i="1"/>
  <c r="N211" i="1"/>
  <c r="O211" i="1"/>
  <c r="P211" i="1"/>
  <c r="Q211" i="1"/>
  <c r="S211" i="1"/>
  <c r="T211" i="1"/>
  <c r="U211" i="1"/>
  <c r="V211" i="1"/>
  <c r="W211" i="1"/>
  <c r="X211" i="1"/>
  <c r="Y211" i="1"/>
  <c r="Z211" i="1"/>
  <c r="AB211" i="1"/>
  <c r="AC211" i="1"/>
  <c r="AF211" i="1"/>
  <c r="AG211" i="1"/>
  <c r="AH211" i="1"/>
  <c r="AI211" i="1"/>
  <c r="AJ211" i="1"/>
  <c r="AK211" i="1"/>
  <c r="AL211" i="1"/>
  <c r="AM211" i="1"/>
  <c r="N212" i="1"/>
  <c r="O212" i="1"/>
  <c r="P212" i="1"/>
  <c r="Q212" i="1"/>
  <c r="S212" i="1"/>
  <c r="T212" i="1"/>
  <c r="U212" i="1"/>
  <c r="V212" i="1"/>
  <c r="W212" i="1"/>
  <c r="X212" i="1"/>
  <c r="Y212" i="1"/>
  <c r="Z212" i="1"/>
  <c r="AB212" i="1"/>
  <c r="AC212" i="1"/>
  <c r="AF212" i="1"/>
  <c r="AG212" i="1"/>
  <c r="AH212" i="1"/>
  <c r="AI212" i="1"/>
  <c r="AJ212" i="1"/>
  <c r="AK212" i="1"/>
  <c r="AL212" i="1"/>
  <c r="AM212" i="1"/>
  <c r="N213" i="1"/>
  <c r="O213" i="1"/>
  <c r="P213" i="1"/>
  <c r="Q213" i="1"/>
  <c r="S213" i="1"/>
  <c r="T213" i="1"/>
  <c r="U213" i="1"/>
  <c r="V213" i="1"/>
  <c r="W213" i="1"/>
  <c r="X213" i="1"/>
  <c r="Y213" i="1"/>
  <c r="Z213" i="1"/>
  <c r="AB213" i="1"/>
  <c r="AC213" i="1"/>
  <c r="AF213" i="1"/>
  <c r="AG213" i="1"/>
  <c r="AH213" i="1"/>
  <c r="AI213" i="1"/>
  <c r="AJ213" i="1"/>
  <c r="AK213" i="1"/>
  <c r="AL213" i="1"/>
  <c r="AM213" i="1"/>
  <c r="N214" i="1"/>
  <c r="O214" i="1"/>
  <c r="P214" i="1"/>
  <c r="Q214" i="1"/>
  <c r="S214" i="1"/>
  <c r="T214" i="1"/>
  <c r="U214" i="1"/>
  <c r="V214" i="1"/>
  <c r="W214" i="1"/>
  <c r="X214" i="1"/>
  <c r="Y214" i="1"/>
  <c r="Z214" i="1"/>
  <c r="AB214" i="1"/>
  <c r="AC214" i="1"/>
  <c r="AF214" i="1"/>
  <c r="AG214" i="1"/>
  <c r="AH214" i="1"/>
  <c r="AI214" i="1"/>
  <c r="AJ214" i="1"/>
  <c r="AK214" i="1"/>
  <c r="AL214" i="1"/>
  <c r="AM214" i="1"/>
  <c r="N215" i="1"/>
  <c r="O215" i="1"/>
  <c r="P215" i="1"/>
  <c r="Q215" i="1"/>
  <c r="S215" i="1"/>
  <c r="T215" i="1"/>
  <c r="U215" i="1"/>
  <c r="V215" i="1"/>
  <c r="W215" i="1"/>
  <c r="X215" i="1"/>
  <c r="Y215" i="1"/>
  <c r="Z215" i="1"/>
  <c r="AB215" i="1"/>
  <c r="AC215" i="1"/>
  <c r="AF215" i="1"/>
  <c r="AG215" i="1"/>
  <c r="AH215" i="1"/>
  <c r="AI215" i="1"/>
  <c r="AJ215" i="1"/>
  <c r="AK215" i="1"/>
  <c r="AL215" i="1"/>
  <c r="AM215" i="1"/>
  <c r="N216" i="1"/>
  <c r="O216" i="1"/>
  <c r="P216" i="1"/>
  <c r="Q216" i="1"/>
  <c r="S216" i="1"/>
  <c r="T216" i="1"/>
  <c r="U216" i="1"/>
  <c r="V216" i="1"/>
  <c r="W216" i="1"/>
  <c r="X216" i="1"/>
  <c r="Y216" i="1"/>
  <c r="Z216" i="1"/>
  <c r="AB216" i="1"/>
  <c r="AC216" i="1"/>
  <c r="AF216" i="1"/>
  <c r="AG216" i="1"/>
  <c r="AH216" i="1"/>
  <c r="AI216" i="1"/>
  <c r="AJ216" i="1"/>
  <c r="AK216" i="1"/>
  <c r="AL216" i="1"/>
  <c r="AM216" i="1"/>
  <c r="N217" i="1"/>
  <c r="O217" i="1"/>
  <c r="P217" i="1"/>
  <c r="Q217" i="1"/>
  <c r="S217" i="1"/>
  <c r="T217" i="1"/>
  <c r="U217" i="1"/>
  <c r="V217" i="1"/>
  <c r="W217" i="1"/>
  <c r="X217" i="1"/>
  <c r="Y217" i="1"/>
  <c r="Z217" i="1"/>
  <c r="AB217" i="1"/>
  <c r="AC217" i="1"/>
  <c r="AF217" i="1"/>
  <c r="AG217" i="1"/>
  <c r="AH217" i="1"/>
  <c r="AI217" i="1"/>
  <c r="AJ217" i="1"/>
  <c r="AK217" i="1"/>
  <c r="AL217" i="1"/>
  <c r="AM217" i="1"/>
  <c r="N218" i="1"/>
  <c r="O218" i="1"/>
  <c r="P218" i="1"/>
  <c r="Q218" i="1"/>
  <c r="S218" i="1"/>
  <c r="T218" i="1"/>
  <c r="U218" i="1"/>
  <c r="V218" i="1"/>
  <c r="W218" i="1"/>
  <c r="X218" i="1"/>
  <c r="Y218" i="1"/>
  <c r="Z218" i="1"/>
  <c r="AB218" i="1"/>
  <c r="AC218" i="1"/>
  <c r="AF218" i="1"/>
  <c r="AG218" i="1"/>
  <c r="AH218" i="1"/>
  <c r="AI218" i="1"/>
  <c r="AJ218" i="1"/>
  <c r="AK218" i="1"/>
  <c r="AL218" i="1"/>
  <c r="AM218" i="1"/>
  <c r="N219" i="1"/>
  <c r="O219" i="1"/>
  <c r="P219" i="1"/>
  <c r="Q219" i="1"/>
  <c r="S219" i="1"/>
  <c r="T219" i="1"/>
  <c r="U219" i="1"/>
  <c r="V219" i="1"/>
  <c r="W219" i="1"/>
  <c r="X219" i="1"/>
  <c r="Y219" i="1"/>
  <c r="Z219" i="1"/>
  <c r="AB219" i="1"/>
  <c r="AC219" i="1"/>
  <c r="AF219" i="1"/>
  <c r="AG219" i="1"/>
  <c r="AH219" i="1"/>
  <c r="AI219" i="1"/>
  <c r="AJ219" i="1"/>
  <c r="AK219" i="1"/>
  <c r="AL219" i="1"/>
  <c r="AM219" i="1"/>
  <c r="N220" i="1"/>
  <c r="O220" i="1"/>
  <c r="P220" i="1"/>
  <c r="Q220" i="1"/>
  <c r="S220" i="1"/>
  <c r="T220" i="1"/>
  <c r="U220" i="1"/>
  <c r="V220" i="1"/>
  <c r="W220" i="1"/>
  <c r="X220" i="1"/>
  <c r="Y220" i="1"/>
  <c r="Z220" i="1"/>
  <c r="AB220" i="1"/>
  <c r="AC220" i="1"/>
  <c r="AF220" i="1"/>
  <c r="AG220" i="1"/>
  <c r="AH220" i="1"/>
  <c r="AI220" i="1"/>
  <c r="AJ220" i="1"/>
  <c r="AK220" i="1"/>
  <c r="AL220" i="1"/>
  <c r="AM220" i="1"/>
  <c r="N221" i="1"/>
  <c r="O221" i="1"/>
  <c r="P221" i="1"/>
  <c r="Q221" i="1"/>
  <c r="S221" i="1"/>
  <c r="T221" i="1"/>
  <c r="U221" i="1"/>
  <c r="V221" i="1"/>
  <c r="W221" i="1"/>
  <c r="X221" i="1"/>
  <c r="Y221" i="1"/>
  <c r="Z221" i="1"/>
  <c r="AB221" i="1"/>
  <c r="AC221" i="1"/>
  <c r="AF221" i="1"/>
  <c r="AG221" i="1"/>
  <c r="AH221" i="1"/>
  <c r="AI221" i="1"/>
  <c r="AJ221" i="1"/>
  <c r="AK221" i="1"/>
  <c r="AL221" i="1"/>
  <c r="AM221" i="1"/>
  <c r="N222" i="1"/>
  <c r="O222" i="1"/>
  <c r="P222" i="1"/>
  <c r="Q222" i="1"/>
  <c r="S222" i="1"/>
  <c r="T222" i="1"/>
  <c r="U222" i="1"/>
  <c r="V222" i="1"/>
  <c r="W222" i="1"/>
  <c r="X222" i="1"/>
  <c r="Y222" i="1"/>
  <c r="Z222" i="1"/>
  <c r="AB222" i="1"/>
  <c r="AC222" i="1"/>
  <c r="AF222" i="1"/>
  <c r="AG222" i="1"/>
  <c r="AH222" i="1"/>
  <c r="AI222" i="1"/>
  <c r="AJ222" i="1"/>
  <c r="AK222" i="1"/>
  <c r="AL222" i="1"/>
  <c r="AM222" i="1"/>
  <c r="N223" i="1"/>
  <c r="O223" i="1"/>
  <c r="P223" i="1"/>
  <c r="Q223" i="1"/>
  <c r="S223" i="1"/>
  <c r="T223" i="1"/>
  <c r="U223" i="1"/>
  <c r="V223" i="1"/>
  <c r="W223" i="1"/>
  <c r="X223" i="1"/>
  <c r="Y223" i="1"/>
  <c r="Z223" i="1"/>
  <c r="AB223" i="1"/>
  <c r="AC223" i="1"/>
  <c r="AF223" i="1"/>
  <c r="AG223" i="1"/>
  <c r="AH223" i="1"/>
  <c r="AI223" i="1"/>
  <c r="AJ223" i="1"/>
  <c r="AK223" i="1"/>
  <c r="AL223" i="1"/>
  <c r="AM223" i="1"/>
  <c r="N224" i="1"/>
  <c r="O224" i="1"/>
  <c r="P224" i="1"/>
  <c r="Q224" i="1"/>
  <c r="S224" i="1"/>
  <c r="T224" i="1"/>
  <c r="U224" i="1"/>
  <c r="V224" i="1"/>
  <c r="W224" i="1"/>
  <c r="X224" i="1"/>
  <c r="Y224" i="1"/>
  <c r="Z224" i="1"/>
  <c r="AB224" i="1"/>
  <c r="AC224" i="1"/>
  <c r="AF224" i="1"/>
  <c r="AG224" i="1"/>
  <c r="AH224" i="1"/>
  <c r="AI224" i="1"/>
  <c r="AJ224" i="1"/>
  <c r="AK224" i="1"/>
  <c r="AL224" i="1"/>
  <c r="AM224" i="1"/>
  <c r="N225" i="1"/>
  <c r="O225" i="1"/>
  <c r="P225" i="1"/>
  <c r="Q225" i="1"/>
  <c r="S225" i="1"/>
  <c r="T225" i="1"/>
  <c r="U225" i="1"/>
  <c r="V225" i="1"/>
  <c r="W225" i="1"/>
  <c r="X225" i="1"/>
  <c r="Y225" i="1"/>
  <c r="Z225" i="1"/>
  <c r="AB225" i="1"/>
  <c r="AC225" i="1"/>
  <c r="AF225" i="1"/>
  <c r="AG225" i="1"/>
  <c r="AH225" i="1"/>
  <c r="AI225" i="1"/>
  <c r="AJ225" i="1"/>
  <c r="AK225" i="1"/>
  <c r="AL225" i="1"/>
  <c r="AM225" i="1"/>
  <c r="N226" i="1"/>
  <c r="O226" i="1"/>
  <c r="P226" i="1"/>
  <c r="Q226" i="1"/>
  <c r="S226" i="1"/>
  <c r="T226" i="1"/>
  <c r="U226" i="1"/>
  <c r="V226" i="1"/>
  <c r="W226" i="1"/>
  <c r="X226" i="1"/>
  <c r="Y226" i="1"/>
  <c r="Z226" i="1"/>
  <c r="AB226" i="1"/>
  <c r="AC226" i="1"/>
  <c r="AF226" i="1"/>
  <c r="AG226" i="1"/>
  <c r="AH226" i="1"/>
  <c r="AI226" i="1"/>
  <c r="AJ226" i="1"/>
  <c r="AK226" i="1"/>
  <c r="AL226" i="1"/>
  <c r="AM226" i="1"/>
  <c r="N227" i="1"/>
  <c r="O227" i="1"/>
  <c r="P227" i="1"/>
  <c r="Q227" i="1"/>
  <c r="S227" i="1"/>
  <c r="T227" i="1"/>
  <c r="U227" i="1"/>
  <c r="V227" i="1"/>
  <c r="W227" i="1"/>
  <c r="X227" i="1"/>
  <c r="Y227" i="1"/>
  <c r="Z227" i="1"/>
  <c r="AB227" i="1"/>
  <c r="AC227" i="1"/>
  <c r="AF227" i="1"/>
  <c r="AG227" i="1"/>
  <c r="AH227" i="1"/>
  <c r="AI227" i="1"/>
  <c r="AJ227" i="1"/>
  <c r="AK227" i="1"/>
  <c r="AL227" i="1"/>
  <c r="AM227" i="1"/>
  <c r="N228" i="1"/>
  <c r="O228" i="1"/>
  <c r="P228" i="1"/>
  <c r="Q228" i="1"/>
  <c r="S228" i="1"/>
  <c r="T228" i="1"/>
  <c r="U228" i="1"/>
  <c r="V228" i="1"/>
  <c r="W228" i="1"/>
  <c r="X228" i="1"/>
  <c r="Y228" i="1"/>
  <c r="Z228" i="1"/>
  <c r="AB228" i="1"/>
  <c r="AC228" i="1"/>
  <c r="AF228" i="1"/>
  <c r="AG228" i="1"/>
  <c r="AH228" i="1"/>
  <c r="AI228" i="1"/>
  <c r="AJ228" i="1"/>
  <c r="AK228" i="1"/>
  <c r="AL228" i="1"/>
  <c r="AM228" i="1"/>
  <c r="N229" i="1"/>
  <c r="O229" i="1"/>
  <c r="P229" i="1"/>
  <c r="Q229" i="1"/>
  <c r="S229" i="1"/>
  <c r="T229" i="1"/>
  <c r="U229" i="1"/>
  <c r="V229" i="1"/>
  <c r="W229" i="1"/>
  <c r="X229" i="1"/>
  <c r="Y229" i="1"/>
  <c r="Z229" i="1"/>
  <c r="AB229" i="1"/>
  <c r="AC229" i="1"/>
  <c r="AF229" i="1"/>
  <c r="AG229" i="1"/>
  <c r="AH229" i="1"/>
  <c r="AI229" i="1"/>
  <c r="AJ229" i="1"/>
  <c r="AK229" i="1"/>
  <c r="AL229" i="1"/>
  <c r="AM229" i="1"/>
  <c r="N230" i="1"/>
  <c r="O230" i="1"/>
  <c r="P230" i="1"/>
  <c r="Q230" i="1"/>
  <c r="S230" i="1"/>
  <c r="T230" i="1"/>
  <c r="U230" i="1"/>
  <c r="V230" i="1"/>
  <c r="W230" i="1"/>
  <c r="X230" i="1"/>
  <c r="Y230" i="1"/>
  <c r="Z230" i="1"/>
  <c r="AB230" i="1"/>
  <c r="AC230" i="1"/>
  <c r="AF230" i="1"/>
  <c r="AG230" i="1"/>
  <c r="AH230" i="1"/>
  <c r="AI230" i="1"/>
  <c r="AJ230" i="1"/>
  <c r="AK230" i="1"/>
  <c r="AL230" i="1"/>
  <c r="AM230" i="1"/>
  <c r="N231" i="1"/>
  <c r="O231" i="1"/>
  <c r="P231" i="1"/>
  <c r="Q231" i="1"/>
  <c r="S231" i="1"/>
  <c r="T231" i="1"/>
  <c r="U231" i="1"/>
  <c r="V231" i="1"/>
  <c r="W231" i="1"/>
  <c r="X231" i="1"/>
  <c r="Y231" i="1"/>
  <c r="Z231" i="1"/>
  <c r="AB231" i="1"/>
  <c r="AC231" i="1"/>
  <c r="AF231" i="1"/>
  <c r="AG231" i="1"/>
  <c r="AH231" i="1"/>
  <c r="AI231" i="1"/>
  <c r="AJ231" i="1"/>
  <c r="AK231" i="1"/>
  <c r="AL231" i="1"/>
  <c r="AM231" i="1"/>
  <c r="N232" i="1"/>
  <c r="O232" i="1"/>
  <c r="P232" i="1"/>
  <c r="Q232" i="1"/>
  <c r="S232" i="1"/>
  <c r="T232" i="1"/>
  <c r="U232" i="1"/>
  <c r="V232" i="1"/>
  <c r="W232" i="1"/>
  <c r="X232" i="1"/>
  <c r="Y232" i="1"/>
  <c r="Z232" i="1"/>
  <c r="AB232" i="1"/>
  <c r="AC232" i="1"/>
  <c r="AF232" i="1"/>
  <c r="AG232" i="1"/>
  <c r="AH232" i="1"/>
  <c r="AI232" i="1"/>
  <c r="AJ232" i="1"/>
  <c r="AK232" i="1"/>
  <c r="AL232" i="1"/>
  <c r="AM232" i="1"/>
  <c r="N233" i="1"/>
  <c r="O233" i="1"/>
  <c r="P233" i="1"/>
  <c r="Q233" i="1"/>
  <c r="S233" i="1"/>
  <c r="T233" i="1"/>
  <c r="U233" i="1"/>
  <c r="V233" i="1"/>
  <c r="W233" i="1"/>
  <c r="X233" i="1"/>
  <c r="Y233" i="1"/>
  <c r="Z233" i="1"/>
  <c r="AB233" i="1"/>
  <c r="AC233" i="1"/>
  <c r="AF233" i="1"/>
  <c r="AG233" i="1"/>
  <c r="AH233" i="1"/>
  <c r="AI233" i="1"/>
  <c r="AJ233" i="1"/>
  <c r="AK233" i="1"/>
  <c r="AL233" i="1"/>
  <c r="AM233" i="1"/>
  <c r="N234" i="1"/>
  <c r="O234" i="1"/>
  <c r="P234" i="1"/>
  <c r="Q234" i="1"/>
  <c r="S234" i="1"/>
  <c r="T234" i="1"/>
  <c r="U234" i="1"/>
  <c r="V234" i="1"/>
  <c r="W234" i="1"/>
  <c r="X234" i="1"/>
  <c r="Y234" i="1"/>
  <c r="Z234" i="1"/>
  <c r="AB234" i="1"/>
  <c r="AC234" i="1"/>
  <c r="AF234" i="1"/>
  <c r="AG234" i="1"/>
  <c r="AH234" i="1"/>
  <c r="AI234" i="1"/>
  <c r="AJ234" i="1"/>
  <c r="AK234" i="1"/>
  <c r="AL234" i="1"/>
  <c r="AM234" i="1"/>
  <c r="N235" i="1"/>
  <c r="O235" i="1"/>
  <c r="P235" i="1"/>
  <c r="Q235" i="1"/>
  <c r="S235" i="1"/>
  <c r="T235" i="1"/>
  <c r="U235" i="1"/>
  <c r="V235" i="1"/>
  <c r="W235" i="1"/>
  <c r="X235" i="1"/>
  <c r="Y235" i="1"/>
  <c r="Z235" i="1"/>
  <c r="AB235" i="1"/>
  <c r="AC235" i="1"/>
  <c r="AF235" i="1"/>
  <c r="AG235" i="1"/>
  <c r="AH235" i="1"/>
  <c r="AI235" i="1"/>
  <c r="AJ235" i="1"/>
  <c r="AK235" i="1"/>
  <c r="AL235" i="1"/>
  <c r="AM235" i="1"/>
  <c r="N236" i="1"/>
  <c r="O236" i="1"/>
  <c r="P236" i="1"/>
  <c r="Q236" i="1"/>
  <c r="S236" i="1"/>
  <c r="T236" i="1"/>
  <c r="U236" i="1"/>
  <c r="V236" i="1"/>
  <c r="W236" i="1"/>
  <c r="X236" i="1"/>
  <c r="Y236" i="1"/>
  <c r="Z236" i="1"/>
  <c r="AB236" i="1"/>
  <c r="AC236" i="1"/>
  <c r="AF236" i="1"/>
  <c r="AG236" i="1"/>
  <c r="AH236" i="1"/>
  <c r="AI236" i="1"/>
  <c r="AJ236" i="1"/>
  <c r="AK236" i="1"/>
  <c r="AL236" i="1"/>
  <c r="AM236" i="1"/>
  <c r="N237" i="1"/>
  <c r="O237" i="1"/>
  <c r="P237" i="1"/>
  <c r="Q237" i="1"/>
  <c r="S237" i="1"/>
  <c r="T237" i="1"/>
  <c r="U237" i="1"/>
  <c r="V237" i="1"/>
  <c r="W237" i="1"/>
  <c r="X237" i="1"/>
  <c r="Y237" i="1"/>
  <c r="Z237" i="1"/>
  <c r="AB237" i="1"/>
  <c r="AC237" i="1"/>
  <c r="AF237" i="1"/>
  <c r="AG237" i="1"/>
  <c r="AH237" i="1"/>
  <c r="AI237" i="1"/>
  <c r="AJ237" i="1"/>
  <c r="AK237" i="1"/>
  <c r="AL237" i="1"/>
  <c r="AM237" i="1"/>
  <c r="E65" i="21"/>
  <c r="K65" i="1"/>
  <c r="E66" i="21" s="1"/>
  <c r="K66" i="1"/>
  <c r="E67" i="21" s="1"/>
  <c r="K67" i="1"/>
  <c r="E68" i="21" s="1"/>
  <c r="K68" i="1"/>
  <c r="E69" i="21" s="1"/>
  <c r="K69" i="1"/>
  <c r="E70" i="21" s="1"/>
  <c r="K70" i="1"/>
  <c r="E71" i="21" s="1"/>
  <c r="K71" i="1"/>
  <c r="E72" i="21" s="1"/>
  <c r="K72" i="1"/>
  <c r="E73" i="21" s="1"/>
  <c r="K73" i="1"/>
  <c r="E74" i="21" s="1"/>
  <c r="K74" i="1"/>
  <c r="E75" i="21" s="1"/>
  <c r="K75" i="1"/>
  <c r="E76" i="21" s="1"/>
  <c r="K76" i="1"/>
  <c r="E77" i="21" s="1"/>
  <c r="K77" i="1"/>
  <c r="E78" i="21" s="1"/>
  <c r="K78" i="1"/>
  <c r="E79" i="21" s="1"/>
  <c r="K79" i="1"/>
  <c r="E80" i="21" s="1"/>
  <c r="K80" i="1"/>
  <c r="E81" i="21" s="1"/>
  <c r="K81" i="1"/>
  <c r="E82" i="21" s="1"/>
  <c r="K82" i="1"/>
  <c r="E83" i="21" s="1"/>
  <c r="K83" i="1"/>
  <c r="E84" i="21" s="1"/>
  <c r="K84" i="1"/>
  <c r="E85" i="21" s="1"/>
  <c r="K85" i="1"/>
  <c r="E86" i="21" s="1"/>
  <c r="K86" i="1"/>
  <c r="E87" i="21" s="1"/>
  <c r="K87" i="1"/>
  <c r="E88" i="21" s="1"/>
  <c r="K88" i="1"/>
  <c r="E89" i="21" s="1"/>
  <c r="K89" i="1"/>
  <c r="E90" i="21" s="1"/>
  <c r="K90" i="1"/>
  <c r="E91" i="21" s="1"/>
  <c r="K91" i="1"/>
  <c r="E92" i="21" s="1"/>
  <c r="K92" i="1"/>
  <c r="E93" i="21" s="1"/>
  <c r="K93" i="1"/>
  <c r="E94" i="21" s="1"/>
  <c r="K94" i="1"/>
  <c r="E95" i="21" s="1"/>
  <c r="K95" i="1"/>
  <c r="E96" i="21" s="1"/>
  <c r="K96" i="1"/>
  <c r="E97" i="21" s="1"/>
  <c r="K97" i="1"/>
  <c r="E98" i="21" s="1"/>
  <c r="K98" i="1"/>
  <c r="E99" i="21" s="1"/>
  <c r="K99" i="1"/>
  <c r="E100" i="21" s="1"/>
  <c r="K100" i="1"/>
  <c r="E101" i="21" s="1"/>
  <c r="K101" i="1"/>
  <c r="E102" i="21" s="1"/>
  <c r="K102" i="1"/>
  <c r="E103" i="21" s="1"/>
  <c r="K103" i="1"/>
  <c r="E104" i="21" s="1"/>
  <c r="K104" i="1"/>
  <c r="E105" i="21" s="1"/>
  <c r="K105" i="1"/>
  <c r="E106" i="21" s="1"/>
  <c r="K106" i="1"/>
  <c r="E107" i="21" s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F65" i="21"/>
  <c r="L65" i="1"/>
  <c r="F66" i="21" s="1"/>
  <c r="L66" i="1"/>
  <c r="F67" i="21" s="1"/>
  <c r="L67" i="1"/>
  <c r="F68" i="21" s="1"/>
  <c r="L68" i="1"/>
  <c r="F69" i="21" s="1"/>
  <c r="L69" i="1"/>
  <c r="F70" i="21" s="1"/>
  <c r="L70" i="1"/>
  <c r="F71" i="21" s="1"/>
  <c r="L71" i="1"/>
  <c r="F72" i="21" s="1"/>
  <c r="L72" i="1"/>
  <c r="F73" i="21" s="1"/>
  <c r="L73" i="1"/>
  <c r="F74" i="21" s="1"/>
  <c r="L74" i="1"/>
  <c r="F75" i="21" s="1"/>
  <c r="L75" i="1"/>
  <c r="F76" i="21" s="1"/>
  <c r="L76" i="1"/>
  <c r="F77" i="21" s="1"/>
  <c r="L77" i="1"/>
  <c r="F78" i="21" s="1"/>
  <c r="L78" i="1"/>
  <c r="F79" i="21" s="1"/>
  <c r="L79" i="1"/>
  <c r="F80" i="21" s="1"/>
  <c r="L80" i="1"/>
  <c r="F81" i="21" s="1"/>
  <c r="L81" i="1"/>
  <c r="F82" i="21" s="1"/>
  <c r="L82" i="1"/>
  <c r="F83" i="21" s="1"/>
  <c r="L83" i="1"/>
  <c r="F84" i="21" s="1"/>
  <c r="L84" i="1"/>
  <c r="F85" i="21" s="1"/>
  <c r="L85" i="1"/>
  <c r="F86" i="21" s="1"/>
  <c r="L86" i="1"/>
  <c r="F87" i="21" s="1"/>
  <c r="L87" i="1"/>
  <c r="F88" i="21" s="1"/>
  <c r="L88" i="1"/>
  <c r="F89" i="21" s="1"/>
  <c r="L89" i="1"/>
  <c r="F90" i="21" s="1"/>
  <c r="L90" i="1"/>
  <c r="F91" i="21" s="1"/>
  <c r="L91" i="1"/>
  <c r="F92" i="21" s="1"/>
  <c r="L92" i="1"/>
  <c r="F93" i="21" s="1"/>
  <c r="L93" i="1"/>
  <c r="F94" i="21" s="1"/>
  <c r="L94" i="1"/>
  <c r="F95" i="21" s="1"/>
  <c r="L95" i="1"/>
  <c r="F96" i="21" s="1"/>
  <c r="L96" i="1"/>
  <c r="F97" i="21" s="1"/>
  <c r="L97" i="1"/>
  <c r="F98" i="21" s="1"/>
  <c r="L98" i="1"/>
  <c r="F99" i="21" s="1"/>
  <c r="L99" i="1"/>
  <c r="F100" i="21" s="1"/>
  <c r="L100" i="1"/>
  <c r="F101" i="21" s="1"/>
  <c r="L101" i="1"/>
  <c r="F102" i="21" s="1"/>
  <c r="L102" i="1"/>
  <c r="F103" i="21" s="1"/>
  <c r="L103" i="1"/>
  <c r="F104" i="21" s="1"/>
  <c r="L104" i="1"/>
  <c r="F105" i="21" s="1"/>
  <c r="L105" i="1"/>
  <c r="F106" i="21" s="1"/>
  <c r="L106" i="1"/>
  <c r="F107" i="21" s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G25" i="21" l="1"/>
  <c r="C25" i="21"/>
  <c r="H25" i="21"/>
  <c r="I25" i="21" s="1"/>
  <c r="AL23" i="21"/>
  <c r="AG24" i="1"/>
  <c r="AK24" i="1" s="1"/>
  <c r="AL24" i="1" s="1"/>
  <c r="AF24" i="1"/>
  <c r="AY108" i="21"/>
  <c r="E62" i="21"/>
  <c r="AA89" i="1"/>
  <c r="M90" i="21" s="1"/>
  <c r="N90" i="21" s="1"/>
  <c r="AA87" i="1"/>
  <c r="M88" i="21" s="1"/>
  <c r="N88" i="21" s="1"/>
  <c r="AA85" i="1"/>
  <c r="M86" i="21" s="1"/>
  <c r="N86" i="21" s="1"/>
  <c r="AA83" i="1"/>
  <c r="M84" i="21" s="1"/>
  <c r="N84" i="21" s="1"/>
  <c r="AA81" i="1"/>
  <c r="M82" i="21" s="1"/>
  <c r="N82" i="21" s="1"/>
  <c r="AA79" i="1"/>
  <c r="M80" i="21" s="1"/>
  <c r="N80" i="21" s="1"/>
  <c r="AA77" i="1"/>
  <c r="M78" i="21" s="1"/>
  <c r="N78" i="21" s="1"/>
  <c r="AA75" i="1"/>
  <c r="M76" i="21" s="1"/>
  <c r="N76" i="21" s="1"/>
  <c r="AA73" i="1"/>
  <c r="M74" i="21" s="1"/>
  <c r="N74" i="21" s="1"/>
  <c r="AA71" i="1"/>
  <c r="M72" i="21" s="1"/>
  <c r="N72" i="21" s="1"/>
  <c r="AA69" i="1"/>
  <c r="M70" i="21" s="1"/>
  <c r="N70" i="21" s="1"/>
  <c r="AA67" i="1"/>
  <c r="M68" i="21" s="1"/>
  <c r="N68" i="21" s="1"/>
  <c r="AA65" i="1"/>
  <c r="M66" i="21" s="1"/>
  <c r="N66" i="21" s="1"/>
  <c r="AA237" i="1"/>
  <c r="AA235" i="1"/>
  <c r="AA233" i="1"/>
  <c r="AA231" i="1"/>
  <c r="AA229" i="1"/>
  <c r="AA227" i="1"/>
  <c r="AA225" i="1"/>
  <c r="AA223" i="1"/>
  <c r="AA221" i="1"/>
  <c r="AA219" i="1"/>
  <c r="AA217" i="1"/>
  <c r="AA215" i="1"/>
  <c r="AA213" i="1"/>
  <c r="AA211" i="1"/>
  <c r="AA209" i="1"/>
  <c r="AA207" i="1"/>
  <c r="AA205" i="1"/>
  <c r="AA203" i="1"/>
  <c r="AA201" i="1"/>
  <c r="AA199" i="1"/>
  <c r="AA197" i="1"/>
  <c r="AA195" i="1"/>
  <c r="AA193" i="1"/>
  <c r="AA191" i="1"/>
  <c r="AA189" i="1"/>
  <c r="AA187" i="1"/>
  <c r="AA185" i="1"/>
  <c r="AA183" i="1"/>
  <c r="AA181" i="1"/>
  <c r="AA179" i="1"/>
  <c r="AA236" i="1"/>
  <c r="AA234" i="1"/>
  <c r="AA232" i="1"/>
  <c r="AA230" i="1"/>
  <c r="AA228" i="1"/>
  <c r="AA226" i="1"/>
  <c r="AA224" i="1"/>
  <c r="AA222" i="1"/>
  <c r="AA220" i="1"/>
  <c r="AA218" i="1"/>
  <c r="AA216" i="1"/>
  <c r="AA214" i="1"/>
  <c r="AA212" i="1"/>
  <c r="AA210" i="1"/>
  <c r="AA208" i="1"/>
  <c r="AA206" i="1"/>
  <c r="AA204" i="1"/>
  <c r="AA202" i="1"/>
  <c r="AA200" i="1"/>
  <c r="AA198" i="1"/>
  <c r="AA196" i="1"/>
  <c r="AA194" i="1"/>
  <c r="AA192" i="1"/>
  <c r="AA190" i="1"/>
  <c r="AA188" i="1"/>
  <c r="AA186" i="1"/>
  <c r="AA184" i="1"/>
  <c r="AA182" i="1"/>
  <c r="AA180" i="1"/>
  <c r="AA178" i="1"/>
  <c r="AA176" i="1"/>
  <c r="AA174" i="1"/>
  <c r="AA172" i="1"/>
  <c r="AA170" i="1"/>
  <c r="AA168" i="1"/>
  <c r="AA166" i="1"/>
  <c r="AA164" i="1"/>
  <c r="AA162" i="1"/>
  <c r="AA160" i="1"/>
  <c r="AA158" i="1"/>
  <c r="AA156" i="1"/>
  <c r="AA154" i="1"/>
  <c r="AA152" i="1"/>
  <c r="AA150" i="1"/>
  <c r="AA148" i="1"/>
  <c r="AA146" i="1"/>
  <c r="AA144" i="1"/>
  <c r="AA142" i="1"/>
  <c r="AA140" i="1"/>
  <c r="AA138" i="1"/>
  <c r="AA136" i="1"/>
  <c r="AA134" i="1"/>
  <c r="AA132" i="1"/>
  <c r="AA130" i="1"/>
  <c r="AA128" i="1"/>
  <c r="AA126" i="1"/>
  <c r="AA124" i="1"/>
  <c r="AA122" i="1"/>
  <c r="AA120" i="1"/>
  <c r="AA118" i="1"/>
  <c r="AA116" i="1"/>
  <c r="AA114" i="1"/>
  <c r="AA112" i="1"/>
  <c r="AA110" i="1"/>
  <c r="AA108" i="1"/>
  <c r="AA106" i="1"/>
  <c r="M107" i="21" s="1"/>
  <c r="N107" i="21" s="1"/>
  <c r="AA104" i="1"/>
  <c r="M105" i="21" s="1"/>
  <c r="N105" i="21" s="1"/>
  <c r="AA102" i="1"/>
  <c r="M103" i="21" s="1"/>
  <c r="N103" i="21" s="1"/>
  <c r="AA100" i="1"/>
  <c r="M101" i="21" s="1"/>
  <c r="N101" i="21" s="1"/>
  <c r="AA98" i="1"/>
  <c r="M99" i="21" s="1"/>
  <c r="N99" i="21" s="1"/>
  <c r="AA96" i="1"/>
  <c r="M97" i="21" s="1"/>
  <c r="N97" i="21" s="1"/>
  <c r="AA94" i="1"/>
  <c r="M95" i="21" s="1"/>
  <c r="N95" i="21" s="1"/>
  <c r="AA92" i="1"/>
  <c r="M93" i="21" s="1"/>
  <c r="N93" i="21" s="1"/>
  <c r="AA90" i="1"/>
  <c r="M91" i="21" s="1"/>
  <c r="N91" i="21" s="1"/>
  <c r="AA88" i="1"/>
  <c r="M89" i="21" s="1"/>
  <c r="N89" i="21" s="1"/>
  <c r="AA86" i="1"/>
  <c r="M87" i="21" s="1"/>
  <c r="N87" i="21" s="1"/>
  <c r="AA84" i="1"/>
  <c r="M85" i="21" s="1"/>
  <c r="N85" i="21" s="1"/>
  <c r="AA82" i="1"/>
  <c r="M83" i="21" s="1"/>
  <c r="N83" i="21" s="1"/>
  <c r="AA80" i="1"/>
  <c r="M81" i="21" s="1"/>
  <c r="N81" i="21" s="1"/>
  <c r="AA78" i="1"/>
  <c r="M79" i="21" s="1"/>
  <c r="N79" i="21" s="1"/>
  <c r="AA76" i="1"/>
  <c r="M77" i="21" s="1"/>
  <c r="N77" i="21" s="1"/>
  <c r="AA74" i="1"/>
  <c r="M75" i="21" s="1"/>
  <c r="N75" i="21" s="1"/>
  <c r="AA72" i="1"/>
  <c r="M73" i="21" s="1"/>
  <c r="N73" i="21" s="1"/>
  <c r="AA70" i="1"/>
  <c r="M71" i="21" s="1"/>
  <c r="N71" i="21" s="1"/>
  <c r="AA68" i="1"/>
  <c r="M69" i="21" s="1"/>
  <c r="N69" i="21" s="1"/>
  <c r="AA66" i="1"/>
  <c r="M67" i="21" s="1"/>
  <c r="N67" i="21" s="1"/>
  <c r="M65" i="21"/>
  <c r="N65" i="21" s="1"/>
  <c r="AA177" i="1"/>
  <c r="AA175" i="1"/>
  <c r="AA173" i="1"/>
  <c r="AA171" i="1"/>
  <c r="AA169" i="1"/>
  <c r="AA167" i="1"/>
  <c r="AA165" i="1"/>
  <c r="AA163" i="1"/>
  <c r="AA161" i="1"/>
  <c r="AA159" i="1"/>
  <c r="AA157" i="1"/>
  <c r="AA155" i="1"/>
  <c r="AA153" i="1"/>
  <c r="AA151" i="1"/>
  <c r="AA149" i="1"/>
  <c r="AA147" i="1"/>
  <c r="AA145" i="1"/>
  <c r="AA143" i="1"/>
  <c r="AA141" i="1"/>
  <c r="AA139" i="1"/>
  <c r="AA137" i="1"/>
  <c r="AA135" i="1"/>
  <c r="AA133" i="1"/>
  <c r="AA131" i="1"/>
  <c r="AA129" i="1"/>
  <c r="AA127" i="1"/>
  <c r="AA125" i="1"/>
  <c r="AA123" i="1"/>
  <c r="AA121" i="1"/>
  <c r="AA119" i="1"/>
  <c r="AA117" i="1"/>
  <c r="AA115" i="1"/>
  <c r="AA113" i="1"/>
  <c r="AA111" i="1"/>
  <c r="AA109" i="1"/>
  <c r="AA107" i="1"/>
  <c r="M108" i="21" s="1"/>
  <c r="AA105" i="1"/>
  <c r="M106" i="21" s="1"/>
  <c r="N106" i="21" s="1"/>
  <c r="AA103" i="1"/>
  <c r="M104" i="21" s="1"/>
  <c r="N104" i="21" s="1"/>
  <c r="AA101" i="1"/>
  <c r="M102" i="21" s="1"/>
  <c r="N102" i="21" s="1"/>
  <c r="AA99" i="1"/>
  <c r="M100" i="21" s="1"/>
  <c r="N100" i="21" s="1"/>
  <c r="AA97" i="1"/>
  <c r="M98" i="21" s="1"/>
  <c r="N98" i="21" s="1"/>
  <c r="AA95" i="1"/>
  <c r="M96" i="21" s="1"/>
  <c r="N96" i="21" s="1"/>
  <c r="AA93" i="1"/>
  <c r="M94" i="21" s="1"/>
  <c r="N94" i="21" s="1"/>
  <c r="AA91" i="1"/>
  <c r="M92" i="21" s="1"/>
  <c r="N92" i="21" s="1"/>
  <c r="E63" i="21" l="1"/>
  <c r="O65" i="21"/>
  <c r="E64" i="21"/>
  <c r="E61" i="21"/>
  <c r="C10" i="29" l="1"/>
  <c r="C16" i="29" s="1"/>
  <c r="H5" i="28" s="1"/>
  <c r="G47" i="28" s="1"/>
  <c r="H47" i="28" s="1"/>
  <c r="G42" i="28" l="1"/>
  <c r="H42" i="28" s="1"/>
  <c r="G43" i="28"/>
  <c r="H43" i="28" s="1"/>
  <c r="G41" i="28"/>
  <c r="H41" i="28" s="1"/>
  <c r="F5" i="34"/>
  <c r="E5" i="32"/>
  <c r="M5" i="33"/>
  <c r="G14" i="28"/>
  <c r="H14" i="28" s="1"/>
  <c r="G58" i="28"/>
  <c r="H58" i="28" s="1"/>
  <c r="G5" i="31"/>
  <c r="G12" i="28"/>
  <c r="H12" i="28" s="1"/>
  <c r="G11" i="28"/>
  <c r="H11" i="28" s="1"/>
  <c r="G38" i="28"/>
  <c r="H38" i="28" s="1"/>
  <c r="G46" i="28"/>
  <c r="H46" i="28" s="1"/>
  <c r="G45" i="28"/>
  <c r="H45" i="28" s="1"/>
  <c r="G29" i="28"/>
  <c r="G56" i="28"/>
  <c r="H56" i="28" s="1"/>
  <c r="G25" i="28"/>
  <c r="G28" i="28"/>
  <c r="G21" i="28"/>
  <c r="G22" i="28"/>
  <c r="G44" i="28"/>
  <c r="H44" i="28" s="1"/>
  <c r="G36" i="28"/>
  <c r="G48" i="28"/>
  <c r="H48" i="28" s="1"/>
  <c r="G49" i="28"/>
  <c r="H49" i="28" s="1"/>
  <c r="G50" i="28"/>
  <c r="H50" i="28" s="1"/>
  <c r="G51" i="28"/>
  <c r="H51" i="28" s="1"/>
  <c r="G40" i="28"/>
  <c r="H40" i="28" s="1"/>
  <c r="G39" i="28"/>
  <c r="H39" i="28" s="1"/>
  <c r="G17" i="28"/>
  <c r="G18" i="28"/>
  <c r="G53" i="28"/>
  <c r="G54" i="28"/>
  <c r="G32" i="28"/>
  <c r="G33" i="28"/>
  <c r="G34" i="28"/>
  <c r="G35" i="28"/>
  <c r="G31" i="28"/>
  <c r="G27" i="28"/>
  <c r="G24" i="28"/>
  <c r="G20" i="28"/>
  <c r="G16" i="28"/>
  <c r="H37" i="28" l="1"/>
  <c r="C17" i="33" s="1"/>
  <c r="H10" i="28"/>
  <c r="C10" i="33" s="1"/>
  <c r="I10" i="33"/>
  <c r="K10" i="33"/>
  <c r="E10" i="33"/>
  <c r="G10" i="33"/>
  <c r="H57" i="28"/>
  <c r="C20" i="33" s="1"/>
  <c r="H13" i="28"/>
  <c r="C11" i="33" s="1"/>
  <c r="BH108" i="21"/>
  <c r="BI108" i="21"/>
  <c r="BJ108" i="21"/>
  <c r="BK108" i="21"/>
  <c r="BL108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6" i="21"/>
  <c r="A87" i="21"/>
  <c r="A94" i="21"/>
  <c r="A97" i="21"/>
  <c r="A103" i="21"/>
  <c r="C17" i="32" l="1"/>
  <c r="K20" i="33"/>
  <c r="I20" i="33"/>
  <c r="E20" i="33"/>
  <c r="G20" i="33"/>
  <c r="C20" i="32"/>
  <c r="C11" i="32"/>
  <c r="M10" i="33"/>
  <c r="H55" i="28"/>
  <c r="C19" i="33" s="1"/>
  <c r="E11" i="33"/>
  <c r="I11" i="33"/>
  <c r="G11" i="33"/>
  <c r="K11" i="33"/>
  <c r="K17" i="33"/>
  <c r="G17" i="33"/>
  <c r="E17" i="33"/>
  <c r="I17" i="33"/>
  <c r="C10" i="32"/>
  <c r="I105" i="21"/>
  <c r="J105" i="21"/>
  <c r="Z105" i="21"/>
  <c r="C105" i="21"/>
  <c r="G105" i="21"/>
  <c r="L105" i="21"/>
  <c r="H105" i="21"/>
  <c r="I93" i="21"/>
  <c r="J93" i="21"/>
  <c r="Z93" i="21"/>
  <c r="C93" i="21"/>
  <c r="G93" i="21"/>
  <c r="H93" i="21"/>
  <c r="L93" i="21"/>
  <c r="I81" i="21"/>
  <c r="Z81" i="21"/>
  <c r="J81" i="21"/>
  <c r="C81" i="21"/>
  <c r="G81" i="21"/>
  <c r="H81" i="21"/>
  <c r="L81" i="21"/>
  <c r="H69" i="21"/>
  <c r="L69" i="21"/>
  <c r="Z69" i="21"/>
  <c r="I69" i="21"/>
  <c r="C69" i="21"/>
  <c r="G69" i="21"/>
  <c r="J69" i="21"/>
  <c r="C100" i="21"/>
  <c r="G100" i="21"/>
  <c r="H100" i="21"/>
  <c r="L100" i="21"/>
  <c r="I100" i="21"/>
  <c r="Z100" i="21"/>
  <c r="J100" i="21"/>
  <c r="H101" i="21"/>
  <c r="L101" i="21"/>
  <c r="I101" i="21"/>
  <c r="Z101" i="21"/>
  <c r="J101" i="21"/>
  <c r="C101" i="21"/>
  <c r="G101" i="21"/>
  <c r="C89" i="21"/>
  <c r="G89" i="21"/>
  <c r="H89" i="21"/>
  <c r="L89" i="21"/>
  <c r="Z89" i="21"/>
  <c r="I89" i="21"/>
  <c r="J89" i="21"/>
  <c r="H77" i="21"/>
  <c r="I77" i="21"/>
  <c r="J77" i="21"/>
  <c r="Z77" i="21"/>
  <c r="L77" i="21"/>
  <c r="C77" i="21"/>
  <c r="G77" i="21"/>
  <c r="C61" i="21"/>
  <c r="G61" i="21" s="1"/>
  <c r="J61" i="21"/>
  <c r="H61" i="21"/>
  <c r="H67" i="21"/>
  <c r="L67" i="21"/>
  <c r="I67" i="21"/>
  <c r="Z67" i="21"/>
  <c r="C67" i="21"/>
  <c r="G67" i="21"/>
  <c r="J67" i="21"/>
  <c r="C97" i="21"/>
  <c r="G97" i="21"/>
  <c r="H97" i="21"/>
  <c r="L97" i="21"/>
  <c r="I97" i="21"/>
  <c r="Z97" i="21"/>
  <c r="J97" i="21"/>
  <c r="I85" i="21"/>
  <c r="J85" i="21"/>
  <c r="C85" i="21"/>
  <c r="G85" i="21"/>
  <c r="H85" i="21"/>
  <c r="Z85" i="21"/>
  <c r="L85" i="21"/>
  <c r="H73" i="21"/>
  <c r="L73" i="21"/>
  <c r="Z73" i="21"/>
  <c r="I73" i="21"/>
  <c r="C73" i="21"/>
  <c r="G73" i="21"/>
  <c r="J73" i="21"/>
  <c r="H65" i="21"/>
  <c r="L65" i="21"/>
  <c r="I65" i="21"/>
  <c r="J65" i="21"/>
  <c r="Z65" i="21"/>
  <c r="C65" i="21"/>
  <c r="G65" i="21"/>
  <c r="H104" i="21"/>
  <c r="L104" i="21"/>
  <c r="I104" i="21"/>
  <c r="Z104" i="21"/>
  <c r="J104" i="21"/>
  <c r="C104" i="21"/>
  <c r="G104" i="21"/>
  <c r="H96" i="21"/>
  <c r="L96" i="21"/>
  <c r="I96" i="21"/>
  <c r="Z96" i="21"/>
  <c r="C96" i="21"/>
  <c r="G96" i="21"/>
  <c r="J96" i="21"/>
  <c r="H92" i="21"/>
  <c r="L92" i="21"/>
  <c r="I92" i="21"/>
  <c r="Z92" i="21"/>
  <c r="C92" i="21"/>
  <c r="G92" i="21"/>
  <c r="J92" i="21"/>
  <c r="H88" i="21"/>
  <c r="L88" i="21"/>
  <c r="I88" i="21"/>
  <c r="Z88" i="21"/>
  <c r="C88" i="21"/>
  <c r="G88" i="21"/>
  <c r="J88" i="21"/>
  <c r="J84" i="21"/>
  <c r="C84" i="21"/>
  <c r="G84" i="21"/>
  <c r="Z84" i="21"/>
  <c r="L84" i="21"/>
  <c r="H84" i="21"/>
  <c r="I84" i="21"/>
  <c r="H80" i="21"/>
  <c r="L80" i="21"/>
  <c r="I80" i="21"/>
  <c r="C80" i="21"/>
  <c r="G80" i="21"/>
  <c r="Z80" i="21"/>
  <c r="J80" i="21"/>
  <c r="J76" i="21"/>
  <c r="C76" i="21"/>
  <c r="G76" i="21"/>
  <c r="I76" i="21"/>
  <c r="L76" i="21"/>
  <c r="H76" i="21"/>
  <c r="Z76" i="21"/>
  <c r="J72" i="21"/>
  <c r="C72" i="21"/>
  <c r="G72" i="21"/>
  <c r="H72" i="21"/>
  <c r="I72" i="21"/>
  <c r="Z72" i="21"/>
  <c r="L72" i="21"/>
  <c r="J68" i="21"/>
  <c r="Z68" i="21"/>
  <c r="C68" i="21"/>
  <c r="G68" i="21"/>
  <c r="L68" i="21"/>
  <c r="H68" i="21"/>
  <c r="I68" i="21"/>
  <c r="C64" i="21"/>
  <c r="G64" i="21" s="1"/>
  <c r="J64" i="21"/>
  <c r="H64" i="21"/>
  <c r="J107" i="21"/>
  <c r="Z107" i="21"/>
  <c r="C107" i="21"/>
  <c r="G107" i="21"/>
  <c r="I107" i="21"/>
  <c r="L107" i="21"/>
  <c r="H107" i="21"/>
  <c r="H103" i="21"/>
  <c r="I103" i="21"/>
  <c r="J103" i="21"/>
  <c r="L103" i="21"/>
  <c r="Z103" i="21"/>
  <c r="C103" i="21"/>
  <c r="G103" i="21"/>
  <c r="J99" i="21"/>
  <c r="C99" i="21"/>
  <c r="G99" i="21"/>
  <c r="L99" i="21"/>
  <c r="H99" i="21"/>
  <c r="Z99" i="21"/>
  <c r="I99" i="21"/>
  <c r="C95" i="21"/>
  <c r="G95" i="21"/>
  <c r="H95" i="21"/>
  <c r="L95" i="21"/>
  <c r="Z95" i="21"/>
  <c r="I95" i="21"/>
  <c r="J95" i="21"/>
  <c r="C91" i="21"/>
  <c r="G91" i="21"/>
  <c r="H91" i="21"/>
  <c r="L91" i="21"/>
  <c r="Z91" i="21"/>
  <c r="I91" i="21"/>
  <c r="J91" i="21"/>
  <c r="C87" i="21"/>
  <c r="G87" i="21"/>
  <c r="H87" i="21"/>
  <c r="L87" i="21"/>
  <c r="Z87" i="21"/>
  <c r="I87" i="21"/>
  <c r="J87" i="21"/>
  <c r="H83" i="21"/>
  <c r="L83" i="21"/>
  <c r="I83" i="21"/>
  <c r="Z83" i="21"/>
  <c r="C83" i="21"/>
  <c r="G83" i="21"/>
  <c r="J83" i="21"/>
  <c r="I79" i="21"/>
  <c r="J79" i="21"/>
  <c r="L79" i="21"/>
  <c r="C79" i="21"/>
  <c r="G79" i="21"/>
  <c r="Z79" i="21"/>
  <c r="H79" i="21"/>
  <c r="J75" i="21"/>
  <c r="Z75" i="21"/>
  <c r="C75" i="21"/>
  <c r="G75" i="21"/>
  <c r="L75" i="21"/>
  <c r="H75" i="21"/>
  <c r="I75" i="21"/>
  <c r="J71" i="21"/>
  <c r="Z71" i="21"/>
  <c r="C71" i="21"/>
  <c r="G71" i="21"/>
  <c r="H71" i="21"/>
  <c r="I71" i="21"/>
  <c r="L71" i="21"/>
  <c r="C63" i="21"/>
  <c r="G63" i="21" s="1"/>
  <c r="H63" i="21"/>
  <c r="J63" i="21"/>
  <c r="J106" i="21"/>
  <c r="Z106" i="21"/>
  <c r="C106" i="21"/>
  <c r="G106" i="21"/>
  <c r="L106" i="21"/>
  <c r="H106" i="21"/>
  <c r="I106" i="21"/>
  <c r="C102" i="21"/>
  <c r="G102" i="21"/>
  <c r="H102" i="21"/>
  <c r="L102" i="21"/>
  <c r="J102" i="21"/>
  <c r="Z102" i="21"/>
  <c r="I102" i="21"/>
  <c r="I98" i="21"/>
  <c r="Z98" i="21"/>
  <c r="J98" i="21"/>
  <c r="L98" i="21"/>
  <c r="C98" i="21"/>
  <c r="G98" i="21"/>
  <c r="H98" i="21"/>
  <c r="J94" i="21"/>
  <c r="C94" i="21"/>
  <c r="G94" i="21"/>
  <c r="L94" i="21"/>
  <c r="H94" i="21"/>
  <c r="Z94" i="21"/>
  <c r="I94" i="21"/>
  <c r="J90" i="21"/>
  <c r="C90" i="21"/>
  <c r="G90" i="21"/>
  <c r="L90" i="21"/>
  <c r="H90" i="21"/>
  <c r="Z90" i="21"/>
  <c r="I90" i="21"/>
  <c r="C86" i="21"/>
  <c r="G86" i="21"/>
  <c r="H86" i="21"/>
  <c r="L86" i="21"/>
  <c r="Z86" i="21"/>
  <c r="I86" i="21"/>
  <c r="J86" i="21"/>
  <c r="H82" i="21"/>
  <c r="L82" i="21"/>
  <c r="Z82" i="21"/>
  <c r="I82" i="21"/>
  <c r="C82" i="21"/>
  <c r="G82" i="21"/>
  <c r="J82" i="21"/>
  <c r="C78" i="21"/>
  <c r="G78" i="21"/>
  <c r="Z78" i="21"/>
  <c r="H78" i="21"/>
  <c r="L78" i="21"/>
  <c r="J78" i="21"/>
  <c r="I78" i="21"/>
  <c r="H74" i="21"/>
  <c r="L74" i="21"/>
  <c r="Z74" i="21"/>
  <c r="I74" i="21"/>
  <c r="C74" i="21"/>
  <c r="G74" i="21"/>
  <c r="J74" i="21"/>
  <c r="H70" i="21"/>
  <c r="L70" i="21"/>
  <c r="Z70" i="21"/>
  <c r="I70" i="21"/>
  <c r="C70" i="21"/>
  <c r="G70" i="21"/>
  <c r="J70" i="21"/>
  <c r="H66" i="21"/>
  <c r="L66" i="21"/>
  <c r="Z66" i="21"/>
  <c r="I66" i="21"/>
  <c r="J66" i="21"/>
  <c r="C66" i="21"/>
  <c r="G66" i="21"/>
  <c r="C62" i="21"/>
  <c r="G62" i="21" s="1"/>
  <c r="J62" i="21"/>
  <c r="H62" i="21"/>
  <c r="M11" i="33" l="1"/>
  <c r="G19" i="33"/>
  <c r="K19" i="33"/>
  <c r="E19" i="33"/>
  <c r="I19" i="33"/>
  <c r="C19" i="32"/>
  <c r="M20" i="33"/>
  <c r="M17" i="33"/>
  <c r="BF82" i="21"/>
  <c r="BB82" i="21"/>
  <c r="BF90" i="21"/>
  <c r="BB90" i="21"/>
  <c r="BF86" i="21"/>
  <c r="BB86" i="21"/>
  <c r="BF102" i="21"/>
  <c r="BB102" i="21"/>
  <c r="BF79" i="21"/>
  <c r="BB79" i="21"/>
  <c r="BF83" i="21"/>
  <c r="BB83" i="21"/>
  <c r="BF91" i="21"/>
  <c r="BB91" i="21"/>
  <c r="BF104" i="21"/>
  <c r="BB104" i="21"/>
  <c r="BB85" i="21"/>
  <c r="BF85" i="21"/>
  <c r="BF100" i="21"/>
  <c r="BB100" i="21"/>
  <c r="BF98" i="21"/>
  <c r="BB98" i="21"/>
  <c r="BF87" i="21"/>
  <c r="BB87" i="21"/>
  <c r="BF103" i="21"/>
  <c r="BB103" i="21"/>
  <c r="BF68" i="21"/>
  <c r="BB68" i="21"/>
  <c r="BF80" i="21"/>
  <c r="BB80" i="21"/>
  <c r="BF84" i="21"/>
  <c r="BB84" i="21"/>
  <c r="BF96" i="21"/>
  <c r="BB96" i="21"/>
  <c r="BB69" i="21"/>
  <c r="BF69" i="21"/>
  <c r="BF74" i="21"/>
  <c r="BB74" i="21"/>
  <c r="BF78" i="21"/>
  <c r="BB78" i="21"/>
  <c r="BF70" i="21"/>
  <c r="BB70" i="21"/>
  <c r="BF94" i="21"/>
  <c r="BB94" i="21"/>
  <c r="BF106" i="21"/>
  <c r="BB106" i="21"/>
  <c r="BF71" i="21"/>
  <c r="BB71" i="21"/>
  <c r="BF99" i="21"/>
  <c r="BB99" i="21"/>
  <c r="BF107" i="21"/>
  <c r="BB107" i="21"/>
  <c r="BF72" i="21"/>
  <c r="BB72" i="21"/>
  <c r="BF92" i="21"/>
  <c r="BB92" i="21"/>
  <c r="BB73" i="21"/>
  <c r="BF73" i="21"/>
  <c r="BB97" i="21"/>
  <c r="BF97" i="21"/>
  <c r="BB77" i="21"/>
  <c r="BF77" i="21"/>
  <c r="BB89" i="21"/>
  <c r="BF89" i="21"/>
  <c r="BB93" i="21"/>
  <c r="BF93" i="21"/>
  <c r="BB105" i="21"/>
  <c r="BF105" i="21"/>
  <c r="BF66" i="21"/>
  <c r="BB66" i="21"/>
  <c r="BF75" i="21"/>
  <c r="BB75" i="21"/>
  <c r="BF95" i="21"/>
  <c r="BB95" i="21"/>
  <c r="BF76" i="21"/>
  <c r="BB76" i="21"/>
  <c r="BF88" i="21"/>
  <c r="BB88" i="21"/>
  <c r="BB65" i="21"/>
  <c r="BF65" i="21"/>
  <c r="BF67" i="21"/>
  <c r="BB67" i="21"/>
  <c r="BB101" i="21"/>
  <c r="BF101" i="21"/>
  <c r="BB81" i="21"/>
  <c r="BF81" i="21"/>
  <c r="AT91" i="21"/>
  <c r="AP91" i="21"/>
  <c r="AX91" i="21"/>
  <c r="AP104" i="21"/>
  <c r="AX104" i="21"/>
  <c r="AT104" i="21"/>
  <c r="AP85" i="21"/>
  <c r="AX85" i="21"/>
  <c r="AT85" i="21"/>
  <c r="AX100" i="21"/>
  <c r="AT100" i="21"/>
  <c r="AP100" i="21"/>
  <c r="AX84" i="21"/>
  <c r="AT84" i="21"/>
  <c r="AP84" i="21"/>
  <c r="AT92" i="21"/>
  <c r="AP92" i="21"/>
  <c r="AX92" i="21"/>
  <c r="AP89" i="21"/>
  <c r="AX89" i="21"/>
  <c r="AT89" i="21"/>
  <c r="AX93" i="21"/>
  <c r="AT93" i="21"/>
  <c r="AP93" i="21"/>
  <c r="AP76" i="21"/>
  <c r="AX76" i="21"/>
  <c r="AT76" i="21"/>
  <c r="AX67" i="21"/>
  <c r="AT67" i="21"/>
  <c r="AP67" i="21"/>
  <c r="AP86" i="21"/>
  <c r="AX86" i="21"/>
  <c r="AT86" i="21"/>
  <c r="AT106" i="21"/>
  <c r="AP106" i="21"/>
  <c r="AX106" i="21"/>
  <c r="AX83" i="21"/>
  <c r="AT83" i="21"/>
  <c r="AP83" i="21"/>
  <c r="AT103" i="21"/>
  <c r="AX103" i="21"/>
  <c r="AP103" i="21"/>
  <c r="AX68" i="21"/>
  <c r="AT68" i="21"/>
  <c r="AP68" i="21"/>
  <c r="AX78" i="21"/>
  <c r="AT78" i="21"/>
  <c r="AP78" i="21"/>
  <c r="AX65" i="21"/>
  <c r="AT65" i="21"/>
  <c r="AP65" i="21"/>
  <c r="AX98" i="21"/>
  <c r="AT98" i="21"/>
  <c r="AP98" i="21"/>
  <c r="AP70" i="21"/>
  <c r="AX70" i="21"/>
  <c r="AT70" i="21"/>
  <c r="AP87" i="21"/>
  <c r="AX87" i="21"/>
  <c r="AT87" i="21"/>
  <c r="AX96" i="21"/>
  <c r="AT96" i="21"/>
  <c r="AP96" i="21"/>
  <c r="AP69" i="21"/>
  <c r="AX69" i="21"/>
  <c r="AT69" i="21"/>
  <c r="AX71" i="21"/>
  <c r="AT71" i="21"/>
  <c r="AP71" i="21"/>
  <c r="AT107" i="21"/>
  <c r="AP107" i="21"/>
  <c r="AX107" i="21"/>
  <c r="AP72" i="21"/>
  <c r="AX72" i="21"/>
  <c r="AT72" i="21"/>
  <c r="AX97" i="21"/>
  <c r="AT97" i="21"/>
  <c r="AP97" i="21"/>
  <c r="AX77" i="21"/>
  <c r="AT77" i="21"/>
  <c r="AP77" i="21"/>
  <c r="AP105" i="21"/>
  <c r="AX105" i="21"/>
  <c r="AT105" i="21"/>
  <c r="AX82" i="21"/>
  <c r="AT82" i="21"/>
  <c r="AP82" i="21"/>
  <c r="AP88" i="21"/>
  <c r="AX88" i="21"/>
  <c r="AT88" i="21"/>
  <c r="AP101" i="21"/>
  <c r="AX101" i="21"/>
  <c r="AT101" i="21"/>
  <c r="AX81" i="21"/>
  <c r="AT81" i="21"/>
  <c r="AP81" i="21"/>
  <c r="AT75" i="21"/>
  <c r="AP75" i="21"/>
  <c r="AX75" i="21"/>
  <c r="AX79" i="21"/>
  <c r="AT79" i="21"/>
  <c r="AP79" i="21"/>
  <c r="AX95" i="21"/>
  <c r="AT95" i="21"/>
  <c r="AP95" i="21"/>
  <c r="AP102" i="21"/>
  <c r="AX102" i="21"/>
  <c r="AT102" i="21"/>
  <c r="AX80" i="21"/>
  <c r="AT80" i="21"/>
  <c r="AP80" i="21"/>
  <c r="AX94" i="21"/>
  <c r="AT94" i="21"/>
  <c r="AP94" i="21"/>
  <c r="AX99" i="21"/>
  <c r="AT99" i="21"/>
  <c r="AP99" i="21"/>
  <c r="AP73" i="21"/>
  <c r="AX73" i="21"/>
  <c r="AT73" i="21"/>
  <c r="AT90" i="21"/>
  <c r="AP90" i="21"/>
  <c r="AX90" i="21"/>
  <c r="AT74" i="21"/>
  <c r="AP74" i="21"/>
  <c r="AX74" i="21"/>
  <c r="AX66" i="21"/>
  <c r="AT66" i="21"/>
  <c r="AP66" i="21"/>
  <c r="AJ92" i="21"/>
  <c r="AK92" i="21"/>
  <c r="AL92" i="21"/>
  <c r="AJ89" i="21"/>
  <c r="AK89" i="21"/>
  <c r="AL89" i="21"/>
  <c r="AJ93" i="21"/>
  <c r="AK93" i="21"/>
  <c r="AL93" i="21"/>
  <c r="AJ100" i="21"/>
  <c r="AK100" i="21"/>
  <c r="AL100" i="21"/>
  <c r="AJ76" i="21"/>
  <c r="AK76" i="21"/>
  <c r="AL76" i="21"/>
  <c r="AJ67" i="21"/>
  <c r="AK67" i="21"/>
  <c r="AL67" i="21"/>
  <c r="AJ83" i="21"/>
  <c r="AK83" i="21"/>
  <c r="AL83" i="21"/>
  <c r="AJ98" i="21"/>
  <c r="AK98" i="21"/>
  <c r="AL98" i="21"/>
  <c r="AJ103" i="21"/>
  <c r="AK103" i="21"/>
  <c r="AL103" i="21"/>
  <c r="AJ68" i="21"/>
  <c r="AK68" i="21"/>
  <c r="AL68" i="21"/>
  <c r="AJ85" i="21"/>
  <c r="AK85" i="21"/>
  <c r="AL85" i="21"/>
  <c r="AJ95" i="21"/>
  <c r="AK95" i="21"/>
  <c r="AL95" i="21"/>
  <c r="AK65" i="21"/>
  <c r="AL65" i="21"/>
  <c r="AJ65" i="21"/>
  <c r="AK91" i="21"/>
  <c r="AL91" i="21"/>
  <c r="AJ91" i="21"/>
  <c r="AJ96" i="21"/>
  <c r="AL96" i="21"/>
  <c r="AK96" i="21"/>
  <c r="AJ69" i="21"/>
  <c r="AK69" i="21"/>
  <c r="AL69" i="21"/>
  <c r="AJ71" i="21"/>
  <c r="AK71" i="21"/>
  <c r="AL71" i="21"/>
  <c r="AJ107" i="21"/>
  <c r="AK107" i="21"/>
  <c r="AL107" i="21"/>
  <c r="AJ72" i="21"/>
  <c r="AK72" i="21"/>
  <c r="AL72" i="21"/>
  <c r="AK97" i="21"/>
  <c r="AJ97" i="21"/>
  <c r="AL97" i="21"/>
  <c r="AJ77" i="21"/>
  <c r="AK77" i="21"/>
  <c r="AL77" i="21"/>
  <c r="AJ105" i="21"/>
  <c r="AK105" i="21"/>
  <c r="AL105" i="21"/>
  <c r="AL86" i="21"/>
  <c r="AJ86" i="21"/>
  <c r="AK86" i="21"/>
  <c r="AJ84" i="21"/>
  <c r="AK84" i="21"/>
  <c r="AL84" i="21"/>
  <c r="AJ82" i="21"/>
  <c r="AK82" i="21"/>
  <c r="AL82" i="21"/>
  <c r="AJ88" i="21"/>
  <c r="AK88" i="21"/>
  <c r="AL88" i="21"/>
  <c r="AK101" i="21"/>
  <c r="AJ101" i="21"/>
  <c r="AL101" i="21"/>
  <c r="AK81" i="21"/>
  <c r="AL81" i="21"/>
  <c r="AJ81" i="21"/>
  <c r="AJ104" i="21"/>
  <c r="AK104" i="21"/>
  <c r="AL104" i="21"/>
  <c r="AJ78" i="21"/>
  <c r="AK78" i="21"/>
  <c r="AL78" i="21"/>
  <c r="AL106" i="21"/>
  <c r="AJ106" i="21"/>
  <c r="AK106" i="21"/>
  <c r="AL70" i="21"/>
  <c r="AJ70" i="21"/>
  <c r="AK70" i="21"/>
  <c r="AK90" i="21"/>
  <c r="AJ90" i="21"/>
  <c r="AL90" i="21"/>
  <c r="AL102" i="21"/>
  <c r="AJ102" i="21"/>
  <c r="AK102" i="21"/>
  <c r="AL79" i="21"/>
  <c r="AJ79" i="21"/>
  <c r="AK79" i="21"/>
  <c r="AK75" i="21"/>
  <c r="AL75" i="21"/>
  <c r="AJ75" i="21"/>
  <c r="AJ87" i="21"/>
  <c r="AK87" i="21"/>
  <c r="AL87" i="21"/>
  <c r="AJ74" i="21"/>
  <c r="AK74" i="21"/>
  <c r="AL74" i="21"/>
  <c r="AJ80" i="21"/>
  <c r="AK80" i="21"/>
  <c r="AL80" i="21"/>
  <c r="AJ94" i="21"/>
  <c r="AK94" i="21"/>
  <c r="AL94" i="21"/>
  <c r="AJ99" i="21"/>
  <c r="AK99" i="21"/>
  <c r="AL99" i="21"/>
  <c r="AJ73" i="21"/>
  <c r="AK73" i="21"/>
  <c r="AL73" i="21"/>
  <c r="AJ66" i="21"/>
  <c r="AK66" i="21"/>
  <c r="AL66" i="21"/>
  <c r="BM86" i="21"/>
  <c r="P86" i="21"/>
  <c r="BM91" i="21"/>
  <c r="P91" i="21"/>
  <c r="BM104" i="21"/>
  <c r="P104" i="21"/>
  <c r="BM85" i="21"/>
  <c r="P85" i="21"/>
  <c r="BM100" i="21"/>
  <c r="P100" i="21"/>
  <c r="BM92" i="21"/>
  <c r="P92" i="21"/>
  <c r="BM89" i="21"/>
  <c r="P89" i="21"/>
  <c r="BM93" i="21"/>
  <c r="P93" i="21"/>
  <c r="BM75" i="21"/>
  <c r="P75" i="21"/>
  <c r="BM76" i="21"/>
  <c r="P76" i="21"/>
  <c r="BM67" i="21"/>
  <c r="P67" i="21"/>
  <c r="BM83" i="21"/>
  <c r="P83" i="21"/>
  <c r="BM103" i="21"/>
  <c r="P103" i="21"/>
  <c r="BM68" i="21"/>
  <c r="P68" i="21"/>
  <c r="BM95" i="21"/>
  <c r="P95" i="21"/>
  <c r="BM65" i="21"/>
  <c r="P65" i="21"/>
  <c r="BM87" i="21"/>
  <c r="P87" i="21"/>
  <c r="BM96" i="21"/>
  <c r="P96" i="21"/>
  <c r="BM69" i="21"/>
  <c r="P69" i="21"/>
  <c r="BM98" i="21"/>
  <c r="P98" i="21"/>
  <c r="BM90" i="21"/>
  <c r="P90" i="21"/>
  <c r="BM71" i="21"/>
  <c r="P71" i="21"/>
  <c r="BM107" i="21"/>
  <c r="P107" i="21"/>
  <c r="BM72" i="21"/>
  <c r="P72" i="21"/>
  <c r="BM97" i="21"/>
  <c r="P97" i="21"/>
  <c r="BM77" i="21"/>
  <c r="P77" i="21"/>
  <c r="BM105" i="21"/>
  <c r="P105" i="21"/>
  <c r="BM82" i="21"/>
  <c r="P82" i="21"/>
  <c r="BM88" i="21"/>
  <c r="P88" i="21"/>
  <c r="BM101" i="21"/>
  <c r="P101" i="21"/>
  <c r="BM81" i="21"/>
  <c r="P81" i="21"/>
  <c r="BM106" i="21"/>
  <c r="P106" i="21"/>
  <c r="BM102" i="21"/>
  <c r="P102" i="21"/>
  <c r="BM79" i="21"/>
  <c r="P79" i="21"/>
  <c r="BM78" i="21"/>
  <c r="P78" i="21"/>
  <c r="BM70" i="21"/>
  <c r="P70" i="21"/>
  <c r="BM74" i="21"/>
  <c r="P74" i="21"/>
  <c r="BM80" i="21"/>
  <c r="P80" i="21"/>
  <c r="BM84" i="21"/>
  <c r="P84" i="21"/>
  <c r="BM94" i="21"/>
  <c r="P94" i="21"/>
  <c r="BM99" i="21"/>
  <c r="P99" i="21"/>
  <c r="BM73" i="21"/>
  <c r="P73" i="21"/>
  <c r="BM66" i="21"/>
  <c r="P66" i="21"/>
  <c r="AA83" i="21"/>
  <c r="AC83" i="21"/>
  <c r="AB83" i="21"/>
  <c r="AB84" i="21"/>
  <c r="AC84" i="21"/>
  <c r="AA84" i="21"/>
  <c r="AA97" i="21"/>
  <c r="AC97" i="21"/>
  <c r="AB97" i="21"/>
  <c r="AC103" i="21"/>
  <c r="AA103" i="21"/>
  <c r="AB103" i="21"/>
  <c r="AB92" i="21"/>
  <c r="AC92" i="21"/>
  <c r="AA92" i="21"/>
  <c r="AB76" i="21"/>
  <c r="AC76" i="21"/>
  <c r="AA76" i="21"/>
  <c r="AA93" i="21"/>
  <c r="AB93" i="21"/>
  <c r="AC93" i="21"/>
  <c r="AA95" i="21"/>
  <c r="AB95" i="21"/>
  <c r="AC95" i="21"/>
  <c r="AB68" i="21"/>
  <c r="AC68" i="21"/>
  <c r="AA68" i="21"/>
  <c r="AA73" i="21"/>
  <c r="AC73" i="21"/>
  <c r="AB73" i="21"/>
  <c r="AA106" i="21"/>
  <c r="AB106" i="21"/>
  <c r="AC106" i="21"/>
  <c r="AC87" i="21"/>
  <c r="AA87" i="21"/>
  <c r="AB87" i="21"/>
  <c r="AA78" i="21"/>
  <c r="AB78" i="21"/>
  <c r="AC78" i="21"/>
  <c r="AA90" i="21"/>
  <c r="AB90" i="21"/>
  <c r="AC90" i="21"/>
  <c r="AC71" i="21"/>
  <c r="AA71" i="21"/>
  <c r="AB71" i="21"/>
  <c r="AB107" i="21"/>
  <c r="AC107" i="21"/>
  <c r="AA107" i="21"/>
  <c r="AA85" i="21"/>
  <c r="AB85" i="21"/>
  <c r="AC85" i="21"/>
  <c r="AB98" i="21"/>
  <c r="AC98" i="21"/>
  <c r="AA98" i="21"/>
  <c r="AA77" i="21"/>
  <c r="AB77" i="21"/>
  <c r="AC77" i="21"/>
  <c r="AA79" i="21"/>
  <c r="AB79" i="21"/>
  <c r="AC79" i="21"/>
  <c r="AA96" i="21"/>
  <c r="AB96" i="21"/>
  <c r="AC96" i="21"/>
  <c r="AC101" i="21"/>
  <c r="AA101" i="21"/>
  <c r="AB101" i="21"/>
  <c r="AA70" i="21"/>
  <c r="AB70" i="21"/>
  <c r="AC70" i="21"/>
  <c r="AA72" i="21"/>
  <c r="AB72" i="21"/>
  <c r="AC72" i="21"/>
  <c r="AA67" i="21"/>
  <c r="AB67" i="21"/>
  <c r="AC67" i="21"/>
  <c r="AA69" i="21"/>
  <c r="AC69" i="21"/>
  <c r="AB69" i="21"/>
  <c r="AB82" i="21"/>
  <c r="AC82" i="21"/>
  <c r="AA82" i="21"/>
  <c r="AA99" i="21"/>
  <c r="AB99" i="21"/>
  <c r="AC99" i="21"/>
  <c r="AA88" i="21"/>
  <c r="AB88" i="21"/>
  <c r="AC88" i="21"/>
  <c r="AA105" i="21"/>
  <c r="AC105" i="21"/>
  <c r="AB105" i="21"/>
  <c r="AA102" i="21"/>
  <c r="AB102" i="21"/>
  <c r="AC102" i="21"/>
  <c r="AA81" i="21"/>
  <c r="AC81" i="21"/>
  <c r="AB81" i="21"/>
  <c r="AA74" i="21"/>
  <c r="AB74" i="21"/>
  <c r="AC74" i="21"/>
  <c r="AA91" i="21"/>
  <c r="AB91" i="21"/>
  <c r="AC91" i="21"/>
  <c r="AB80" i="21"/>
  <c r="AC80" i="21"/>
  <c r="AA80" i="21"/>
  <c r="AA94" i="21"/>
  <c r="AB94" i="21"/>
  <c r="AC94" i="21"/>
  <c r="AA65" i="21"/>
  <c r="AC65" i="21"/>
  <c r="AB65" i="21"/>
  <c r="AB100" i="21"/>
  <c r="AC100" i="21"/>
  <c r="AA100" i="21"/>
  <c r="AB66" i="21"/>
  <c r="AC66" i="21"/>
  <c r="AA66" i="21"/>
  <c r="AB86" i="21"/>
  <c r="AA86" i="21"/>
  <c r="AC86" i="21"/>
  <c r="AB75" i="21"/>
  <c r="AA75" i="21"/>
  <c r="AC75" i="21"/>
  <c r="AA104" i="21"/>
  <c r="AB104" i="21"/>
  <c r="AC104" i="21"/>
  <c r="AC89" i="21"/>
  <c r="AA89" i="21"/>
  <c r="AB89" i="21"/>
  <c r="BE74" i="21"/>
  <c r="BD74" i="21"/>
  <c r="BE98" i="21"/>
  <c r="BD98" i="21"/>
  <c r="BD79" i="21"/>
  <c r="BE79" i="21"/>
  <c r="BD68" i="21"/>
  <c r="BE68" i="21"/>
  <c r="BD84" i="21"/>
  <c r="BE84" i="21"/>
  <c r="BE101" i="21"/>
  <c r="BD101" i="21"/>
  <c r="BE70" i="21"/>
  <c r="BD70" i="21"/>
  <c r="BE94" i="21"/>
  <c r="BD94" i="21"/>
  <c r="BE106" i="21"/>
  <c r="BD106" i="21"/>
  <c r="BD87" i="21"/>
  <c r="BE87" i="21"/>
  <c r="AW103" i="21"/>
  <c r="BD103" i="21"/>
  <c r="BE103" i="21"/>
  <c r="BD72" i="21"/>
  <c r="BE72" i="21"/>
  <c r="BD92" i="21"/>
  <c r="BE92" i="21"/>
  <c r="BE65" i="21"/>
  <c r="AW65" i="21"/>
  <c r="BA65" i="21"/>
  <c r="AI65" i="21"/>
  <c r="AS65" i="21"/>
  <c r="AG65" i="21"/>
  <c r="AH65" i="21"/>
  <c r="BD65" i="21"/>
  <c r="BD67" i="21"/>
  <c r="BE67" i="21"/>
  <c r="BD100" i="21"/>
  <c r="BE100" i="21"/>
  <c r="BE69" i="21"/>
  <c r="BD69" i="21"/>
  <c r="BE66" i="21"/>
  <c r="BD66" i="21"/>
  <c r="BE82" i="21"/>
  <c r="BD82" i="21"/>
  <c r="BE90" i="21"/>
  <c r="BD90" i="21"/>
  <c r="BD71" i="21"/>
  <c r="BE71" i="21"/>
  <c r="BD99" i="21"/>
  <c r="BE99" i="21"/>
  <c r="BD107" i="21"/>
  <c r="BE107" i="21"/>
  <c r="BD76" i="21"/>
  <c r="BE76" i="21"/>
  <c r="BD88" i="21"/>
  <c r="BE88" i="21"/>
  <c r="BE85" i="21"/>
  <c r="BD85" i="21"/>
  <c r="BE93" i="21"/>
  <c r="BD93" i="21"/>
  <c r="BE105" i="21"/>
  <c r="BD105" i="21"/>
  <c r="BE78" i="21"/>
  <c r="BD78" i="21"/>
  <c r="BD83" i="21"/>
  <c r="BE83" i="21"/>
  <c r="BD91" i="21"/>
  <c r="BE91" i="21"/>
  <c r="BD80" i="21"/>
  <c r="BE80" i="21"/>
  <c r="BD96" i="21"/>
  <c r="BE96" i="21"/>
  <c r="BE73" i="21"/>
  <c r="BD73" i="21"/>
  <c r="BE97" i="21"/>
  <c r="BD97" i="21"/>
  <c r="BE86" i="21"/>
  <c r="BD86" i="21"/>
  <c r="BE102" i="21"/>
  <c r="BD102" i="21"/>
  <c r="BD75" i="21"/>
  <c r="BE75" i="21"/>
  <c r="BD95" i="21"/>
  <c r="BE95" i="21"/>
  <c r="BD104" i="21"/>
  <c r="BE104" i="21"/>
  <c r="BE77" i="21"/>
  <c r="BD77" i="21"/>
  <c r="BE89" i="21"/>
  <c r="BD89" i="21"/>
  <c r="BE81" i="21"/>
  <c r="BD81" i="21"/>
  <c r="AZ65" i="21"/>
  <c r="AO74" i="21"/>
  <c r="AW74" i="21"/>
  <c r="AO98" i="21"/>
  <c r="AW98" i="21"/>
  <c r="AO83" i="21"/>
  <c r="AW83" i="21"/>
  <c r="AO84" i="21"/>
  <c r="AW84" i="21"/>
  <c r="AO78" i="21"/>
  <c r="AW78" i="21"/>
  <c r="AO79" i="21"/>
  <c r="AW79" i="21"/>
  <c r="AO91" i="21"/>
  <c r="AW91" i="21"/>
  <c r="AO96" i="21"/>
  <c r="AW96" i="21"/>
  <c r="AO101" i="21"/>
  <c r="AW101" i="21"/>
  <c r="AO87" i="21"/>
  <c r="AW87" i="21"/>
  <c r="AO72" i="21"/>
  <c r="AW72" i="21"/>
  <c r="AO92" i="21"/>
  <c r="AW92" i="21"/>
  <c r="AO67" i="21"/>
  <c r="AW67" i="21"/>
  <c r="AO100" i="21"/>
  <c r="AW100" i="21"/>
  <c r="AO69" i="21"/>
  <c r="AW69" i="21"/>
  <c r="AO66" i="21"/>
  <c r="AW66" i="21"/>
  <c r="AO82" i="21"/>
  <c r="AW82" i="21"/>
  <c r="AO90" i="21"/>
  <c r="AW90" i="21"/>
  <c r="AO71" i="21"/>
  <c r="AW71" i="21"/>
  <c r="AO99" i="21"/>
  <c r="AW99" i="21"/>
  <c r="AO107" i="21"/>
  <c r="AW107" i="21"/>
  <c r="AO76" i="21"/>
  <c r="AW76" i="21"/>
  <c r="AO88" i="21"/>
  <c r="AW88" i="21"/>
  <c r="AO85" i="21"/>
  <c r="AW85" i="21"/>
  <c r="AO93" i="21"/>
  <c r="AW93" i="21"/>
  <c r="AO105" i="21"/>
  <c r="AW105" i="21"/>
  <c r="AO68" i="21"/>
  <c r="AW68" i="21"/>
  <c r="AO80" i="21"/>
  <c r="AW80" i="21"/>
  <c r="AO73" i="21"/>
  <c r="AW73" i="21"/>
  <c r="AO97" i="21"/>
  <c r="AW97" i="21"/>
  <c r="AO70" i="21"/>
  <c r="AW70" i="21"/>
  <c r="AO94" i="21"/>
  <c r="AW94" i="21"/>
  <c r="AO106" i="21"/>
  <c r="AW106" i="21"/>
  <c r="AO86" i="21"/>
  <c r="AW86" i="21"/>
  <c r="AO102" i="21"/>
  <c r="AW102" i="21"/>
  <c r="AO75" i="21"/>
  <c r="AW75" i="21"/>
  <c r="AO95" i="21"/>
  <c r="AW95" i="21"/>
  <c r="AO104" i="21"/>
  <c r="AW104" i="21"/>
  <c r="AO77" i="21"/>
  <c r="AW77" i="21"/>
  <c r="AO89" i="21"/>
  <c r="AW89" i="21"/>
  <c r="AO81" i="21"/>
  <c r="AW81" i="21"/>
  <c r="Y103" i="21"/>
  <c r="AO103" i="21"/>
  <c r="AO65" i="21"/>
  <c r="AE65" i="21"/>
  <c r="AF65" i="21"/>
  <c r="AD65" i="21"/>
  <c r="V70" i="21"/>
  <c r="Y70" i="21"/>
  <c r="V94" i="21"/>
  <c r="Y94" i="21"/>
  <c r="V106" i="21"/>
  <c r="Y106" i="21"/>
  <c r="V87" i="21"/>
  <c r="Y87" i="21"/>
  <c r="V72" i="21"/>
  <c r="Y72" i="21"/>
  <c r="V92" i="21"/>
  <c r="Y92" i="21"/>
  <c r="S65" i="21"/>
  <c r="Y65" i="21"/>
  <c r="V67" i="21"/>
  <c r="Y67" i="21"/>
  <c r="V100" i="21"/>
  <c r="Y100" i="21"/>
  <c r="V69" i="21"/>
  <c r="Y69" i="21"/>
  <c r="V78" i="21"/>
  <c r="Y78" i="21"/>
  <c r="V79" i="21"/>
  <c r="Y79" i="21"/>
  <c r="V83" i="21"/>
  <c r="Y83" i="21"/>
  <c r="V91" i="21"/>
  <c r="Y91" i="21"/>
  <c r="V68" i="21"/>
  <c r="Y68" i="21"/>
  <c r="V84" i="21"/>
  <c r="Y84" i="21"/>
  <c r="V96" i="21"/>
  <c r="Y96" i="21"/>
  <c r="V73" i="21"/>
  <c r="Y73" i="21"/>
  <c r="V97" i="21"/>
  <c r="Y97" i="21"/>
  <c r="V101" i="21"/>
  <c r="Y101" i="21"/>
  <c r="V66" i="21"/>
  <c r="Y66" i="21"/>
  <c r="V82" i="21"/>
  <c r="Y82" i="21"/>
  <c r="V90" i="21"/>
  <c r="Y90" i="21"/>
  <c r="V71" i="21"/>
  <c r="Y71" i="21"/>
  <c r="V99" i="21"/>
  <c r="Y99" i="21"/>
  <c r="V107" i="21"/>
  <c r="Y107" i="21"/>
  <c r="V76" i="21"/>
  <c r="Y76" i="21"/>
  <c r="V88" i="21"/>
  <c r="Y88" i="21"/>
  <c r="V85" i="21"/>
  <c r="Y85" i="21"/>
  <c r="V93" i="21"/>
  <c r="Y93" i="21"/>
  <c r="V105" i="21"/>
  <c r="Y105" i="21"/>
  <c r="V74" i="21"/>
  <c r="Y74" i="21"/>
  <c r="V98" i="21"/>
  <c r="Y98" i="21"/>
  <c r="V80" i="21"/>
  <c r="Y80" i="21"/>
  <c r="V86" i="21"/>
  <c r="Y86" i="21"/>
  <c r="V102" i="21"/>
  <c r="Y102" i="21"/>
  <c r="V75" i="21"/>
  <c r="Y75" i="21"/>
  <c r="V95" i="21"/>
  <c r="Y95" i="21"/>
  <c r="V104" i="21"/>
  <c r="Y104" i="21"/>
  <c r="V77" i="21"/>
  <c r="Y77" i="21"/>
  <c r="V89" i="21"/>
  <c r="Y89" i="21"/>
  <c r="V81" i="21"/>
  <c r="Y81" i="21"/>
  <c r="BG103" i="21"/>
  <c r="V103" i="21"/>
  <c r="I61" i="21"/>
  <c r="I63" i="21"/>
  <c r="I64" i="21"/>
  <c r="AR82" i="21"/>
  <c r="Q82" i="21"/>
  <c r="AZ82" i="21"/>
  <c r="W82" i="21"/>
  <c r="BC82" i="21"/>
  <c r="X82" i="21"/>
  <c r="AD82" i="21"/>
  <c r="AN82" i="21"/>
  <c r="AV82" i="21"/>
  <c r="AQ82" i="21"/>
  <c r="AM82" i="21"/>
  <c r="AU82" i="21"/>
  <c r="AE82" i="21"/>
  <c r="T82" i="21"/>
  <c r="AY82" i="21"/>
  <c r="AF82" i="21"/>
  <c r="U82" i="21"/>
  <c r="R82" i="21"/>
  <c r="W90" i="21"/>
  <c r="AN90" i="21"/>
  <c r="AE90" i="21"/>
  <c r="X90" i="21"/>
  <c r="R90" i="21"/>
  <c r="T90" i="21"/>
  <c r="AZ90" i="21"/>
  <c r="U90" i="21"/>
  <c r="Q90" i="21"/>
  <c r="AF90" i="21"/>
  <c r="AM90" i="21"/>
  <c r="AV90" i="21"/>
  <c r="AD90" i="21"/>
  <c r="AU90" i="21"/>
  <c r="AQ90" i="21"/>
  <c r="AR90" i="21"/>
  <c r="AY90" i="21"/>
  <c r="BC90" i="21"/>
  <c r="BC75" i="21"/>
  <c r="AM75" i="21"/>
  <c r="X75" i="21"/>
  <c r="AN75" i="21"/>
  <c r="AY75" i="21"/>
  <c r="AV75" i="21"/>
  <c r="AQ75" i="21"/>
  <c r="U75" i="21"/>
  <c r="AD75" i="21"/>
  <c r="Q75" i="21"/>
  <c r="AR75" i="21"/>
  <c r="AU75" i="21"/>
  <c r="AF75" i="21"/>
  <c r="AZ75" i="21"/>
  <c r="T75" i="21"/>
  <c r="W75" i="21"/>
  <c r="R75" i="21"/>
  <c r="AE75" i="21"/>
  <c r="AN95" i="21"/>
  <c r="AZ95" i="21"/>
  <c r="AV95" i="21"/>
  <c r="AM95" i="21"/>
  <c r="AD95" i="21"/>
  <c r="AR95" i="21"/>
  <c r="AU95" i="21"/>
  <c r="AQ95" i="21"/>
  <c r="T95" i="21"/>
  <c r="R95" i="21"/>
  <c r="BC95" i="21"/>
  <c r="Q95" i="21"/>
  <c r="W95" i="21"/>
  <c r="AY95" i="21"/>
  <c r="AE95" i="21"/>
  <c r="U95" i="21"/>
  <c r="AF95" i="21"/>
  <c r="X95" i="21"/>
  <c r="T72" i="21"/>
  <c r="AD72" i="21"/>
  <c r="AV72" i="21"/>
  <c r="X72" i="21"/>
  <c r="AM72" i="21"/>
  <c r="BC72" i="21"/>
  <c r="R72" i="21"/>
  <c r="AU72" i="21"/>
  <c r="AN72" i="21"/>
  <c r="AE72" i="21"/>
  <c r="W72" i="21"/>
  <c r="AZ72" i="21"/>
  <c r="AQ72" i="21"/>
  <c r="AY72" i="21"/>
  <c r="Q72" i="21"/>
  <c r="U72" i="21"/>
  <c r="AF72" i="21"/>
  <c r="AR72" i="21"/>
  <c r="AN92" i="21"/>
  <c r="AZ92" i="21"/>
  <c r="AE92" i="21"/>
  <c r="X92" i="21"/>
  <c r="R92" i="21"/>
  <c r="T92" i="21"/>
  <c r="W92" i="21"/>
  <c r="AQ92" i="21"/>
  <c r="AR92" i="21"/>
  <c r="AY92" i="21"/>
  <c r="BC92" i="21"/>
  <c r="U92" i="21"/>
  <c r="Q92" i="21"/>
  <c r="AF92" i="21"/>
  <c r="AM92" i="21"/>
  <c r="AV92" i="21"/>
  <c r="AD92" i="21"/>
  <c r="AU92" i="21"/>
  <c r="R73" i="21"/>
  <c r="AQ73" i="21"/>
  <c r="AY73" i="21"/>
  <c r="U73" i="21"/>
  <c r="BC73" i="21"/>
  <c r="X73" i="21"/>
  <c r="AN73" i="21"/>
  <c r="AD73" i="21"/>
  <c r="T73" i="21"/>
  <c r="AU73" i="21"/>
  <c r="AV73" i="21"/>
  <c r="AE73" i="21"/>
  <c r="Q73" i="21"/>
  <c r="AR73" i="21"/>
  <c r="AM73" i="21"/>
  <c r="W73" i="21"/>
  <c r="AF73" i="21"/>
  <c r="AZ73" i="21"/>
  <c r="AN97" i="21"/>
  <c r="AY97" i="21"/>
  <c r="U97" i="21"/>
  <c r="R97" i="21"/>
  <c r="AU97" i="21"/>
  <c r="AD97" i="21"/>
  <c r="AE97" i="21"/>
  <c r="X97" i="21"/>
  <c r="Q97" i="21"/>
  <c r="AF97" i="21"/>
  <c r="W97" i="21"/>
  <c r="AR97" i="21"/>
  <c r="AV97" i="21"/>
  <c r="AQ97" i="21"/>
  <c r="AZ97" i="21"/>
  <c r="AM97" i="21"/>
  <c r="BC97" i="21"/>
  <c r="T97" i="21"/>
  <c r="U101" i="21"/>
  <c r="AF101" i="21"/>
  <c r="AN101" i="21"/>
  <c r="T101" i="21"/>
  <c r="AV101" i="21"/>
  <c r="AZ101" i="21"/>
  <c r="AY101" i="21"/>
  <c r="AM101" i="21"/>
  <c r="W101" i="21"/>
  <c r="Q101" i="21"/>
  <c r="AU101" i="21"/>
  <c r="AE101" i="21"/>
  <c r="BC101" i="21"/>
  <c r="AR101" i="21"/>
  <c r="R101" i="21"/>
  <c r="AD101" i="21"/>
  <c r="X101" i="21"/>
  <c r="AQ101" i="21"/>
  <c r="I62" i="21"/>
  <c r="W86" i="21"/>
  <c r="AN86" i="21"/>
  <c r="Q86" i="21"/>
  <c r="BC86" i="21"/>
  <c r="AV86" i="21"/>
  <c r="AZ86" i="21"/>
  <c r="U86" i="21"/>
  <c r="X86" i="21"/>
  <c r="AF86" i="21"/>
  <c r="AM86" i="21"/>
  <c r="AE86" i="21"/>
  <c r="AD86" i="21"/>
  <c r="AU86" i="21"/>
  <c r="AQ86" i="21"/>
  <c r="AR86" i="21"/>
  <c r="T86" i="21"/>
  <c r="AY86" i="21"/>
  <c r="R86" i="21"/>
  <c r="AE102" i="21"/>
  <c r="X102" i="21"/>
  <c r="R102" i="21"/>
  <c r="W102" i="21"/>
  <c r="AY102" i="21"/>
  <c r="BC102" i="21"/>
  <c r="AN102" i="21"/>
  <c r="U102" i="21"/>
  <c r="Q102" i="21"/>
  <c r="AF102" i="21"/>
  <c r="AM102" i="21"/>
  <c r="AU102" i="21"/>
  <c r="AD102" i="21"/>
  <c r="T102" i="21"/>
  <c r="AZ102" i="21"/>
  <c r="AV102" i="21"/>
  <c r="AQ102" i="21"/>
  <c r="AR102" i="21"/>
  <c r="AM79" i="21"/>
  <c r="X79" i="21"/>
  <c r="AV79" i="21"/>
  <c r="AY79" i="21"/>
  <c r="AD79" i="21"/>
  <c r="Q79" i="21"/>
  <c r="AR79" i="21"/>
  <c r="AU79" i="21"/>
  <c r="BC79" i="21"/>
  <c r="AF79" i="21"/>
  <c r="AQ79" i="21"/>
  <c r="T79" i="21"/>
  <c r="AZ79" i="21"/>
  <c r="W79" i="21"/>
  <c r="R79" i="21"/>
  <c r="U79" i="21"/>
  <c r="AE79" i="21"/>
  <c r="AN79" i="21"/>
  <c r="AY83" i="21"/>
  <c r="AM83" i="21"/>
  <c r="AD83" i="21"/>
  <c r="AV83" i="21"/>
  <c r="X83" i="21"/>
  <c r="R83" i="21"/>
  <c r="AQ83" i="21"/>
  <c r="BC83" i="21"/>
  <c r="AF83" i="21"/>
  <c r="AU83" i="21"/>
  <c r="U83" i="21"/>
  <c r="AN83" i="21"/>
  <c r="AR83" i="21"/>
  <c r="Q83" i="21"/>
  <c r="AZ83" i="21"/>
  <c r="T83" i="21"/>
  <c r="W83" i="21"/>
  <c r="AE83" i="21"/>
  <c r="AN91" i="21"/>
  <c r="AM91" i="21"/>
  <c r="W91" i="21"/>
  <c r="Q91" i="21"/>
  <c r="T91" i="21"/>
  <c r="R91" i="21"/>
  <c r="BC91" i="21"/>
  <c r="AZ91" i="21"/>
  <c r="X91" i="21"/>
  <c r="AE91" i="21"/>
  <c r="AF91" i="21"/>
  <c r="U91" i="21"/>
  <c r="AD91" i="21"/>
  <c r="AR91" i="21"/>
  <c r="AV91" i="21"/>
  <c r="AQ91" i="21"/>
  <c r="AY91" i="21"/>
  <c r="AU91" i="21"/>
  <c r="Q76" i="21"/>
  <c r="W76" i="21"/>
  <c r="AF76" i="21"/>
  <c r="AR76" i="21"/>
  <c r="AZ76" i="21"/>
  <c r="R76" i="21"/>
  <c r="X76" i="21"/>
  <c r="AM76" i="21"/>
  <c r="AU76" i="21"/>
  <c r="BC76" i="21"/>
  <c r="T76" i="21"/>
  <c r="AD76" i="21"/>
  <c r="AV76" i="21"/>
  <c r="U76" i="21"/>
  <c r="AE76" i="21"/>
  <c r="AY76" i="21"/>
  <c r="AN76" i="21"/>
  <c r="AQ76" i="21"/>
  <c r="AN88" i="21"/>
  <c r="W88" i="21"/>
  <c r="AZ88" i="21"/>
  <c r="AE88" i="21"/>
  <c r="X88" i="21"/>
  <c r="R88" i="21"/>
  <c r="T88" i="21"/>
  <c r="AY88" i="21"/>
  <c r="U88" i="21"/>
  <c r="Q88" i="21"/>
  <c r="AF88" i="21"/>
  <c r="AM88" i="21"/>
  <c r="AD88" i="21"/>
  <c r="AU88" i="21"/>
  <c r="AV88" i="21"/>
  <c r="AQ88" i="21"/>
  <c r="AR88" i="21"/>
  <c r="BC88" i="21"/>
  <c r="U65" i="21"/>
  <c r="AN65" i="21"/>
  <c r="AY65" i="21"/>
  <c r="X65" i="21"/>
  <c r="AQ65" i="21"/>
  <c r="BC65" i="21"/>
  <c r="R65" i="21"/>
  <c r="AU65" i="21"/>
  <c r="T65" i="21"/>
  <c r="AM65" i="21"/>
  <c r="AV65" i="21"/>
  <c r="Q65" i="21"/>
  <c r="AR65" i="21"/>
  <c r="W65" i="21"/>
  <c r="AQ67" i="21"/>
  <c r="X67" i="21"/>
  <c r="AN67" i="21"/>
  <c r="U67" i="21"/>
  <c r="AD67" i="21"/>
  <c r="AY67" i="21"/>
  <c r="R67" i="21"/>
  <c r="T67" i="21"/>
  <c r="BC67" i="21"/>
  <c r="AR67" i="21"/>
  <c r="Q67" i="21"/>
  <c r="AZ67" i="21"/>
  <c r="W67" i="21"/>
  <c r="AE67" i="21"/>
  <c r="AM67" i="21"/>
  <c r="AV67" i="21"/>
  <c r="AF67" i="21"/>
  <c r="AU67" i="21"/>
  <c r="T100" i="21"/>
  <c r="AM100" i="21"/>
  <c r="W100" i="21"/>
  <c r="AZ100" i="21"/>
  <c r="AN100" i="21"/>
  <c r="U100" i="21"/>
  <c r="AY100" i="21"/>
  <c r="AR100" i="21"/>
  <c r="AU100" i="21"/>
  <c r="X100" i="21"/>
  <c r="AF100" i="21"/>
  <c r="AV100" i="21"/>
  <c r="AE100" i="21"/>
  <c r="AD100" i="21"/>
  <c r="AQ100" i="21"/>
  <c r="Q100" i="21"/>
  <c r="BC100" i="21"/>
  <c r="R100" i="21"/>
  <c r="R69" i="21"/>
  <c r="AQ69" i="21"/>
  <c r="AY69" i="21"/>
  <c r="X69" i="21"/>
  <c r="AD69" i="21"/>
  <c r="AN69" i="21"/>
  <c r="BC69" i="21"/>
  <c r="U69" i="21"/>
  <c r="AM69" i="21"/>
  <c r="AU69" i="21"/>
  <c r="AE69" i="21"/>
  <c r="T69" i="21"/>
  <c r="Q69" i="21"/>
  <c r="AZ69" i="21"/>
  <c r="W69" i="21"/>
  <c r="AV69" i="21"/>
  <c r="AF69" i="21"/>
  <c r="AR69" i="21"/>
  <c r="BI79" i="21"/>
  <c r="Q74" i="21"/>
  <c r="AN74" i="21"/>
  <c r="AQ74" i="21"/>
  <c r="T74" i="21"/>
  <c r="AV74" i="21"/>
  <c r="U74" i="21"/>
  <c r="AY74" i="21"/>
  <c r="AD74" i="21"/>
  <c r="AE74" i="21"/>
  <c r="AU74" i="21"/>
  <c r="R74" i="21"/>
  <c r="AF74" i="21"/>
  <c r="AM74" i="21"/>
  <c r="W74" i="21"/>
  <c r="X74" i="21"/>
  <c r="AZ74" i="21"/>
  <c r="BC74" i="21"/>
  <c r="AR74" i="21"/>
  <c r="AU78" i="21"/>
  <c r="AV78" i="21"/>
  <c r="AD78" i="21"/>
  <c r="AN78" i="21"/>
  <c r="R78" i="21"/>
  <c r="T78" i="21"/>
  <c r="Q78" i="21"/>
  <c r="AR78" i="21"/>
  <c r="BC78" i="21"/>
  <c r="AE78" i="21"/>
  <c r="W78" i="21"/>
  <c r="AZ78" i="21"/>
  <c r="AM78" i="21"/>
  <c r="AQ78" i="21"/>
  <c r="AY78" i="21"/>
  <c r="X78" i="21"/>
  <c r="AF78" i="21"/>
  <c r="U78" i="21"/>
  <c r="W98" i="21"/>
  <c r="AN98" i="21"/>
  <c r="U98" i="21"/>
  <c r="AY98" i="21"/>
  <c r="AR98" i="21"/>
  <c r="AU98" i="21"/>
  <c r="AM98" i="21"/>
  <c r="Q98" i="21"/>
  <c r="BC98" i="21"/>
  <c r="AV98" i="21"/>
  <c r="AE98" i="21"/>
  <c r="R98" i="21"/>
  <c r="AZ98" i="21"/>
  <c r="AQ98" i="21"/>
  <c r="AF98" i="21"/>
  <c r="X98" i="21"/>
  <c r="T98" i="21"/>
  <c r="AD98" i="21"/>
  <c r="AN87" i="21"/>
  <c r="R87" i="21"/>
  <c r="AU87" i="21"/>
  <c r="AD87" i="21"/>
  <c r="AE87" i="21"/>
  <c r="W87" i="21"/>
  <c r="AR87" i="21"/>
  <c r="AV87" i="21"/>
  <c r="AM87" i="21"/>
  <c r="AQ87" i="21"/>
  <c r="AY87" i="21"/>
  <c r="BC87" i="21"/>
  <c r="AZ87" i="21"/>
  <c r="T87" i="21"/>
  <c r="Q87" i="21"/>
  <c r="AF87" i="21"/>
  <c r="X87" i="21"/>
  <c r="U87" i="21"/>
  <c r="AR103" i="21"/>
  <c r="AV103" i="21"/>
  <c r="AY103" i="21"/>
  <c r="Q103" i="21"/>
  <c r="U103" i="21"/>
  <c r="AN103" i="21"/>
  <c r="AF103" i="21"/>
  <c r="R103" i="21"/>
  <c r="AU103" i="21"/>
  <c r="AD103" i="21"/>
  <c r="T103" i="21"/>
  <c r="X103" i="21"/>
  <c r="BC103" i="21"/>
  <c r="AQ103" i="21"/>
  <c r="AZ103" i="21"/>
  <c r="AE103" i="21"/>
  <c r="AM103" i="21"/>
  <c r="W103" i="21"/>
  <c r="AM104" i="21"/>
  <c r="AZ104" i="21"/>
  <c r="Q104" i="21"/>
  <c r="BC104" i="21"/>
  <c r="W104" i="21"/>
  <c r="AY104" i="21"/>
  <c r="U104" i="21"/>
  <c r="X104" i="21"/>
  <c r="AV104" i="21"/>
  <c r="AE104" i="21"/>
  <c r="AD104" i="21"/>
  <c r="AF104" i="21"/>
  <c r="T104" i="21"/>
  <c r="AN104" i="21"/>
  <c r="AQ104" i="21"/>
  <c r="AR104" i="21"/>
  <c r="AU104" i="21"/>
  <c r="R104" i="21"/>
  <c r="R85" i="21"/>
  <c r="AU85" i="21"/>
  <c r="U85" i="21"/>
  <c r="AD85" i="21"/>
  <c r="AV85" i="21"/>
  <c r="X85" i="21"/>
  <c r="BC85" i="21"/>
  <c r="AM85" i="21"/>
  <c r="AN85" i="21"/>
  <c r="AZ85" i="21"/>
  <c r="T85" i="21"/>
  <c r="AY85" i="21"/>
  <c r="AR85" i="21"/>
  <c r="AQ85" i="21"/>
  <c r="AF85" i="21"/>
  <c r="AE85" i="21"/>
  <c r="Q85" i="21"/>
  <c r="W85" i="21"/>
  <c r="U93" i="21"/>
  <c r="AY93" i="21"/>
  <c r="AN93" i="21"/>
  <c r="AM93" i="21"/>
  <c r="W93" i="21"/>
  <c r="Q93" i="21"/>
  <c r="T93" i="21"/>
  <c r="X93" i="21"/>
  <c r="AE93" i="21"/>
  <c r="AF93" i="21"/>
  <c r="AD93" i="21"/>
  <c r="AR93" i="21"/>
  <c r="AV93" i="21"/>
  <c r="AQ93" i="21"/>
  <c r="R93" i="21"/>
  <c r="AZ93" i="21"/>
  <c r="AU93" i="21"/>
  <c r="BC93" i="21"/>
  <c r="Q105" i="21"/>
  <c r="AY105" i="21"/>
  <c r="AF105" i="21"/>
  <c r="AN105" i="21"/>
  <c r="X105" i="21"/>
  <c r="BC105" i="21"/>
  <c r="AQ105" i="21"/>
  <c r="U105" i="21"/>
  <c r="AU105" i="21"/>
  <c r="AZ105" i="21"/>
  <c r="R105" i="21"/>
  <c r="W105" i="21"/>
  <c r="AV105" i="21"/>
  <c r="AR105" i="21"/>
  <c r="T105" i="21"/>
  <c r="AM105" i="21"/>
  <c r="AE105" i="21"/>
  <c r="AD105" i="21"/>
  <c r="Q66" i="21"/>
  <c r="T66" i="21"/>
  <c r="AD66" i="21"/>
  <c r="AV66" i="21"/>
  <c r="U66" i="21"/>
  <c r="AE66" i="21"/>
  <c r="AY66" i="21"/>
  <c r="AQ66" i="21"/>
  <c r="AN66" i="21"/>
  <c r="BC66" i="21"/>
  <c r="X66" i="21"/>
  <c r="AF66" i="21"/>
  <c r="AU66" i="21"/>
  <c r="R66" i="21"/>
  <c r="W66" i="21"/>
  <c r="AM66" i="21"/>
  <c r="AZ66" i="21"/>
  <c r="AR66" i="21"/>
  <c r="Q70" i="21"/>
  <c r="AN70" i="21"/>
  <c r="AQ70" i="21"/>
  <c r="U70" i="21"/>
  <c r="AY70" i="21"/>
  <c r="AD70" i="21"/>
  <c r="AE70" i="21"/>
  <c r="T70" i="21"/>
  <c r="AV70" i="21"/>
  <c r="AF70" i="21"/>
  <c r="BC70" i="21"/>
  <c r="X70" i="21"/>
  <c r="AU70" i="21"/>
  <c r="W70" i="21"/>
  <c r="AM70" i="21"/>
  <c r="R70" i="21"/>
  <c r="AZ70" i="21"/>
  <c r="AR70" i="21"/>
  <c r="W94" i="21"/>
  <c r="AZ94" i="21"/>
  <c r="AN94" i="21"/>
  <c r="AQ94" i="21"/>
  <c r="AD94" i="21"/>
  <c r="AF94" i="21"/>
  <c r="U94" i="21"/>
  <c r="AY94" i="21"/>
  <c r="Q94" i="21"/>
  <c r="R94" i="21"/>
  <c r="AM94" i="21"/>
  <c r="X94" i="21"/>
  <c r="AU94" i="21"/>
  <c r="AV94" i="21"/>
  <c r="AR94" i="21"/>
  <c r="AE94" i="21"/>
  <c r="BC94" i="21"/>
  <c r="T94" i="21"/>
  <c r="W106" i="21"/>
  <c r="AZ106" i="21"/>
  <c r="R106" i="21"/>
  <c r="AU106" i="21"/>
  <c r="AV106" i="21"/>
  <c r="AN106" i="21"/>
  <c r="AM106" i="21"/>
  <c r="AF106" i="21"/>
  <c r="U106" i="21"/>
  <c r="AY106" i="21"/>
  <c r="AR106" i="21"/>
  <c r="AQ106" i="21"/>
  <c r="BC106" i="21"/>
  <c r="T106" i="21"/>
  <c r="Q106" i="21"/>
  <c r="X106" i="21"/>
  <c r="AD106" i="21"/>
  <c r="AE106" i="21"/>
  <c r="AQ71" i="21"/>
  <c r="X71" i="21"/>
  <c r="U71" i="21"/>
  <c r="AD71" i="21"/>
  <c r="AY71" i="21"/>
  <c r="Q71" i="21"/>
  <c r="AR71" i="21"/>
  <c r="AU71" i="21"/>
  <c r="AM71" i="21"/>
  <c r="BC71" i="21"/>
  <c r="AN71" i="21"/>
  <c r="AE71" i="21"/>
  <c r="AV71" i="21"/>
  <c r="AF71" i="21"/>
  <c r="AZ71" i="21"/>
  <c r="T71" i="21"/>
  <c r="R71" i="21"/>
  <c r="W71" i="21"/>
  <c r="AY99" i="21"/>
  <c r="AZ99" i="21"/>
  <c r="AM99" i="21"/>
  <c r="AD99" i="21"/>
  <c r="AR99" i="21"/>
  <c r="AU99" i="21"/>
  <c r="AQ99" i="21"/>
  <c r="T99" i="21"/>
  <c r="AV99" i="21"/>
  <c r="R99" i="21"/>
  <c r="BC99" i="21"/>
  <c r="Q99" i="21"/>
  <c r="AF99" i="21"/>
  <c r="X99" i="21"/>
  <c r="AN99" i="21"/>
  <c r="W99" i="21"/>
  <c r="AE99" i="21"/>
  <c r="U99" i="21"/>
  <c r="Q107" i="21"/>
  <c r="AY107" i="21"/>
  <c r="AE107" i="21"/>
  <c r="AV107" i="21"/>
  <c r="T107" i="21"/>
  <c r="AR107" i="21"/>
  <c r="AF107" i="21"/>
  <c r="U107" i="21"/>
  <c r="AZ107" i="21"/>
  <c r="AM107" i="21"/>
  <c r="W107" i="21"/>
  <c r="AU107" i="21"/>
  <c r="AN107" i="21"/>
  <c r="BC107" i="21"/>
  <c r="R107" i="21"/>
  <c r="AD107" i="21"/>
  <c r="X107" i="21"/>
  <c r="AQ107" i="21"/>
  <c r="AN68" i="21"/>
  <c r="R68" i="21"/>
  <c r="AU68" i="21"/>
  <c r="Q68" i="21"/>
  <c r="AR68" i="21"/>
  <c r="AV68" i="21"/>
  <c r="AE68" i="21"/>
  <c r="W68" i="21"/>
  <c r="AZ68" i="21"/>
  <c r="X68" i="21"/>
  <c r="AQ68" i="21"/>
  <c r="T68" i="21"/>
  <c r="AY68" i="21"/>
  <c r="AD68" i="21"/>
  <c r="AM68" i="21"/>
  <c r="U68" i="21"/>
  <c r="AF68" i="21"/>
  <c r="BC68" i="21"/>
  <c r="U80" i="21"/>
  <c r="AV80" i="21"/>
  <c r="AD80" i="21"/>
  <c r="T80" i="21"/>
  <c r="AN80" i="21"/>
  <c r="AQ80" i="21"/>
  <c r="AY80" i="21"/>
  <c r="Q80" i="21"/>
  <c r="AR80" i="21"/>
  <c r="AE80" i="21"/>
  <c r="W80" i="21"/>
  <c r="AZ80" i="21"/>
  <c r="AM80" i="21"/>
  <c r="AU80" i="21"/>
  <c r="AF80" i="21"/>
  <c r="BC80" i="21"/>
  <c r="R80" i="21"/>
  <c r="X80" i="21"/>
  <c r="R84" i="21"/>
  <c r="X84" i="21"/>
  <c r="AY84" i="21"/>
  <c r="BC84" i="21"/>
  <c r="AE84" i="21"/>
  <c r="AN84" i="21"/>
  <c r="AQ84" i="21"/>
  <c r="Q84" i="21"/>
  <c r="AR84" i="21"/>
  <c r="AV84" i="21"/>
  <c r="AU84" i="21"/>
  <c r="W84" i="21"/>
  <c r="AZ84" i="21"/>
  <c r="AM84" i="21"/>
  <c r="AF84" i="21"/>
  <c r="AD84" i="21"/>
  <c r="T84" i="21"/>
  <c r="U84" i="21"/>
  <c r="AN96" i="21"/>
  <c r="W96" i="21"/>
  <c r="AZ96" i="21"/>
  <c r="AE96" i="21"/>
  <c r="X96" i="21"/>
  <c r="R96" i="21"/>
  <c r="T96" i="21"/>
  <c r="AD96" i="21"/>
  <c r="AU96" i="21"/>
  <c r="AV96" i="21"/>
  <c r="AQ96" i="21"/>
  <c r="AR96" i="21"/>
  <c r="AY96" i="21"/>
  <c r="BC96" i="21"/>
  <c r="AM96" i="21"/>
  <c r="U96" i="21"/>
  <c r="Q96" i="21"/>
  <c r="AF96" i="21"/>
  <c r="T77" i="21"/>
  <c r="AV77" i="21"/>
  <c r="AY77" i="21"/>
  <c r="X77" i="21"/>
  <c r="R77" i="21"/>
  <c r="U77" i="21"/>
  <c r="AD77" i="21"/>
  <c r="AE77" i="21"/>
  <c r="AM77" i="21"/>
  <c r="AQ77" i="21"/>
  <c r="AN77" i="21"/>
  <c r="BC77" i="21"/>
  <c r="AU77" i="21"/>
  <c r="W77" i="21"/>
  <c r="AF77" i="21"/>
  <c r="AR77" i="21"/>
  <c r="Q77" i="21"/>
  <c r="AZ77" i="21"/>
  <c r="AN89" i="21"/>
  <c r="AY89" i="21"/>
  <c r="AZ89" i="21"/>
  <c r="AV89" i="21"/>
  <c r="U89" i="21"/>
  <c r="X89" i="21"/>
  <c r="W89" i="21"/>
  <c r="AE89" i="21"/>
  <c r="AF89" i="21"/>
  <c r="AM89" i="21"/>
  <c r="AD89" i="21"/>
  <c r="AR89" i="21"/>
  <c r="AQ89" i="21"/>
  <c r="R89" i="21"/>
  <c r="Q89" i="21"/>
  <c r="AU89" i="21"/>
  <c r="T89" i="21"/>
  <c r="BC89" i="21"/>
  <c r="AM81" i="21"/>
  <c r="AY81" i="21"/>
  <c r="AU81" i="21"/>
  <c r="BC81" i="21"/>
  <c r="AV81" i="21"/>
  <c r="AN81" i="21"/>
  <c r="AQ81" i="21"/>
  <c r="AE81" i="21"/>
  <c r="AD81" i="21"/>
  <c r="U81" i="21"/>
  <c r="R81" i="21"/>
  <c r="X81" i="21"/>
  <c r="Q81" i="21"/>
  <c r="AR81" i="21"/>
  <c r="T81" i="21"/>
  <c r="AF81" i="21"/>
  <c r="AZ81" i="21"/>
  <c r="W81" i="21"/>
  <c r="BH79" i="21"/>
  <c r="BL79" i="21"/>
  <c r="BK79" i="21"/>
  <c r="BG79" i="21"/>
  <c r="BJ79" i="21"/>
  <c r="BL103" i="21"/>
  <c r="BJ103" i="21"/>
  <c r="BK103" i="21"/>
  <c r="BH103" i="21"/>
  <c r="BI103" i="21"/>
  <c r="BH70" i="21"/>
  <c r="BL70" i="21"/>
  <c r="BI70" i="21"/>
  <c r="BJ70" i="21"/>
  <c r="BG70" i="21"/>
  <c r="BK70" i="21"/>
  <c r="BJ86" i="21"/>
  <c r="BG86" i="21"/>
  <c r="BK86" i="21"/>
  <c r="BH86" i="21"/>
  <c r="BL86" i="21"/>
  <c r="BI86" i="21"/>
  <c r="BJ98" i="21"/>
  <c r="BG98" i="21"/>
  <c r="BK98" i="21"/>
  <c r="BI98" i="21"/>
  <c r="BH98" i="21"/>
  <c r="BL98" i="21"/>
  <c r="BH96" i="21"/>
  <c r="BL96" i="21"/>
  <c r="BI96" i="21"/>
  <c r="BG96" i="21"/>
  <c r="BJ96" i="21"/>
  <c r="BK96" i="21"/>
  <c r="BG87" i="21"/>
  <c r="BK87" i="21"/>
  <c r="BH87" i="21"/>
  <c r="BL87" i="21"/>
  <c r="BI87" i="21"/>
  <c r="BJ87" i="21"/>
  <c r="BI89" i="21"/>
  <c r="BJ89" i="21"/>
  <c r="BH89" i="21"/>
  <c r="BG89" i="21"/>
  <c r="BK89" i="21"/>
  <c r="BL89" i="21"/>
  <c r="BI101" i="21"/>
  <c r="BJ101" i="21"/>
  <c r="BL101" i="21"/>
  <c r="BG101" i="21"/>
  <c r="BK101" i="21"/>
  <c r="BH101" i="21"/>
  <c r="BI67" i="21"/>
  <c r="BJ67" i="21"/>
  <c r="BG67" i="21"/>
  <c r="BK67" i="21"/>
  <c r="BH67" i="21"/>
  <c r="BL67" i="21"/>
  <c r="BI75" i="21"/>
  <c r="BJ75" i="21"/>
  <c r="BG75" i="21"/>
  <c r="BK75" i="21"/>
  <c r="BL75" i="21"/>
  <c r="BH75" i="21"/>
  <c r="BI85" i="21"/>
  <c r="BJ85" i="21"/>
  <c r="BL85" i="21"/>
  <c r="BG85" i="21"/>
  <c r="BK85" i="21"/>
  <c r="BH85" i="21"/>
  <c r="BI93" i="21"/>
  <c r="BJ93" i="21"/>
  <c r="BL93" i="21"/>
  <c r="BG93" i="21"/>
  <c r="BK93" i="21"/>
  <c r="BH93" i="21"/>
  <c r="BJ68" i="21"/>
  <c r="BG68" i="21"/>
  <c r="BK68" i="21"/>
  <c r="BH68" i="21"/>
  <c r="BL68" i="21"/>
  <c r="BI68" i="21"/>
  <c r="BJ72" i="21"/>
  <c r="BG72" i="21"/>
  <c r="BK72" i="21"/>
  <c r="BH72" i="21"/>
  <c r="BL72" i="21"/>
  <c r="BI72" i="21"/>
  <c r="BH66" i="21"/>
  <c r="BL66" i="21"/>
  <c r="BI66" i="21"/>
  <c r="BJ66" i="21"/>
  <c r="BK66" i="21"/>
  <c r="BG66" i="21"/>
  <c r="BI82" i="21"/>
  <c r="BJ82" i="21"/>
  <c r="BH82" i="21"/>
  <c r="BK82" i="21"/>
  <c r="BG82" i="21"/>
  <c r="BL82" i="21"/>
  <c r="BJ90" i="21"/>
  <c r="BG90" i="21"/>
  <c r="BK90" i="21"/>
  <c r="BI90" i="21"/>
  <c r="BH90" i="21"/>
  <c r="BL90" i="21"/>
  <c r="BJ102" i="21"/>
  <c r="BG102" i="21"/>
  <c r="BK102" i="21"/>
  <c r="BI102" i="21"/>
  <c r="BH102" i="21"/>
  <c r="BL102" i="21"/>
  <c r="BH92" i="21"/>
  <c r="BL92" i="21"/>
  <c r="BI92" i="21"/>
  <c r="BK92" i="21"/>
  <c r="BJ92" i="21"/>
  <c r="BG92" i="21"/>
  <c r="BH81" i="21"/>
  <c r="BL81" i="21"/>
  <c r="BI81" i="21"/>
  <c r="BG81" i="21"/>
  <c r="BJ81" i="21"/>
  <c r="BK81" i="21"/>
  <c r="BG95" i="21"/>
  <c r="BK95" i="21"/>
  <c r="BH95" i="21"/>
  <c r="BL95" i="21"/>
  <c r="BI95" i="21"/>
  <c r="BJ95" i="21"/>
  <c r="BG91" i="21"/>
  <c r="BK91" i="21"/>
  <c r="BH91" i="21"/>
  <c r="BL91" i="21"/>
  <c r="BJ91" i="21"/>
  <c r="BI91" i="21"/>
  <c r="BG99" i="21"/>
  <c r="BK99" i="21"/>
  <c r="BH99" i="21"/>
  <c r="BL99" i="21"/>
  <c r="BJ99" i="21"/>
  <c r="BI99" i="21"/>
  <c r="BJ76" i="21"/>
  <c r="BG76" i="21"/>
  <c r="BK76" i="21"/>
  <c r="BH76" i="21"/>
  <c r="BL76" i="21"/>
  <c r="BI76" i="21"/>
  <c r="BG80" i="21"/>
  <c r="BK80" i="21"/>
  <c r="BH80" i="21"/>
  <c r="BL80" i="21"/>
  <c r="BI80" i="21"/>
  <c r="BJ80" i="21"/>
  <c r="BH88" i="21"/>
  <c r="BL88" i="21"/>
  <c r="BI88" i="21"/>
  <c r="BG88" i="21"/>
  <c r="BJ88" i="21"/>
  <c r="BK88" i="21"/>
  <c r="BH104" i="21"/>
  <c r="BL104" i="21"/>
  <c r="BI104" i="21"/>
  <c r="BJ104" i="21"/>
  <c r="BG104" i="21"/>
  <c r="BK104" i="21"/>
  <c r="BG65" i="21"/>
  <c r="BK65" i="21"/>
  <c r="BH65" i="21"/>
  <c r="BL65" i="21"/>
  <c r="BI65" i="21"/>
  <c r="BJ65" i="21"/>
  <c r="BI97" i="21"/>
  <c r="BJ97" i="21"/>
  <c r="BH97" i="21"/>
  <c r="BG97" i="21"/>
  <c r="BK97" i="21"/>
  <c r="BL97" i="21"/>
  <c r="BI71" i="21"/>
  <c r="BJ71" i="21"/>
  <c r="BG71" i="21"/>
  <c r="BK71" i="21"/>
  <c r="BH71" i="21"/>
  <c r="BL71" i="21"/>
  <c r="BH84" i="21"/>
  <c r="BL84" i="21"/>
  <c r="BI84" i="21"/>
  <c r="BK84" i="21"/>
  <c r="BJ84" i="21"/>
  <c r="BG84" i="21"/>
  <c r="BG69" i="21"/>
  <c r="BK69" i="21"/>
  <c r="BH69" i="21"/>
  <c r="BL69" i="21"/>
  <c r="BI69" i="21"/>
  <c r="BJ69" i="21"/>
  <c r="BH74" i="21"/>
  <c r="BL74" i="21"/>
  <c r="BI74" i="21"/>
  <c r="BJ74" i="21"/>
  <c r="BG74" i="21"/>
  <c r="BK74" i="21"/>
  <c r="BI78" i="21"/>
  <c r="BJ78" i="21"/>
  <c r="BL78" i="21"/>
  <c r="BG78" i="21"/>
  <c r="BK78" i="21"/>
  <c r="BH78" i="21"/>
  <c r="BJ94" i="21"/>
  <c r="BG94" i="21"/>
  <c r="BK94" i="21"/>
  <c r="BH94" i="21"/>
  <c r="BL94" i="21"/>
  <c r="BI94" i="21"/>
  <c r="BJ106" i="21"/>
  <c r="BG106" i="21"/>
  <c r="BK106" i="21"/>
  <c r="BH106" i="21"/>
  <c r="BL106" i="21"/>
  <c r="BI106" i="21"/>
  <c r="BH100" i="21"/>
  <c r="BL100" i="21"/>
  <c r="BI100" i="21"/>
  <c r="BK100" i="21"/>
  <c r="BJ100" i="21"/>
  <c r="BG100" i="21"/>
  <c r="BG107" i="21"/>
  <c r="BK107" i="21"/>
  <c r="BH107" i="21"/>
  <c r="BL107" i="21"/>
  <c r="BI107" i="21"/>
  <c r="BJ107" i="21"/>
  <c r="BG83" i="21"/>
  <c r="BK83" i="21"/>
  <c r="BH83" i="21"/>
  <c r="BL83" i="21"/>
  <c r="BJ83" i="21"/>
  <c r="BI83" i="21"/>
  <c r="BG77" i="21"/>
  <c r="BH77" i="21"/>
  <c r="BL77" i="21"/>
  <c r="BI77" i="21"/>
  <c r="BK77" i="21"/>
  <c r="BJ77" i="21"/>
  <c r="BG73" i="21"/>
  <c r="BK73" i="21"/>
  <c r="BH73" i="21"/>
  <c r="BL73" i="21"/>
  <c r="BI73" i="21"/>
  <c r="BJ73" i="21"/>
  <c r="BI105" i="21"/>
  <c r="BJ105" i="21"/>
  <c r="BL105" i="21"/>
  <c r="BG105" i="21"/>
  <c r="BK105" i="21"/>
  <c r="BH105" i="21"/>
  <c r="M19" i="33" l="1"/>
  <c r="G81" i="1" l="1"/>
  <c r="G82" i="1"/>
  <c r="G83" i="1"/>
  <c r="G84" i="1"/>
  <c r="G85" i="1"/>
  <c r="G86" i="1"/>
  <c r="G87" i="1"/>
  <c r="G88" i="1"/>
  <c r="G89" i="1"/>
  <c r="J89" i="1"/>
  <c r="G90" i="1"/>
  <c r="J90" i="1"/>
  <c r="AM45" i="1" l="1"/>
  <c r="AH45" i="1"/>
  <c r="AI45" i="1"/>
  <c r="Y30" i="1" l="1"/>
  <c r="M30" i="21"/>
  <c r="N30" i="21" l="1"/>
  <c r="O30" i="21" s="1"/>
  <c r="J93" i="1" l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A90" i="1"/>
  <c r="A93" i="1" l="1"/>
  <c r="A85" i="21"/>
  <c r="A94" i="1" l="1"/>
  <c r="A88" i="21"/>
  <c r="A95" i="1" l="1"/>
  <c r="A90" i="21" s="1"/>
  <c r="A89" i="21"/>
  <c r="L64" i="21" l="1"/>
  <c r="D4" i="23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H113" i="1"/>
  <c r="H114" i="1"/>
  <c r="H115" i="1"/>
  <c r="H116" i="1"/>
  <c r="BF64" i="21" l="1"/>
  <c r="BB64" i="21"/>
  <c r="AX64" i="21"/>
  <c r="AT64" i="21"/>
  <c r="AP64" i="21"/>
  <c r="AJ64" i="21"/>
  <c r="AK64" i="21"/>
  <c r="AL64" i="21"/>
  <c r="BM64" i="21"/>
  <c r="P64" i="21"/>
  <c r="AW64" i="21"/>
  <c r="AO64" i="21"/>
  <c r="Y64" i="21"/>
  <c r="S64" i="21"/>
  <c r="BC64" i="21"/>
  <c r="AN64" i="21"/>
  <c r="AV64" i="21"/>
  <c r="Z64" i="21"/>
  <c r="R64" i="21"/>
  <c r="W64" i="21"/>
  <c r="AC64" i="21"/>
  <c r="Q64" i="21"/>
  <c r="AM64" i="21"/>
  <c r="X64" i="21"/>
  <c r="AU64" i="21"/>
  <c r="BH64" i="21"/>
  <c r="BJ64" i="21"/>
  <c r="BL64" i="21"/>
  <c r="BG64" i="21"/>
  <c r="BK64" i="21"/>
  <c r="BI64" i="21"/>
  <c r="AB64" i="21" l="1"/>
  <c r="AA64" i="21"/>
  <c r="AS64" i="21"/>
  <c r="BA64" i="21"/>
  <c r="AG64" i="21"/>
  <c r="AZ64" i="21"/>
  <c r="AI64" i="21"/>
  <c r="BD64" i="21"/>
  <c r="BE64" i="21"/>
  <c r="AD64" i="21"/>
  <c r="AF64" i="21"/>
  <c r="AE64" i="21"/>
  <c r="V64" i="21"/>
  <c r="U64" i="21"/>
  <c r="AR64" i="21"/>
  <c r="AQ64" i="21"/>
  <c r="T64" i="21"/>
  <c r="AY64" i="21"/>
  <c r="AH64" i="21" l="1"/>
  <c r="H83" i="2" l="1"/>
  <c r="I83" i="2"/>
  <c r="V238" i="1" l="1"/>
  <c r="E118" i="23" l="1"/>
  <c r="F118" i="23" s="1"/>
  <c r="E119" i="23"/>
  <c r="F119" i="23" s="1"/>
  <c r="E120" i="23"/>
  <c r="F120" i="23" s="1"/>
  <c r="E121" i="23"/>
  <c r="F121" i="23" s="1"/>
  <c r="E122" i="23"/>
  <c r="F122" i="23" s="1"/>
  <c r="H117" i="1"/>
  <c r="E123" i="23"/>
  <c r="F123" i="23" s="1"/>
  <c r="H118" i="1"/>
  <c r="E124" i="23"/>
  <c r="F124" i="23" s="1"/>
  <c r="H119" i="1"/>
  <c r="E125" i="23"/>
  <c r="F125" i="23" s="1"/>
  <c r="H120" i="1"/>
  <c r="E126" i="23"/>
  <c r="F126" i="23" s="1"/>
  <c r="H121" i="1"/>
  <c r="E127" i="23"/>
  <c r="F127" i="23" s="1"/>
  <c r="H122" i="1"/>
  <c r="E128" i="23"/>
  <c r="F128" i="23" s="1"/>
  <c r="H123" i="1"/>
  <c r="E129" i="23"/>
  <c r="F129" i="23" s="1"/>
  <c r="H124" i="1"/>
  <c r="E130" i="23"/>
  <c r="F130" i="23" s="1"/>
  <c r="H125" i="1"/>
  <c r="E131" i="23"/>
  <c r="F131" i="23" s="1"/>
  <c r="H126" i="1"/>
  <c r="E132" i="23"/>
  <c r="F132" i="23" s="1"/>
  <c r="H127" i="1"/>
  <c r="E133" i="23"/>
  <c r="F133" i="23" s="1"/>
  <c r="H128" i="1"/>
  <c r="E134" i="23"/>
  <c r="F134" i="23" s="1"/>
  <c r="H129" i="1"/>
  <c r="E135" i="23"/>
  <c r="F135" i="23" s="1"/>
  <c r="H130" i="1"/>
  <c r="E136" i="23"/>
  <c r="F136" i="23" s="1"/>
  <c r="H131" i="1"/>
  <c r="E137" i="23"/>
  <c r="F137" i="23" s="1"/>
  <c r="H132" i="1"/>
  <c r="E138" i="23"/>
  <c r="F138" i="23" s="1"/>
  <c r="G133" i="1"/>
  <c r="H133" i="1"/>
  <c r="E139" i="23"/>
  <c r="F139" i="23" s="1"/>
  <c r="G134" i="1"/>
  <c r="H134" i="1"/>
  <c r="E140" i="23"/>
  <c r="F140" i="23" s="1"/>
  <c r="G135" i="1"/>
  <c r="H135" i="1"/>
  <c r="J135" i="1"/>
  <c r="E141" i="23"/>
  <c r="F141" i="23" s="1"/>
  <c r="G136" i="1"/>
  <c r="H136" i="1"/>
  <c r="J136" i="1"/>
  <c r="E142" i="23"/>
  <c r="F142" i="23" s="1"/>
  <c r="G137" i="1"/>
  <c r="H137" i="1"/>
  <c r="J137" i="1"/>
  <c r="E143" i="23"/>
  <c r="F143" i="23" s="1"/>
  <c r="G138" i="1"/>
  <c r="H138" i="1"/>
  <c r="J138" i="1"/>
  <c r="E144" i="23"/>
  <c r="F144" i="23" s="1"/>
  <c r="G139" i="1"/>
  <c r="H139" i="1"/>
  <c r="J139" i="1"/>
  <c r="E145" i="23"/>
  <c r="F145" i="23" s="1"/>
  <c r="G140" i="1"/>
  <c r="H140" i="1"/>
  <c r="J140" i="1"/>
  <c r="E146" i="23"/>
  <c r="F146" i="23" s="1"/>
  <c r="G141" i="1"/>
  <c r="H141" i="1"/>
  <c r="J141" i="1"/>
  <c r="E147" i="23"/>
  <c r="F147" i="23" s="1"/>
  <c r="G142" i="1"/>
  <c r="H142" i="1"/>
  <c r="J142" i="1"/>
  <c r="E148" i="23"/>
  <c r="F148" i="23" s="1"/>
  <c r="G143" i="1"/>
  <c r="H143" i="1"/>
  <c r="J143" i="1"/>
  <c r="E149" i="23"/>
  <c r="F149" i="23" s="1"/>
  <c r="G144" i="1"/>
  <c r="H144" i="1"/>
  <c r="J144" i="1"/>
  <c r="E150" i="23"/>
  <c r="F150" i="23" s="1"/>
  <c r="G145" i="1"/>
  <c r="H145" i="1"/>
  <c r="J145" i="1"/>
  <c r="E151" i="23"/>
  <c r="F151" i="23" s="1"/>
  <c r="G146" i="1"/>
  <c r="H146" i="1"/>
  <c r="J146" i="1"/>
  <c r="E152" i="23"/>
  <c r="F152" i="23" s="1"/>
  <c r="G147" i="1"/>
  <c r="H147" i="1"/>
  <c r="J147" i="1"/>
  <c r="E153" i="23"/>
  <c r="F153" i="23" s="1"/>
  <c r="G148" i="1"/>
  <c r="H148" i="1"/>
  <c r="J148" i="1"/>
  <c r="E154" i="23"/>
  <c r="F154" i="23" s="1"/>
  <c r="G149" i="1"/>
  <c r="H149" i="1"/>
  <c r="J149" i="1"/>
  <c r="E155" i="23"/>
  <c r="F155" i="23" s="1"/>
  <c r="G150" i="1"/>
  <c r="H150" i="1"/>
  <c r="J150" i="1"/>
  <c r="E156" i="23"/>
  <c r="F156" i="23" s="1"/>
  <c r="G151" i="1"/>
  <c r="H151" i="1"/>
  <c r="J151" i="1"/>
  <c r="E157" i="23"/>
  <c r="F157" i="23" s="1"/>
  <c r="G152" i="1"/>
  <c r="H152" i="1"/>
  <c r="J152" i="1"/>
  <c r="E158" i="23"/>
  <c r="F158" i="23" s="1"/>
  <c r="G153" i="1"/>
  <c r="H153" i="1"/>
  <c r="J153" i="1"/>
  <c r="E159" i="23"/>
  <c r="F159" i="23" s="1"/>
  <c r="G154" i="1"/>
  <c r="H154" i="1"/>
  <c r="J154" i="1"/>
  <c r="E160" i="23"/>
  <c r="F160" i="23" s="1"/>
  <c r="G155" i="1"/>
  <c r="H155" i="1"/>
  <c r="J155" i="1"/>
  <c r="E161" i="23"/>
  <c r="F161" i="23" s="1"/>
  <c r="G156" i="1"/>
  <c r="H156" i="1"/>
  <c r="J156" i="1"/>
  <c r="E162" i="23"/>
  <c r="F162" i="23" s="1"/>
  <c r="G157" i="1"/>
  <c r="H157" i="1"/>
  <c r="J157" i="1"/>
  <c r="E163" i="23"/>
  <c r="F163" i="23" s="1"/>
  <c r="G158" i="1"/>
  <c r="H158" i="1"/>
  <c r="J158" i="1"/>
  <c r="E164" i="23"/>
  <c r="F164" i="23" s="1"/>
  <c r="G159" i="1"/>
  <c r="H159" i="1"/>
  <c r="J159" i="1"/>
  <c r="E165" i="23"/>
  <c r="F165" i="23" s="1"/>
  <c r="G160" i="1"/>
  <c r="H160" i="1"/>
  <c r="J160" i="1"/>
  <c r="E166" i="23"/>
  <c r="F166" i="23" s="1"/>
  <c r="G161" i="1"/>
  <c r="H161" i="1"/>
  <c r="J161" i="1"/>
  <c r="E167" i="23"/>
  <c r="F167" i="23" s="1"/>
  <c r="G162" i="1"/>
  <c r="H162" i="1"/>
  <c r="J162" i="1"/>
  <c r="E168" i="23"/>
  <c r="F168" i="23" s="1"/>
  <c r="G163" i="1"/>
  <c r="H163" i="1"/>
  <c r="J163" i="1"/>
  <c r="E169" i="23"/>
  <c r="F169" i="23" s="1"/>
  <c r="G164" i="1"/>
  <c r="H164" i="1"/>
  <c r="J164" i="1"/>
  <c r="E170" i="23"/>
  <c r="F170" i="23" s="1"/>
  <c r="G165" i="1"/>
  <c r="H165" i="1"/>
  <c r="J165" i="1"/>
  <c r="E171" i="23"/>
  <c r="F171" i="23" s="1"/>
  <c r="G166" i="1"/>
  <c r="H166" i="1"/>
  <c r="J166" i="1"/>
  <c r="E172" i="23"/>
  <c r="F172" i="23" s="1"/>
  <c r="G167" i="1"/>
  <c r="H167" i="1"/>
  <c r="J167" i="1"/>
  <c r="E173" i="23"/>
  <c r="F173" i="23" s="1"/>
  <c r="G168" i="1"/>
  <c r="H168" i="1"/>
  <c r="J168" i="1"/>
  <c r="E174" i="23"/>
  <c r="F174" i="23" s="1"/>
  <c r="G169" i="1"/>
  <c r="H169" i="1"/>
  <c r="J169" i="1"/>
  <c r="E175" i="23"/>
  <c r="F175" i="23" s="1"/>
  <c r="G170" i="1"/>
  <c r="H170" i="1"/>
  <c r="J170" i="1"/>
  <c r="E176" i="23"/>
  <c r="F176" i="23" s="1"/>
  <c r="G171" i="1"/>
  <c r="H171" i="1"/>
  <c r="J171" i="1"/>
  <c r="E177" i="23"/>
  <c r="F177" i="23" s="1"/>
  <c r="G172" i="1"/>
  <c r="H172" i="1"/>
  <c r="J172" i="1"/>
  <c r="E178" i="23"/>
  <c r="F178" i="23" s="1"/>
  <c r="G173" i="1"/>
  <c r="H173" i="1"/>
  <c r="J173" i="1"/>
  <c r="E179" i="23"/>
  <c r="F179" i="23" s="1"/>
  <c r="G174" i="1"/>
  <c r="H174" i="1"/>
  <c r="J174" i="1"/>
  <c r="E180" i="23"/>
  <c r="F180" i="23" s="1"/>
  <c r="G175" i="1"/>
  <c r="H175" i="1"/>
  <c r="J175" i="1"/>
  <c r="E181" i="23"/>
  <c r="F181" i="23" s="1"/>
  <c r="G176" i="1"/>
  <c r="H176" i="1"/>
  <c r="J176" i="1"/>
  <c r="E182" i="23"/>
  <c r="F182" i="23" s="1"/>
  <c r="G177" i="1"/>
  <c r="H177" i="1"/>
  <c r="J177" i="1"/>
  <c r="L177" i="1"/>
  <c r="E183" i="23"/>
  <c r="F183" i="23" s="1"/>
  <c r="G178" i="1"/>
  <c r="H178" i="1"/>
  <c r="J178" i="1"/>
  <c r="L178" i="1"/>
  <c r="E184" i="23"/>
  <c r="F184" i="23" s="1"/>
  <c r="G179" i="1"/>
  <c r="H179" i="1"/>
  <c r="J179" i="1"/>
  <c r="L179" i="1"/>
  <c r="E185" i="23"/>
  <c r="F185" i="23" s="1"/>
  <c r="G180" i="1"/>
  <c r="H180" i="1"/>
  <c r="J180" i="1"/>
  <c r="L180" i="1"/>
  <c r="E186" i="23"/>
  <c r="F186" i="23" s="1"/>
  <c r="G181" i="1"/>
  <c r="H181" i="1"/>
  <c r="J181" i="1"/>
  <c r="L181" i="1"/>
  <c r="E187" i="23"/>
  <c r="F187" i="23" s="1"/>
  <c r="G182" i="1"/>
  <c r="H182" i="1"/>
  <c r="J182" i="1"/>
  <c r="L182" i="1"/>
  <c r="E188" i="23"/>
  <c r="F188" i="23" s="1"/>
  <c r="G183" i="1"/>
  <c r="H183" i="1"/>
  <c r="J183" i="1"/>
  <c r="L183" i="1"/>
  <c r="E189" i="23"/>
  <c r="F189" i="23" s="1"/>
  <c r="G184" i="1"/>
  <c r="H184" i="1"/>
  <c r="J184" i="1"/>
  <c r="L184" i="1"/>
  <c r="E190" i="23"/>
  <c r="F190" i="23" s="1"/>
  <c r="G185" i="1"/>
  <c r="H185" i="1"/>
  <c r="J185" i="1"/>
  <c r="L185" i="1"/>
  <c r="E191" i="23"/>
  <c r="F191" i="23" s="1"/>
  <c r="G186" i="1"/>
  <c r="H186" i="1"/>
  <c r="J186" i="1"/>
  <c r="L186" i="1"/>
  <c r="E192" i="23"/>
  <c r="F192" i="23" s="1"/>
  <c r="G187" i="1"/>
  <c r="H187" i="1"/>
  <c r="J187" i="1"/>
  <c r="L187" i="1"/>
  <c r="E193" i="23"/>
  <c r="F193" i="23" s="1"/>
  <c r="G188" i="1"/>
  <c r="H188" i="1"/>
  <c r="J188" i="1"/>
  <c r="L188" i="1"/>
  <c r="E194" i="23"/>
  <c r="F194" i="23" s="1"/>
  <c r="G189" i="1"/>
  <c r="H189" i="1"/>
  <c r="J189" i="1"/>
  <c r="L189" i="1"/>
  <c r="E195" i="23"/>
  <c r="F195" i="23" s="1"/>
  <c r="G190" i="1"/>
  <c r="H190" i="1"/>
  <c r="J190" i="1"/>
  <c r="L190" i="1"/>
  <c r="E196" i="23"/>
  <c r="F196" i="23" s="1"/>
  <c r="G191" i="1"/>
  <c r="H191" i="1"/>
  <c r="J191" i="1"/>
  <c r="L191" i="1"/>
  <c r="E197" i="23"/>
  <c r="F197" i="23" s="1"/>
  <c r="G192" i="1"/>
  <c r="H192" i="1"/>
  <c r="J192" i="1"/>
  <c r="L192" i="1"/>
  <c r="E198" i="23"/>
  <c r="F198" i="23" s="1"/>
  <c r="G193" i="1"/>
  <c r="H193" i="1"/>
  <c r="J193" i="1"/>
  <c r="L193" i="1"/>
  <c r="E199" i="23"/>
  <c r="F199" i="23" s="1"/>
  <c r="G194" i="1"/>
  <c r="H194" i="1"/>
  <c r="J194" i="1"/>
  <c r="L194" i="1"/>
  <c r="E200" i="23"/>
  <c r="F200" i="23" s="1"/>
  <c r="G195" i="1"/>
  <c r="H195" i="1"/>
  <c r="J195" i="1"/>
  <c r="L195" i="1"/>
  <c r="E201" i="23"/>
  <c r="F201" i="23" s="1"/>
  <c r="G196" i="1"/>
  <c r="H196" i="1"/>
  <c r="J196" i="1"/>
  <c r="L196" i="1"/>
  <c r="E202" i="23"/>
  <c r="F202" i="23" s="1"/>
  <c r="G197" i="1"/>
  <c r="H197" i="1"/>
  <c r="J197" i="1"/>
  <c r="L197" i="1"/>
  <c r="E203" i="23"/>
  <c r="F203" i="23" s="1"/>
  <c r="G198" i="1"/>
  <c r="H198" i="1"/>
  <c r="J198" i="1"/>
  <c r="L198" i="1"/>
  <c r="E204" i="23"/>
  <c r="F204" i="23" s="1"/>
  <c r="G199" i="1"/>
  <c r="H199" i="1"/>
  <c r="J199" i="1"/>
  <c r="L199" i="1"/>
  <c r="E205" i="23"/>
  <c r="F205" i="23" s="1"/>
  <c r="G200" i="1"/>
  <c r="H200" i="1"/>
  <c r="J200" i="1"/>
  <c r="L200" i="1"/>
  <c r="E206" i="23"/>
  <c r="F206" i="23" s="1"/>
  <c r="G201" i="1"/>
  <c r="H201" i="1"/>
  <c r="J201" i="1"/>
  <c r="L201" i="1"/>
  <c r="E207" i="23"/>
  <c r="F207" i="23" s="1"/>
  <c r="G202" i="1"/>
  <c r="H202" i="1"/>
  <c r="J202" i="1"/>
  <c r="L202" i="1"/>
  <c r="E208" i="23"/>
  <c r="F208" i="23" s="1"/>
  <c r="G203" i="1"/>
  <c r="H203" i="1"/>
  <c r="J203" i="1"/>
  <c r="L203" i="1"/>
  <c r="E209" i="23"/>
  <c r="F209" i="23" s="1"/>
  <c r="G204" i="1"/>
  <c r="H204" i="1"/>
  <c r="J204" i="1"/>
  <c r="L204" i="1"/>
  <c r="E210" i="23"/>
  <c r="F210" i="23" s="1"/>
  <c r="G205" i="1"/>
  <c r="H205" i="1"/>
  <c r="J205" i="1"/>
  <c r="L205" i="1"/>
  <c r="E211" i="23"/>
  <c r="F211" i="23" s="1"/>
  <c r="G206" i="1"/>
  <c r="H206" i="1"/>
  <c r="J206" i="1"/>
  <c r="L206" i="1"/>
  <c r="E212" i="23"/>
  <c r="F212" i="23" s="1"/>
  <c r="G207" i="1"/>
  <c r="H207" i="1"/>
  <c r="J207" i="1"/>
  <c r="L207" i="1"/>
  <c r="E213" i="23"/>
  <c r="F213" i="23" s="1"/>
  <c r="G208" i="1"/>
  <c r="H208" i="1"/>
  <c r="J208" i="1"/>
  <c r="K208" i="1"/>
  <c r="L208" i="1"/>
  <c r="E214" i="23"/>
  <c r="F214" i="23" s="1"/>
  <c r="G209" i="1"/>
  <c r="H209" i="1"/>
  <c r="J209" i="1"/>
  <c r="K209" i="1"/>
  <c r="L209" i="1"/>
  <c r="E215" i="23"/>
  <c r="F215" i="23" s="1"/>
  <c r="G210" i="1"/>
  <c r="H210" i="1"/>
  <c r="J210" i="1"/>
  <c r="K210" i="1"/>
  <c r="L210" i="1"/>
  <c r="E216" i="23"/>
  <c r="F216" i="23" s="1"/>
  <c r="G211" i="1"/>
  <c r="H211" i="1"/>
  <c r="J211" i="1"/>
  <c r="K211" i="1"/>
  <c r="L211" i="1"/>
  <c r="E217" i="23"/>
  <c r="F217" i="23" s="1"/>
  <c r="G212" i="1"/>
  <c r="H212" i="1"/>
  <c r="J212" i="1"/>
  <c r="K212" i="1"/>
  <c r="L212" i="1"/>
  <c r="E218" i="23"/>
  <c r="F218" i="23" s="1"/>
  <c r="G213" i="1"/>
  <c r="H213" i="1"/>
  <c r="J213" i="1"/>
  <c r="K213" i="1"/>
  <c r="L213" i="1"/>
  <c r="E219" i="23"/>
  <c r="F219" i="23" s="1"/>
  <c r="G214" i="1"/>
  <c r="H214" i="1"/>
  <c r="J214" i="1"/>
  <c r="K214" i="1"/>
  <c r="L214" i="1"/>
  <c r="E220" i="23"/>
  <c r="F220" i="23" s="1"/>
  <c r="G215" i="1"/>
  <c r="H215" i="1"/>
  <c r="J215" i="1"/>
  <c r="K215" i="1"/>
  <c r="L215" i="1"/>
  <c r="E221" i="23"/>
  <c r="F221" i="23" s="1"/>
  <c r="G216" i="1"/>
  <c r="H216" i="1"/>
  <c r="J216" i="1"/>
  <c r="K216" i="1"/>
  <c r="L216" i="1"/>
  <c r="E222" i="23"/>
  <c r="F222" i="23" s="1"/>
  <c r="G217" i="1"/>
  <c r="H217" i="1"/>
  <c r="J217" i="1"/>
  <c r="K217" i="1"/>
  <c r="L217" i="1"/>
  <c r="E223" i="23"/>
  <c r="F223" i="23" s="1"/>
  <c r="G218" i="1"/>
  <c r="H218" i="1"/>
  <c r="J218" i="1"/>
  <c r="K218" i="1"/>
  <c r="L218" i="1"/>
  <c r="E224" i="23"/>
  <c r="F224" i="23" s="1"/>
  <c r="G219" i="1"/>
  <c r="H219" i="1"/>
  <c r="J219" i="1"/>
  <c r="K219" i="1"/>
  <c r="L219" i="1"/>
  <c r="E225" i="23"/>
  <c r="F225" i="23" s="1"/>
  <c r="G220" i="1"/>
  <c r="H220" i="1"/>
  <c r="J220" i="1"/>
  <c r="K220" i="1"/>
  <c r="L220" i="1"/>
  <c r="E226" i="23"/>
  <c r="F226" i="23" s="1"/>
  <c r="G221" i="1"/>
  <c r="H221" i="1"/>
  <c r="J221" i="1"/>
  <c r="K221" i="1"/>
  <c r="L221" i="1"/>
  <c r="E227" i="23"/>
  <c r="F227" i="23" s="1"/>
  <c r="G222" i="1"/>
  <c r="H222" i="1"/>
  <c r="J222" i="1"/>
  <c r="K222" i="1"/>
  <c r="L222" i="1"/>
  <c r="E228" i="23"/>
  <c r="F228" i="23" s="1"/>
  <c r="G223" i="1"/>
  <c r="H223" i="1"/>
  <c r="J223" i="1"/>
  <c r="K223" i="1"/>
  <c r="L223" i="1"/>
  <c r="E229" i="23"/>
  <c r="F229" i="23" s="1"/>
  <c r="G224" i="1"/>
  <c r="H224" i="1"/>
  <c r="J224" i="1"/>
  <c r="K224" i="1"/>
  <c r="L224" i="1"/>
  <c r="E230" i="23"/>
  <c r="F230" i="23" s="1"/>
  <c r="G225" i="1"/>
  <c r="H225" i="1"/>
  <c r="J225" i="1"/>
  <c r="K225" i="1"/>
  <c r="L225" i="1"/>
  <c r="E231" i="23"/>
  <c r="F231" i="23" s="1"/>
  <c r="G226" i="1"/>
  <c r="H226" i="1"/>
  <c r="J226" i="1"/>
  <c r="K226" i="1"/>
  <c r="L226" i="1"/>
  <c r="E232" i="23"/>
  <c r="F232" i="23" s="1"/>
  <c r="G227" i="1"/>
  <c r="H227" i="1"/>
  <c r="J227" i="1"/>
  <c r="K227" i="1"/>
  <c r="L227" i="1"/>
  <c r="G228" i="1"/>
  <c r="H228" i="1"/>
  <c r="J228" i="1"/>
  <c r="K228" i="1"/>
  <c r="L228" i="1"/>
  <c r="G229" i="1"/>
  <c r="H229" i="1"/>
  <c r="J229" i="1"/>
  <c r="K229" i="1"/>
  <c r="L229" i="1"/>
  <c r="G230" i="1"/>
  <c r="H230" i="1"/>
  <c r="J230" i="1"/>
  <c r="K230" i="1"/>
  <c r="L230" i="1"/>
  <c r="G231" i="1"/>
  <c r="H231" i="1"/>
  <c r="J231" i="1"/>
  <c r="K231" i="1"/>
  <c r="L231" i="1"/>
  <c r="G232" i="1"/>
  <c r="H232" i="1"/>
  <c r="J232" i="1"/>
  <c r="K232" i="1"/>
  <c r="L232" i="1"/>
  <c r="G233" i="1"/>
  <c r="H233" i="1"/>
  <c r="J233" i="1"/>
  <c r="K233" i="1"/>
  <c r="L233" i="1"/>
  <c r="G234" i="1"/>
  <c r="H234" i="1"/>
  <c r="J234" i="1"/>
  <c r="K234" i="1"/>
  <c r="L234" i="1"/>
  <c r="G235" i="1"/>
  <c r="H235" i="1"/>
  <c r="J235" i="1"/>
  <c r="K235" i="1"/>
  <c r="L235" i="1"/>
  <c r="G236" i="1"/>
  <c r="H236" i="1"/>
  <c r="J236" i="1"/>
  <c r="K236" i="1"/>
  <c r="L236" i="1"/>
  <c r="G237" i="1"/>
  <c r="H237" i="1"/>
  <c r="J237" i="1"/>
  <c r="K237" i="1"/>
  <c r="L237" i="1"/>
  <c r="G238" i="1"/>
  <c r="H238" i="1"/>
  <c r="J238" i="1"/>
  <c r="K238" i="1"/>
  <c r="L238" i="1"/>
  <c r="N238" i="1"/>
  <c r="O238" i="1"/>
  <c r="P238" i="1"/>
  <c r="Q238" i="1"/>
  <c r="S238" i="1"/>
  <c r="T238" i="1"/>
  <c r="U238" i="1"/>
  <c r="W238" i="1"/>
  <c r="X238" i="1"/>
  <c r="Y238" i="1"/>
  <c r="Z238" i="1"/>
  <c r="AB238" i="1"/>
  <c r="AC238" i="1"/>
  <c r="AF238" i="1"/>
  <c r="AG238" i="1"/>
  <c r="AH238" i="1"/>
  <c r="AI238" i="1"/>
  <c r="AJ238" i="1"/>
  <c r="AK238" i="1"/>
  <c r="AL238" i="1"/>
  <c r="AM238" i="1"/>
  <c r="E117" i="23" l="1"/>
  <c r="F117" i="23" s="1"/>
  <c r="AA238" i="1"/>
  <c r="I258" i="2"/>
  <c r="I269" i="2"/>
  <c r="I259" i="2"/>
  <c r="I260" i="2"/>
  <c r="I261" i="2"/>
  <c r="I262" i="2"/>
  <c r="I263" i="2"/>
  <c r="I264" i="2"/>
  <c r="I265" i="2"/>
  <c r="I266" i="2"/>
  <c r="I267" i="2"/>
  <c r="I268" i="2"/>
  <c r="H8" i="23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K19" i="18" l="1"/>
  <c r="AC54" i="18" s="1"/>
  <c r="K13" i="18"/>
  <c r="K15" i="18" l="1"/>
  <c r="D7" i="2" s="1"/>
  <c r="J15" i="18"/>
  <c r="J13" i="18"/>
  <c r="K17" i="18"/>
  <c r="J12" i="23" l="1"/>
  <c r="D9" i="27" l="1"/>
  <c r="G18" i="27" l="1"/>
  <c r="P18" i="27"/>
  <c r="D19" i="27"/>
  <c r="C21" i="27"/>
  <c r="G21" i="27"/>
  <c r="A23" i="27"/>
  <c r="E23" i="27"/>
  <c r="F23" i="27" s="1"/>
  <c r="I23" i="27"/>
  <c r="B24" i="27"/>
  <c r="C26" i="27"/>
  <c r="G26" i="27"/>
  <c r="P26" i="27"/>
  <c r="D27" i="27"/>
  <c r="G28" i="27"/>
  <c r="A29" i="27"/>
  <c r="E29" i="27"/>
  <c r="F29" i="27" s="1"/>
  <c r="I29" i="27"/>
  <c r="A31" i="27"/>
  <c r="E31" i="27"/>
  <c r="F31" i="27" s="1"/>
  <c r="I31" i="27"/>
  <c r="B32" i="27"/>
  <c r="P32" i="27"/>
  <c r="D33" i="27"/>
  <c r="P33" i="27"/>
  <c r="D34" i="27"/>
  <c r="C36" i="27"/>
  <c r="I36" i="27"/>
  <c r="A37" i="27"/>
  <c r="E37" i="27"/>
  <c r="F37" i="27" s="1"/>
  <c r="I37" i="27"/>
  <c r="A38" i="27"/>
  <c r="E38" i="27"/>
  <c r="F38" i="27" s="1"/>
  <c r="C39" i="27"/>
  <c r="G39" i="27"/>
  <c r="A40" i="27"/>
  <c r="E40" i="27"/>
  <c r="F40" i="27" s="1"/>
  <c r="I40" i="27"/>
  <c r="B41" i="27"/>
  <c r="G41" i="27"/>
  <c r="P41" i="27"/>
  <c r="D42" i="27"/>
  <c r="I42" i="27"/>
  <c r="B43" i="27"/>
  <c r="C44" i="27"/>
  <c r="I44" i="27"/>
  <c r="B45" i="27"/>
  <c r="B46" i="27"/>
  <c r="G46" i="27"/>
  <c r="P46" i="27"/>
  <c r="D47" i="27"/>
  <c r="I47" i="27"/>
  <c r="B48" i="27"/>
  <c r="C49" i="27"/>
  <c r="G49" i="27"/>
  <c r="A50" i="27"/>
  <c r="E50" i="27"/>
  <c r="F50" i="27" s="1"/>
  <c r="P50" i="27"/>
  <c r="G51" i="27"/>
  <c r="D52" i="27"/>
  <c r="A53" i="27"/>
  <c r="P53" i="27"/>
  <c r="G55" i="27"/>
  <c r="A17" i="27"/>
  <c r="C19" i="27"/>
  <c r="P19" i="27"/>
  <c r="E21" i="27"/>
  <c r="F21" i="27" s="1"/>
  <c r="D22" i="27"/>
  <c r="D23" i="27"/>
  <c r="D24" i="27"/>
  <c r="I24" i="27"/>
  <c r="D26" i="27"/>
  <c r="C27" i="27"/>
  <c r="D28" i="27"/>
  <c r="P28" i="27"/>
  <c r="D31" i="27"/>
  <c r="D32" i="27"/>
  <c r="E33" i="27"/>
  <c r="C34" i="27"/>
  <c r="P34" i="27"/>
  <c r="E36" i="27"/>
  <c r="F36" i="27" s="1"/>
  <c r="P36" i="27"/>
  <c r="D38" i="27"/>
  <c r="P38" i="27"/>
  <c r="E39" i="27"/>
  <c r="F39" i="27" s="1"/>
  <c r="P39" i="27"/>
  <c r="P40" i="27"/>
  <c r="E41" i="27"/>
  <c r="F41" i="27" s="1"/>
  <c r="A42" i="27"/>
  <c r="A43" i="27"/>
  <c r="G43" i="27"/>
  <c r="A44" i="27"/>
  <c r="G44" i="27"/>
  <c r="C45" i="27"/>
  <c r="A46" i="27"/>
  <c r="B47" i="27"/>
  <c r="G47" i="27"/>
  <c r="D48" i="27"/>
  <c r="A49" i="27"/>
  <c r="B50" i="27"/>
  <c r="I50" i="27"/>
  <c r="D51" i="27"/>
  <c r="G52" i="27"/>
  <c r="G53" i="27"/>
  <c r="G54" i="27"/>
  <c r="G56" i="27"/>
  <c r="B57" i="27"/>
  <c r="P57" i="27"/>
  <c r="G58" i="27"/>
  <c r="D17" i="27"/>
  <c r="D18" i="27"/>
  <c r="E19" i="27"/>
  <c r="F19" i="27" s="1"/>
  <c r="A21" i="27"/>
  <c r="P21" i="27"/>
  <c r="E22" i="27"/>
  <c r="F22" i="27" s="1"/>
  <c r="P22" i="27"/>
  <c r="P23" i="27"/>
  <c r="E24" i="27"/>
  <c r="F24" i="27" s="1"/>
  <c r="P24" i="27"/>
  <c r="E26" i="27"/>
  <c r="F26" i="27" s="1"/>
  <c r="E27" i="27"/>
  <c r="F27" i="27" s="1"/>
  <c r="P27" i="27"/>
  <c r="E28" i="27"/>
  <c r="F28" i="27" s="1"/>
  <c r="B29" i="27"/>
  <c r="G29" i="27"/>
  <c r="P29" i="27"/>
  <c r="P31" i="27"/>
  <c r="E32" i="27"/>
  <c r="F32" i="27" s="1"/>
  <c r="A33" i="27"/>
  <c r="E34" i="27"/>
  <c r="F34" i="27" s="1"/>
  <c r="A36" i="27"/>
  <c r="G36" i="27"/>
  <c r="B37" i="27"/>
  <c r="G37" i="27"/>
  <c r="P37" i="27"/>
  <c r="G38" i="27"/>
  <c r="A39" i="27"/>
  <c r="B40" i="27"/>
  <c r="G40" i="27"/>
  <c r="A41" i="27"/>
  <c r="I41" i="27"/>
  <c r="B42" i="27"/>
  <c r="G42" i="27"/>
  <c r="C43" i="27"/>
  <c r="I43" i="27"/>
  <c r="B44" i="27"/>
  <c r="D45" i="27"/>
  <c r="I45" i="27"/>
  <c r="C46" i="27"/>
  <c r="I46" i="27"/>
  <c r="C47" i="27"/>
  <c r="G48" i="27"/>
  <c r="B49" i="27"/>
  <c r="I49" i="27"/>
  <c r="C50" i="27"/>
  <c r="P54" i="27"/>
  <c r="P55" i="27"/>
  <c r="C57" i="27"/>
  <c r="G57" i="27"/>
  <c r="A58" i="27"/>
  <c r="G17" i="27"/>
  <c r="E18" i="27"/>
  <c r="F18" i="27" s="1"/>
  <c r="G19" i="27"/>
  <c r="G22" i="27"/>
  <c r="G23" i="27"/>
  <c r="G24" i="27"/>
  <c r="G27" i="27"/>
  <c r="I28" i="27"/>
  <c r="G31" i="27"/>
  <c r="G32" i="27"/>
  <c r="G33" i="27"/>
  <c r="G34" i="27"/>
  <c r="I39" i="27"/>
  <c r="P44" i="27"/>
  <c r="P47" i="27"/>
  <c r="D49" i="27"/>
  <c r="D50" i="27"/>
  <c r="P51" i="27"/>
  <c r="A54" i="27"/>
  <c r="A56" i="27"/>
  <c r="D57" i="27"/>
  <c r="C58" i="27"/>
  <c r="I18" i="27"/>
  <c r="I19" i="27"/>
  <c r="I21" i="27"/>
  <c r="I22" i="27"/>
  <c r="I26" i="27"/>
  <c r="I27" i="27"/>
  <c r="I32" i="27"/>
  <c r="I33" i="27"/>
  <c r="I34" i="27"/>
  <c r="I38" i="27"/>
  <c r="P42" i="27"/>
  <c r="P43" i="27"/>
  <c r="A45" i="27"/>
  <c r="P45" i="27"/>
  <c r="A47" i="27"/>
  <c r="A48" i="27"/>
  <c r="E49" i="27"/>
  <c r="F49" i="27" s="1"/>
  <c r="G50" i="27"/>
  <c r="A52" i="27"/>
  <c r="D54" i="27"/>
  <c r="D56" i="27"/>
  <c r="E57" i="27"/>
  <c r="F57" i="27" s="1"/>
  <c r="D58" i="27"/>
  <c r="P17" i="27"/>
  <c r="A19" i="27"/>
  <c r="A22" i="27"/>
  <c r="A24" i="27"/>
  <c r="A26" i="27"/>
  <c r="A27" i="27"/>
  <c r="A28" i="27"/>
  <c r="C29" i="27"/>
  <c r="B31" i="27"/>
  <c r="A32" i="27"/>
  <c r="B33" i="27"/>
  <c r="A34" i="27"/>
  <c r="B36" i="27"/>
  <c r="C37" i="27"/>
  <c r="B38" i="27"/>
  <c r="B39" i="27"/>
  <c r="C40" i="27"/>
  <c r="C41" i="27"/>
  <c r="C42" i="27"/>
  <c r="D43" i="27"/>
  <c r="D44" i="27"/>
  <c r="E45" i="27"/>
  <c r="F45" i="27" s="1"/>
  <c r="D46" i="27"/>
  <c r="E47" i="27"/>
  <c r="I48" i="27"/>
  <c r="A51" i="27"/>
  <c r="P52" i="27"/>
  <c r="A55" i="27"/>
  <c r="P56" i="27"/>
  <c r="I57" i="27"/>
  <c r="P58" i="27"/>
  <c r="A18" i="27"/>
  <c r="C28" i="27"/>
  <c r="C33" i="27"/>
  <c r="C38" i="27"/>
  <c r="E42" i="27"/>
  <c r="F42" i="27" s="1"/>
  <c r="E46" i="27"/>
  <c r="F46" i="27" s="1"/>
  <c r="C51" i="27"/>
  <c r="C24" i="27"/>
  <c r="D29" i="27"/>
  <c r="B34" i="27"/>
  <c r="D39" i="27"/>
  <c r="E43" i="27"/>
  <c r="D53" i="27"/>
  <c r="D21" i="27"/>
  <c r="C31" i="27"/>
  <c r="D36" i="27"/>
  <c r="D40" i="27"/>
  <c r="E44" i="27"/>
  <c r="F44" i="27" s="1"/>
  <c r="P48" i="27"/>
  <c r="D55" i="27"/>
  <c r="C32" i="27"/>
  <c r="D37" i="27"/>
  <c r="D41" i="27"/>
  <c r="G45" i="27"/>
  <c r="P49" i="27"/>
  <c r="A57" i="27"/>
  <c r="E48" i="27"/>
  <c r="F48" i="27" s="1"/>
  <c r="E51" i="27"/>
  <c r="F51" i="27" s="1"/>
  <c r="I52" i="27"/>
  <c r="I51" i="27"/>
  <c r="E52" i="27"/>
  <c r="F52" i="27" s="1"/>
  <c r="I54" i="27"/>
  <c r="I55" i="27"/>
  <c r="I58" i="27"/>
  <c r="I53" i="27"/>
  <c r="E58" i="27"/>
  <c r="F58" i="27" s="1"/>
  <c r="I56" i="27"/>
  <c r="E55" i="27"/>
  <c r="E54" i="27"/>
  <c r="F54" i="27" s="1"/>
  <c r="E53" i="27"/>
  <c r="E56" i="27"/>
  <c r="F56" i="27" s="1"/>
  <c r="C48" i="27"/>
  <c r="C53" i="27"/>
  <c r="C52" i="27"/>
  <c r="C54" i="27"/>
  <c r="B51" i="27"/>
  <c r="C55" i="27"/>
  <c r="B52" i="27"/>
  <c r="C56" i="27"/>
  <c r="B53" i="27"/>
  <c r="B54" i="27"/>
  <c r="B56" i="27"/>
  <c r="B55" i="27"/>
  <c r="B58" i="27"/>
  <c r="B59" i="27"/>
  <c r="A61" i="27"/>
  <c r="I61" i="27"/>
  <c r="E62" i="27"/>
  <c r="B63" i="27"/>
  <c r="G65" i="27"/>
  <c r="P65" i="27"/>
  <c r="D67" i="27"/>
  <c r="P67" i="27"/>
  <c r="C59" i="27"/>
  <c r="G60" i="27"/>
  <c r="B61" i="27"/>
  <c r="C63" i="27"/>
  <c r="G64" i="27"/>
  <c r="P64" i="27"/>
  <c r="I65" i="27"/>
  <c r="A66" i="27"/>
  <c r="E67" i="27"/>
  <c r="F67" i="27" s="1"/>
  <c r="A68" i="27"/>
  <c r="I68" i="27"/>
  <c r="D59" i="27"/>
  <c r="P59" i="27"/>
  <c r="C61" i="27"/>
  <c r="G62" i="27"/>
  <c r="D63" i="27"/>
  <c r="P63" i="27"/>
  <c r="I64" i="27"/>
  <c r="A65" i="27"/>
  <c r="B66" i="27"/>
  <c r="G67" i="27"/>
  <c r="B68" i="27"/>
  <c r="B60" i="27"/>
  <c r="P60" i="27"/>
  <c r="B62" i="27"/>
  <c r="E63" i="27"/>
  <c r="F63" i="27" s="1"/>
  <c r="D64" i="27"/>
  <c r="C65" i="27"/>
  <c r="A67" i="27"/>
  <c r="C68" i="27"/>
  <c r="D60" i="27"/>
  <c r="D62" i="27"/>
  <c r="D66" i="27"/>
  <c r="E68" i="27"/>
  <c r="F68" i="27" s="1"/>
  <c r="A59" i="27"/>
  <c r="C60" i="27"/>
  <c r="D61" i="27"/>
  <c r="C62" i="27"/>
  <c r="E64" i="27"/>
  <c r="F64" i="27" s="1"/>
  <c r="D65" i="27"/>
  <c r="C66" i="27"/>
  <c r="B67" i="27"/>
  <c r="D68" i="27"/>
  <c r="E59" i="27"/>
  <c r="F59" i="27" s="1"/>
  <c r="E61" i="27"/>
  <c r="F61" i="27" s="1"/>
  <c r="G63" i="27"/>
  <c r="E65" i="27"/>
  <c r="C67" i="27"/>
  <c r="G59" i="27"/>
  <c r="E60" i="27"/>
  <c r="F60" i="27" s="1"/>
  <c r="E66" i="27"/>
  <c r="F66" i="27" s="1"/>
  <c r="I60" i="27"/>
  <c r="G61" i="27"/>
  <c r="I62" i="27"/>
  <c r="I63" i="27"/>
  <c r="G66" i="27"/>
  <c r="I67" i="27"/>
  <c r="G68" i="27"/>
  <c r="P61" i="27"/>
  <c r="P66" i="27"/>
  <c r="B64" i="27"/>
  <c r="I59" i="27"/>
  <c r="A62" i="27"/>
  <c r="B65" i="27"/>
  <c r="A64" i="27"/>
  <c r="I66" i="27"/>
  <c r="A60" i="27"/>
  <c r="P62" i="27"/>
  <c r="A63" i="27"/>
  <c r="P68" i="27"/>
  <c r="C64" i="27"/>
  <c r="D3" i="27"/>
  <c r="D109" i="27"/>
  <c r="B104" i="27"/>
  <c r="E100" i="27"/>
  <c r="F100" i="27" s="1"/>
  <c r="G99" i="27"/>
  <c r="P97" i="27"/>
  <c r="P96" i="27"/>
  <c r="G94" i="27"/>
  <c r="E93" i="27"/>
  <c r="D92" i="27"/>
  <c r="E91" i="27"/>
  <c r="F91" i="27" s="1"/>
  <c r="E90" i="27"/>
  <c r="F90" i="27" s="1"/>
  <c r="D89" i="27"/>
  <c r="A88" i="27"/>
  <c r="P86" i="27"/>
  <c r="P85" i="27"/>
  <c r="A85" i="27"/>
  <c r="D81" i="27"/>
  <c r="D78" i="27"/>
  <c r="E77" i="27"/>
  <c r="F77" i="27" s="1"/>
  <c r="D74" i="27"/>
  <c r="E71" i="27"/>
  <c r="F71" i="27" s="1"/>
  <c r="D70" i="27"/>
  <c r="B109" i="27"/>
  <c r="I106" i="27"/>
  <c r="G105" i="27"/>
  <c r="P103" i="27"/>
  <c r="G101" i="27"/>
  <c r="D100" i="27"/>
  <c r="D99" i="27"/>
  <c r="G95" i="27"/>
  <c r="D94" i="27"/>
  <c r="D93" i="27"/>
  <c r="B92" i="27"/>
  <c r="D91" i="27"/>
  <c r="D90" i="27"/>
  <c r="B89" i="27"/>
  <c r="P87" i="27"/>
  <c r="P84" i="27"/>
  <c r="G82" i="27"/>
  <c r="D77" i="27"/>
  <c r="G72" i="27"/>
  <c r="D71" i="27"/>
  <c r="B108" i="27"/>
  <c r="P106" i="27"/>
  <c r="A106" i="27"/>
  <c r="G104" i="27"/>
  <c r="P102" i="27"/>
  <c r="I100" i="27"/>
  <c r="D98" i="27"/>
  <c r="B97" i="27"/>
  <c r="P95" i="27"/>
  <c r="G92" i="27"/>
  <c r="G89" i="27"/>
  <c r="E88" i="27"/>
  <c r="F88" i="27" s="1"/>
  <c r="D87" i="27"/>
  <c r="D86" i="27"/>
  <c r="D85" i="27"/>
  <c r="A84" i="27"/>
  <c r="A83" i="27"/>
  <c r="I77" i="27"/>
  <c r="P75" i="27"/>
  <c r="I71" i="27"/>
  <c r="G109" i="27"/>
  <c r="P107" i="27"/>
  <c r="P105" i="27"/>
  <c r="D104" i="27"/>
  <c r="G100" i="27"/>
  <c r="E106" i="27"/>
  <c r="F106" i="27" s="1"/>
  <c r="G103" i="27"/>
  <c r="B101" i="27"/>
  <c r="B99" i="27"/>
  <c r="D97" i="27"/>
  <c r="B95" i="27"/>
  <c r="G93" i="27"/>
  <c r="B90" i="27"/>
  <c r="G88" i="27"/>
  <c r="D83" i="27"/>
  <c r="A81" i="27"/>
  <c r="D75" i="27"/>
  <c r="P72" i="27"/>
  <c r="P74" i="27"/>
  <c r="D108" i="27"/>
  <c r="B106" i="27"/>
  <c r="A93" i="27"/>
  <c r="P89" i="27"/>
  <c r="E86" i="27"/>
  <c r="F86" i="27" s="1"/>
  <c r="P82" i="27"/>
  <c r="P76" i="27"/>
  <c r="G96" i="27"/>
  <c r="I87" i="27"/>
  <c r="P71" i="27"/>
  <c r="P109" i="27"/>
  <c r="D102" i="27"/>
  <c r="D96" i="27"/>
  <c r="E89" i="27"/>
  <c r="F89" i="27" s="1"/>
  <c r="G78" i="27"/>
  <c r="G108" i="27"/>
  <c r="D106" i="27"/>
  <c r="D103" i="27"/>
  <c r="P100" i="27"/>
  <c r="P98" i="27"/>
  <c r="A97" i="27"/>
  <c r="P94" i="27"/>
  <c r="B93" i="27"/>
  <c r="A90" i="27"/>
  <c r="D88" i="27"/>
  <c r="G86" i="27"/>
  <c r="B103" i="27"/>
  <c r="G91" i="27"/>
  <c r="G84" i="27"/>
  <c r="G70" i="27"/>
  <c r="D84" i="27"/>
  <c r="B105" i="27"/>
  <c r="B98" i="27"/>
  <c r="A91" i="27"/>
  <c r="G76" i="27"/>
  <c r="B107" i="27"/>
  <c r="P101" i="27"/>
  <c r="G97" i="27"/>
  <c r="A92" i="27"/>
  <c r="P88" i="27"/>
  <c r="A87" i="27"/>
  <c r="G85" i="27"/>
  <c r="P81" i="27"/>
  <c r="G73" i="27"/>
  <c r="P108" i="27"/>
  <c r="G106" i="27"/>
  <c r="D101" i="27"/>
  <c r="E97" i="27"/>
  <c r="F97" i="27" s="1"/>
  <c r="D95" i="27"/>
  <c r="P91" i="27"/>
  <c r="G90" i="27"/>
  <c r="E85" i="27"/>
  <c r="F85" i="27" s="1"/>
  <c r="G83" i="27"/>
  <c r="G81" i="27"/>
  <c r="G75" i="27"/>
  <c r="D73" i="27"/>
  <c r="P70" i="27"/>
  <c r="P78" i="27"/>
  <c r="G77" i="27"/>
  <c r="D72" i="27"/>
  <c r="D105" i="27"/>
  <c r="G102" i="27"/>
  <c r="B100" i="27"/>
  <c r="G98" i="27"/>
  <c r="P92" i="27"/>
  <c r="B91" i="27"/>
  <c r="A86" i="27"/>
  <c r="D82" i="27"/>
  <c r="G74" i="27"/>
  <c r="G107" i="27"/>
  <c r="A100" i="27"/>
  <c r="B94" i="27"/>
  <c r="G87" i="27"/>
  <c r="P93" i="27"/>
  <c r="P77" i="27"/>
  <c r="E92" i="27"/>
  <c r="F92" i="27" s="1"/>
  <c r="D76" i="27"/>
  <c r="P104" i="27"/>
  <c r="A89" i="27"/>
  <c r="B102" i="27"/>
  <c r="E87" i="27"/>
  <c r="F87" i="27" s="1"/>
  <c r="P99" i="27"/>
  <c r="G71" i="27"/>
  <c r="I97" i="27"/>
  <c r="P83" i="27"/>
  <c r="B96" i="27"/>
  <c r="A82" i="27"/>
  <c r="D107" i="27"/>
  <c r="P90" i="27"/>
  <c r="P73" i="27"/>
  <c r="C107" i="27"/>
  <c r="C100" i="27"/>
  <c r="C88" i="27"/>
  <c r="C71" i="27"/>
  <c r="C101" i="27"/>
  <c r="C89" i="27"/>
  <c r="C102" i="27"/>
  <c r="C91" i="27"/>
  <c r="C106" i="27"/>
  <c r="C97" i="27"/>
  <c r="C72" i="27"/>
  <c r="C90" i="27"/>
  <c r="C108" i="27"/>
  <c r="C98" i="27"/>
  <c r="C92" i="27"/>
  <c r="C103" i="27"/>
  <c r="C93" i="27"/>
  <c r="C104" i="27"/>
  <c r="C109" i="27"/>
  <c r="C99" i="27"/>
  <c r="C70" i="27"/>
  <c r="C105" i="27"/>
  <c r="C94" i="27"/>
  <c r="C95" i="27"/>
  <c r="C96" i="27"/>
  <c r="E108" i="27"/>
  <c r="F108" i="27" s="1"/>
  <c r="I99" i="27"/>
  <c r="I85" i="27"/>
  <c r="I98" i="27"/>
  <c r="I86" i="27"/>
  <c r="I109" i="27"/>
  <c r="I84" i="27"/>
  <c r="I102" i="27"/>
  <c r="E101" i="27"/>
  <c r="I90" i="27"/>
  <c r="I95" i="27"/>
  <c r="I70" i="27"/>
  <c r="E94" i="27"/>
  <c r="F94" i="27" s="1"/>
  <c r="E76" i="27"/>
  <c r="F76" i="27" s="1"/>
  <c r="I92" i="27"/>
  <c r="E102" i="27"/>
  <c r="F102" i="27" s="1"/>
  <c r="I88" i="27"/>
  <c r="E104" i="27"/>
  <c r="F104" i="27" s="1"/>
  <c r="E84" i="27"/>
  <c r="F84" i="27" s="1"/>
  <c r="E70" i="27"/>
  <c r="F70" i="27" s="1"/>
  <c r="I74" i="27"/>
  <c r="I78" i="27"/>
  <c r="I101" i="27"/>
  <c r="I82" i="27"/>
  <c r="I81" i="27"/>
  <c r="E83" i="27"/>
  <c r="F83" i="27" s="1"/>
  <c r="I105" i="27"/>
  <c r="I93" i="27"/>
  <c r="E109" i="27"/>
  <c r="F109" i="27" s="1"/>
  <c r="I103" i="27"/>
  <c r="I104" i="27"/>
  <c r="E98" i="27"/>
  <c r="E75" i="27"/>
  <c r="F75" i="27" s="1"/>
  <c r="I94" i="27"/>
  <c r="I75" i="27"/>
  <c r="I96" i="27"/>
  <c r="E95" i="27"/>
  <c r="F95" i="27" s="1"/>
  <c r="I83" i="27"/>
  <c r="E74" i="27"/>
  <c r="F74" i="27" s="1"/>
  <c r="E72" i="27"/>
  <c r="E103" i="27"/>
  <c r="E96" i="27"/>
  <c r="F96" i="27" s="1"/>
  <c r="E78" i="27"/>
  <c r="F78" i="27" s="1"/>
  <c r="I72" i="27"/>
  <c r="I76" i="27"/>
  <c r="I91" i="27"/>
  <c r="I73" i="27"/>
  <c r="E107" i="27"/>
  <c r="E73" i="27"/>
  <c r="I108" i="27"/>
  <c r="I107" i="27"/>
  <c r="I89" i="27"/>
  <c r="E105" i="27"/>
  <c r="F105" i="27" s="1"/>
  <c r="E81" i="27"/>
  <c r="F81" i="27" s="1"/>
  <c r="E99" i="27"/>
  <c r="E82" i="27"/>
  <c r="F82" i="27" s="1"/>
  <c r="E157" i="27"/>
  <c r="F157" i="27" s="1"/>
  <c r="I111" i="27"/>
  <c r="I113" i="27"/>
  <c r="I115" i="27"/>
  <c r="I117" i="27"/>
  <c r="I119" i="27"/>
  <c r="I121" i="27"/>
  <c r="I123" i="27"/>
  <c r="I125" i="27"/>
  <c r="I127" i="27"/>
  <c r="I129" i="27"/>
  <c r="I131" i="27"/>
  <c r="I133" i="27"/>
  <c r="I135" i="27"/>
  <c r="I137" i="27"/>
  <c r="I139" i="27"/>
  <c r="I141" i="27"/>
  <c r="I143" i="27"/>
  <c r="I145" i="27"/>
  <c r="I147" i="27"/>
  <c r="I149" i="27"/>
  <c r="I151" i="27"/>
  <c r="I153" i="27"/>
  <c r="I155" i="27"/>
  <c r="I157" i="27"/>
  <c r="I159" i="27"/>
  <c r="I161" i="27"/>
  <c r="I163" i="27"/>
  <c r="I165" i="27"/>
  <c r="I167" i="27"/>
  <c r="I169" i="27"/>
  <c r="I171" i="27"/>
  <c r="I173" i="27"/>
  <c r="I175" i="27"/>
  <c r="I177" i="27"/>
  <c r="I179" i="27"/>
  <c r="I181" i="27"/>
  <c r="I183" i="27"/>
  <c r="I185" i="27"/>
  <c r="I187" i="27"/>
  <c r="I110" i="27"/>
  <c r="I112" i="27"/>
  <c r="I114" i="27"/>
  <c r="I116" i="27"/>
  <c r="I118" i="27"/>
  <c r="I120" i="27"/>
  <c r="I122" i="27"/>
  <c r="I124" i="27"/>
  <c r="I126" i="27"/>
  <c r="I128" i="27"/>
  <c r="I130" i="27"/>
  <c r="I132" i="27"/>
  <c r="I134" i="27"/>
  <c r="I136" i="27"/>
  <c r="I138" i="27"/>
  <c r="I140" i="27"/>
  <c r="I142" i="27"/>
  <c r="I144" i="27"/>
  <c r="I146" i="27"/>
  <c r="I148" i="27"/>
  <c r="I150" i="27"/>
  <c r="I152" i="27"/>
  <c r="I154" i="27"/>
  <c r="I156" i="27"/>
  <c r="I158" i="27"/>
  <c r="I160" i="27"/>
  <c r="I162" i="27"/>
  <c r="I164" i="27"/>
  <c r="I166" i="27"/>
  <c r="I168" i="27"/>
  <c r="I170" i="27"/>
  <c r="I172" i="27"/>
  <c r="I174" i="27"/>
  <c r="I176" i="27"/>
  <c r="I178" i="27"/>
  <c r="I180" i="27"/>
  <c r="I182" i="27"/>
  <c r="I184" i="27"/>
  <c r="I186" i="27"/>
  <c r="I188" i="27"/>
  <c r="I189" i="27"/>
  <c r="I191" i="27"/>
  <c r="I193" i="27"/>
  <c r="I195" i="27"/>
  <c r="I197" i="27"/>
  <c r="I199" i="27"/>
  <c r="I201" i="27"/>
  <c r="I203" i="27"/>
  <c r="I205" i="27"/>
  <c r="I207" i="27"/>
  <c r="I209" i="27"/>
  <c r="I211" i="27"/>
  <c r="I213" i="27"/>
  <c r="I215" i="27"/>
  <c r="I217" i="27"/>
  <c r="I219" i="27"/>
  <c r="I221" i="27"/>
  <c r="I223" i="27"/>
  <c r="I225" i="27"/>
  <c r="I227" i="27"/>
  <c r="I229" i="27"/>
  <c r="I231" i="27"/>
  <c r="I233" i="27"/>
  <c r="I235" i="27"/>
  <c r="I190" i="27"/>
  <c r="I192" i="27"/>
  <c r="I194" i="27"/>
  <c r="I196" i="27"/>
  <c r="I198" i="27"/>
  <c r="I200" i="27"/>
  <c r="I202" i="27"/>
  <c r="I204" i="27"/>
  <c r="I206" i="27"/>
  <c r="I208" i="27"/>
  <c r="I210" i="27"/>
  <c r="I212" i="27"/>
  <c r="I214" i="27"/>
  <c r="I216" i="27"/>
  <c r="I218" i="27"/>
  <c r="I220" i="27"/>
  <c r="I222" i="27"/>
  <c r="I224" i="27"/>
  <c r="I226" i="27"/>
  <c r="I228" i="27"/>
  <c r="I230" i="27"/>
  <c r="I232" i="27"/>
  <c r="I234" i="27"/>
  <c r="I236" i="27"/>
  <c r="P235" i="27"/>
  <c r="P234" i="27"/>
  <c r="E233" i="27"/>
  <c r="F233" i="27" s="1"/>
  <c r="G232" i="27"/>
  <c r="P227" i="27"/>
  <c r="P226" i="27"/>
  <c r="E225" i="27"/>
  <c r="F225" i="27" s="1"/>
  <c r="G224" i="27"/>
  <c r="P219" i="27"/>
  <c r="P218" i="27"/>
  <c r="G215" i="27"/>
  <c r="E214" i="27"/>
  <c r="F214" i="27" s="1"/>
  <c r="D213" i="27"/>
  <c r="G212" i="27"/>
  <c r="D236" i="27"/>
  <c r="D235" i="27"/>
  <c r="E234" i="27"/>
  <c r="F234" i="27" s="1"/>
  <c r="G229" i="27"/>
  <c r="D228" i="27"/>
  <c r="D227" i="27"/>
  <c r="E226" i="27"/>
  <c r="F226" i="27" s="1"/>
  <c r="G221" i="27"/>
  <c r="D220" i="27"/>
  <c r="D219" i="27"/>
  <c r="G218" i="27"/>
  <c r="P212" i="27"/>
  <c r="G195" i="27"/>
  <c r="D194" i="27"/>
  <c r="P193" i="27"/>
  <c r="D193" i="27"/>
  <c r="P192" i="27"/>
  <c r="E192" i="27"/>
  <c r="F192" i="27" s="1"/>
  <c r="E191" i="27"/>
  <c r="F191" i="27" s="1"/>
  <c r="G190" i="27"/>
  <c r="G187" i="27"/>
  <c r="D186" i="27"/>
  <c r="P185" i="27"/>
  <c r="D185" i="27"/>
  <c r="P184" i="27"/>
  <c r="E184" i="27"/>
  <c r="F184" i="27" s="1"/>
  <c r="E183" i="27"/>
  <c r="F183" i="27" s="1"/>
  <c r="G182" i="27"/>
  <c r="G179" i="27"/>
  <c r="D178" i="27"/>
  <c r="P177" i="27"/>
  <c r="D177" i="27"/>
  <c r="P176" i="27"/>
  <c r="E176" i="27"/>
  <c r="F176" i="27" s="1"/>
  <c r="E175" i="27"/>
  <c r="F175" i="27" s="1"/>
  <c r="G174" i="27"/>
  <c r="G171" i="27"/>
  <c r="D170" i="27"/>
  <c r="P169" i="27"/>
  <c r="D169" i="27"/>
  <c r="P168" i="27"/>
  <c r="E168" i="27"/>
  <c r="F168" i="27" s="1"/>
  <c r="E167" i="27"/>
  <c r="F167" i="27" s="1"/>
  <c r="E166" i="27"/>
  <c r="F166" i="27" s="1"/>
  <c r="D160" i="27"/>
  <c r="P158" i="27"/>
  <c r="E110" i="27"/>
  <c r="F110" i="27" s="1"/>
  <c r="G110" i="27"/>
  <c r="P110" i="27"/>
  <c r="D111" i="27"/>
  <c r="G111" i="27"/>
  <c r="E112" i="27"/>
  <c r="F112" i="27" s="1"/>
  <c r="G112" i="27"/>
  <c r="E113" i="27"/>
  <c r="F113" i="27" s="1"/>
  <c r="P113" i="27"/>
  <c r="D114" i="27"/>
  <c r="P114" i="27"/>
  <c r="D115" i="27"/>
  <c r="G115" i="27"/>
  <c r="E116" i="27"/>
  <c r="F116" i="27" s="1"/>
  <c r="G116" i="27"/>
  <c r="D110" i="27"/>
  <c r="E111" i="27"/>
  <c r="F111" i="27" s="1"/>
  <c r="P111" i="27"/>
  <c r="D112" i="27"/>
  <c r="P112" i="27"/>
  <c r="D113" i="27"/>
  <c r="G114" i="27"/>
  <c r="E115" i="27"/>
  <c r="F115" i="27" s="1"/>
  <c r="D116" i="27"/>
  <c r="P116" i="27"/>
  <c r="E117" i="27"/>
  <c r="F117" i="27" s="1"/>
  <c r="P117" i="27"/>
  <c r="D118" i="27"/>
  <c r="P118" i="27"/>
  <c r="D119" i="27"/>
  <c r="G119" i="27"/>
  <c r="E120" i="27"/>
  <c r="F120" i="27" s="1"/>
  <c r="G120" i="27"/>
  <c r="E121" i="27"/>
  <c r="F121" i="27" s="1"/>
  <c r="P121" i="27"/>
  <c r="D122" i="27"/>
  <c r="P122" i="27"/>
  <c r="D123" i="27"/>
  <c r="G123" i="27"/>
  <c r="E124" i="27"/>
  <c r="G124" i="27"/>
  <c r="P124" i="27"/>
  <c r="D125" i="27"/>
  <c r="G125" i="27"/>
  <c r="E126" i="27"/>
  <c r="F126" i="27" s="1"/>
  <c r="G126" i="27"/>
  <c r="P126" i="27"/>
  <c r="D127" i="27"/>
  <c r="G127" i="27"/>
  <c r="E128" i="27"/>
  <c r="G128" i="27"/>
  <c r="P128" i="27"/>
  <c r="D129" i="27"/>
  <c r="G129" i="27"/>
  <c r="E130" i="27"/>
  <c r="G130" i="27"/>
  <c r="P130" i="27"/>
  <c r="D131" i="27"/>
  <c r="G131" i="27"/>
  <c r="E132" i="27"/>
  <c r="G132" i="27"/>
  <c r="P132" i="27"/>
  <c r="D133" i="27"/>
  <c r="G133" i="27"/>
  <c r="P133" i="27"/>
  <c r="D134" i="27"/>
  <c r="P134" i="27"/>
  <c r="D135" i="27"/>
  <c r="G135" i="27"/>
  <c r="P135" i="27"/>
  <c r="D136" i="27"/>
  <c r="E137" i="27"/>
  <c r="F137" i="27" s="1"/>
  <c r="P137" i="27"/>
  <c r="D138" i="27"/>
  <c r="G138" i="27"/>
  <c r="P138" i="27"/>
  <c r="D139" i="27"/>
  <c r="E140" i="27"/>
  <c r="F140" i="27" s="1"/>
  <c r="E141" i="27"/>
  <c r="F141" i="27" s="1"/>
  <c r="G141" i="27"/>
  <c r="E142" i="27"/>
  <c r="F142" i="27" s="1"/>
  <c r="P142" i="27"/>
  <c r="D143" i="27"/>
  <c r="E144" i="27"/>
  <c r="F144" i="27" s="1"/>
  <c r="P144" i="27"/>
  <c r="D145" i="27"/>
  <c r="P145" i="27"/>
  <c r="D146" i="27"/>
  <c r="G146" i="27"/>
  <c r="E147" i="27"/>
  <c r="F147" i="27" s="1"/>
  <c r="G147" i="27"/>
  <c r="E148" i="27"/>
  <c r="F148" i="27" s="1"/>
  <c r="P148" i="27"/>
  <c r="D149" i="27"/>
  <c r="P149" i="27"/>
  <c r="D150" i="27"/>
  <c r="G150" i="27"/>
  <c r="E151" i="27"/>
  <c r="F151" i="27" s="1"/>
  <c r="G151" i="27"/>
  <c r="E152" i="27"/>
  <c r="F152" i="27" s="1"/>
  <c r="P152" i="27"/>
  <c r="D153" i="27"/>
  <c r="P153" i="27"/>
  <c r="D154" i="27"/>
  <c r="G154" i="27"/>
  <c r="E155" i="27"/>
  <c r="F155" i="27" s="1"/>
  <c r="G155" i="27"/>
  <c r="E156" i="27"/>
  <c r="F156" i="27" s="1"/>
  <c r="P156" i="27"/>
  <c r="D157" i="27"/>
  <c r="P157" i="27"/>
  <c r="D158" i="27"/>
  <c r="G158" i="27"/>
  <c r="E159" i="27"/>
  <c r="F159" i="27" s="1"/>
  <c r="G159" i="27"/>
  <c r="E160" i="27"/>
  <c r="F160" i="27" s="1"/>
  <c r="P160" i="27"/>
  <c r="D161" i="27"/>
  <c r="P161" i="27"/>
  <c r="D162" i="27"/>
  <c r="G162" i="27"/>
  <c r="E163" i="27"/>
  <c r="G163" i="27"/>
  <c r="E164" i="27"/>
  <c r="F164" i="27" s="1"/>
  <c r="P164" i="27"/>
  <c r="D165" i="27"/>
  <c r="P165" i="27"/>
  <c r="D166" i="27"/>
  <c r="G166" i="27"/>
  <c r="E114" i="27"/>
  <c r="F114" i="27" s="1"/>
  <c r="P115" i="27"/>
  <c r="D117" i="27"/>
  <c r="G118" i="27"/>
  <c r="G121" i="27"/>
  <c r="E122" i="27"/>
  <c r="F122" i="27" s="1"/>
  <c r="E123" i="27"/>
  <c r="F123" i="27" s="1"/>
  <c r="P123" i="27"/>
  <c r="D124" i="27"/>
  <c r="E125" i="27"/>
  <c r="F125" i="27" s="1"/>
  <c r="P125" i="27"/>
  <c r="D126" i="27"/>
  <c r="E127" i="27"/>
  <c r="F127" i="27" s="1"/>
  <c r="P127" i="27"/>
  <c r="D128" i="27"/>
  <c r="E129" i="27"/>
  <c r="F129" i="27" s="1"/>
  <c r="P129" i="27"/>
  <c r="D130" i="27"/>
  <c r="E131" i="27"/>
  <c r="F131" i="27" s="1"/>
  <c r="P131" i="27"/>
  <c r="D132" i="27"/>
  <c r="E133" i="27"/>
  <c r="F133" i="27" s="1"/>
  <c r="G134" i="27"/>
  <c r="E136" i="27"/>
  <c r="F136" i="27" s="1"/>
  <c r="G137" i="27"/>
  <c r="E138" i="27"/>
  <c r="F138" i="27" s="1"/>
  <c r="G139" i="27"/>
  <c r="P139" i="27"/>
  <c r="D140" i="27"/>
  <c r="G142" i="27"/>
  <c r="E143" i="27"/>
  <c r="F143" i="27" s="1"/>
  <c r="G144" i="27"/>
  <c r="E145" i="27"/>
  <c r="F145" i="27" s="1"/>
  <c r="E146" i="27"/>
  <c r="F146" i="27" s="1"/>
  <c r="P146" i="27"/>
  <c r="D147" i="27"/>
  <c r="P147" i="27"/>
  <c r="D148" i="27"/>
  <c r="G149" i="27"/>
  <c r="G152" i="27"/>
  <c r="E153" i="27"/>
  <c r="F153" i="27" s="1"/>
  <c r="E154" i="27"/>
  <c r="F154" i="27" s="1"/>
  <c r="P154" i="27"/>
  <c r="D155" i="27"/>
  <c r="P155" i="27"/>
  <c r="D156" i="27"/>
  <c r="G157" i="27"/>
  <c r="G160" i="27"/>
  <c r="E161" i="27"/>
  <c r="F161" i="27" s="1"/>
  <c r="E162" i="27"/>
  <c r="F162" i="27" s="1"/>
  <c r="P162" i="27"/>
  <c r="D163" i="27"/>
  <c r="P163" i="27"/>
  <c r="D164" i="27"/>
  <c r="G165" i="27"/>
  <c r="P166" i="27"/>
  <c r="D167" i="27"/>
  <c r="P167" i="27"/>
  <c r="D168" i="27"/>
  <c r="G168" i="27"/>
  <c r="E169" i="27"/>
  <c r="F169" i="27" s="1"/>
  <c r="G169" i="27"/>
  <c r="E170" i="27"/>
  <c r="F170" i="27" s="1"/>
  <c r="P170" i="27"/>
  <c r="D171" i="27"/>
  <c r="P171" i="27"/>
  <c r="D172" i="27"/>
  <c r="G172" i="27"/>
  <c r="E173" i="27"/>
  <c r="F173" i="27" s="1"/>
  <c r="G173" i="27"/>
  <c r="E174" i="27"/>
  <c r="F174" i="27" s="1"/>
  <c r="P174" i="27"/>
  <c r="D175" i="27"/>
  <c r="P175" i="27"/>
  <c r="D176" i="27"/>
  <c r="G176" i="27"/>
  <c r="E177" i="27"/>
  <c r="F177" i="27" s="1"/>
  <c r="G177" i="27"/>
  <c r="E178" i="27"/>
  <c r="F178" i="27" s="1"/>
  <c r="P178" i="27"/>
  <c r="D179" i="27"/>
  <c r="P179" i="27"/>
  <c r="D180" i="27"/>
  <c r="G180" i="27"/>
  <c r="E181" i="27"/>
  <c r="F181" i="27" s="1"/>
  <c r="G181" i="27"/>
  <c r="E182" i="27"/>
  <c r="F182" i="27" s="1"/>
  <c r="P182" i="27"/>
  <c r="D183" i="27"/>
  <c r="P183" i="27"/>
  <c r="D184" i="27"/>
  <c r="G184" i="27"/>
  <c r="E185" i="27"/>
  <c r="F185" i="27" s="1"/>
  <c r="G185" i="27"/>
  <c r="E186" i="27"/>
  <c r="F186" i="27" s="1"/>
  <c r="P186" i="27"/>
  <c r="D187" i="27"/>
  <c r="P187" i="27"/>
  <c r="D188" i="27"/>
  <c r="G188" i="27"/>
  <c r="E189" i="27"/>
  <c r="F189" i="27" s="1"/>
  <c r="G189" i="27"/>
  <c r="E190" i="27"/>
  <c r="F190" i="27" s="1"/>
  <c r="P190" i="27"/>
  <c r="D191" i="27"/>
  <c r="P191" i="27"/>
  <c r="D192" i="27"/>
  <c r="G192" i="27"/>
  <c r="E193" i="27"/>
  <c r="F193" i="27" s="1"/>
  <c r="G193" i="27"/>
  <c r="E194" i="27"/>
  <c r="F194" i="27" s="1"/>
  <c r="P194" i="27"/>
  <c r="D195" i="27"/>
  <c r="P195" i="27"/>
  <c r="D196" i="27"/>
  <c r="G196" i="27"/>
  <c r="E197" i="27"/>
  <c r="G197" i="27"/>
  <c r="P197" i="27"/>
  <c r="D198" i="27"/>
  <c r="G198" i="27"/>
  <c r="E199" i="27"/>
  <c r="G199" i="27"/>
  <c r="P199" i="27"/>
  <c r="D200" i="27"/>
  <c r="G200" i="27"/>
  <c r="E201" i="27"/>
  <c r="F201" i="27" s="1"/>
  <c r="G201" i="27"/>
  <c r="P201" i="27"/>
  <c r="D202" i="27"/>
  <c r="G202" i="27"/>
  <c r="E203" i="27"/>
  <c r="G203" i="27"/>
  <c r="P203" i="27"/>
  <c r="D204" i="27"/>
  <c r="G204" i="27"/>
  <c r="E205" i="27"/>
  <c r="G205" i="27"/>
  <c r="P205" i="27"/>
  <c r="D206" i="27"/>
  <c r="G206" i="27"/>
  <c r="E207" i="27"/>
  <c r="G207" i="27"/>
  <c r="P207" i="27"/>
  <c r="D208" i="27"/>
  <c r="G208" i="27"/>
  <c r="E209" i="27"/>
  <c r="F209" i="27" s="1"/>
  <c r="G209" i="27"/>
  <c r="P209" i="27"/>
  <c r="D210" i="27"/>
  <c r="G210" i="27"/>
  <c r="E211" i="27"/>
  <c r="G211" i="27"/>
  <c r="E212" i="27"/>
  <c r="F212" i="27" s="1"/>
  <c r="E213" i="27"/>
  <c r="F213" i="27" s="1"/>
  <c r="G213" i="27"/>
  <c r="P213" i="27"/>
  <c r="D214" i="27"/>
  <c r="G214" i="27"/>
  <c r="P214" i="27"/>
  <c r="D215" i="27"/>
  <c r="P215" i="27"/>
  <c r="D216" i="27"/>
  <c r="G216" i="27"/>
  <c r="E217" i="27"/>
  <c r="F217" i="27" s="1"/>
  <c r="G217" i="27"/>
  <c r="E218" i="27"/>
  <c r="F218" i="27" s="1"/>
  <c r="E219" i="27"/>
  <c r="F219" i="27" s="1"/>
  <c r="G219" i="27"/>
  <c r="E220" i="27"/>
  <c r="F220" i="27" s="1"/>
  <c r="P220" i="27"/>
  <c r="D221" i="27"/>
  <c r="P221" i="27"/>
  <c r="D222" i="27"/>
  <c r="G222" i="27"/>
  <c r="E223" i="27"/>
  <c r="F223" i="27" s="1"/>
  <c r="G223" i="27"/>
  <c r="E224" i="27"/>
  <c r="F224" i="27" s="1"/>
  <c r="P224" i="27"/>
  <c r="D225" i="27"/>
  <c r="P225" i="27"/>
  <c r="D226" i="27"/>
  <c r="G226" i="27"/>
  <c r="E227" i="27"/>
  <c r="F227" i="27" s="1"/>
  <c r="G227" i="27"/>
  <c r="E228" i="27"/>
  <c r="F228" i="27" s="1"/>
  <c r="P228" i="27"/>
  <c r="D229" i="27"/>
  <c r="P229" i="27"/>
  <c r="D230" i="27"/>
  <c r="G230" i="27"/>
  <c r="E231" i="27"/>
  <c r="G231" i="27"/>
  <c r="E232" i="27"/>
  <c r="F232" i="27" s="1"/>
  <c r="P232" i="27"/>
  <c r="D233" i="27"/>
  <c r="P233" i="27"/>
  <c r="D234" i="27"/>
  <c r="G234" i="27"/>
  <c r="E235" i="27"/>
  <c r="F235" i="27" s="1"/>
  <c r="G235" i="27"/>
  <c r="E236" i="27"/>
  <c r="F236" i="27" s="1"/>
  <c r="P236" i="27"/>
  <c r="G113" i="27"/>
  <c r="G117" i="27"/>
  <c r="E118" i="27"/>
  <c r="F118" i="27" s="1"/>
  <c r="E119" i="27"/>
  <c r="F119" i="27" s="1"/>
  <c r="P119" i="27"/>
  <c r="D120" i="27"/>
  <c r="P120" i="27"/>
  <c r="D121" i="27"/>
  <c r="G122" i="27"/>
  <c r="E134" i="27"/>
  <c r="F134" i="27" s="1"/>
  <c r="E135" i="27"/>
  <c r="F135" i="27" s="1"/>
  <c r="G136" i="27"/>
  <c r="P136" i="27"/>
  <c r="D137" i="27"/>
  <c r="E139" i="27"/>
  <c r="F139" i="27" s="1"/>
  <c r="G140" i="27"/>
  <c r="P140" i="27"/>
  <c r="D141" i="27"/>
  <c r="P141" i="27"/>
  <c r="D142" i="27"/>
  <c r="G143" i="27"/>
  <c r="P143" i="27"/>
  <c r="D144" i="27"/>
  <c r="G145" i="27"/>
  <c r="G148" i="27"/>
  <c r="E149" i="27"/>
  <c r="F149" i="27" s="1"/>
  <c r="E150" i="27"/>
  <c r="F150" i="27" s="1"/>
  <c r="P150" i="27"/>
  <c r="D151" i="27"/>
  <c r="P151" i="27"/>
  <c r="D152" i="27"/>
  <c r="G153" i="27"/>
  <c r="G156" i="27"/>
  <c r="G236" i="27"/>
  <c r="G233" i="27"/>
  <c r="D232" i="27"/>
  <c r="P231" i="27"/>
  <c r="D231" i="27"/>
  <c r="P230" i="27"/>
  <c r="E230" i="27"/>
  <c r="F230" i="27" s="1"/>
  <c r="E229" i="27"/>
  <c r="F229" i="27" s="1"/>
  <c r="G228" i="27"/>
  <c r="G225" i="27"/>
  <c r="D224" i="27"/>
  <c r="P223" i="27"/>
  <c r="D223" i="27"/>
  <c r="P222" i="27"/>
  <c r="E222" i="27"/>
  <c r="F222" i="27" s="1"/>
  <c r="E221" i="27"/>
  <c r="F221" i="27" s="1"/>
  <c r="G220" i="27"/>
  <c r="D218" i="27"/>
  <c r="P217" i="27"/>
  <c r="D217" i="27"/>
  <c r="P216" i="27"/>
  <c r="E216" i="27"/>
  <c r="F216" i="27" s="1"/>
  <c r="E215" i="27"/>
  <c r="F215" i="27" s="1"/>
  <c r="D212" i="27"/>
  <c r="P211" i="27"/>
  <c r="D211" i="27"/>
  <c r="P210" i="27"/>
  <c r="E210" i="27"/>
  <c r="F210" i="27" s="1"/>
  <c r="D209" i="27"/>
  <c r="P208" i="27"/>
  <c r="E208" i="27"/>
  <c r="F208" i="27" s="1"/>
  <c r="D207" i="27"/>
  <c r="P206" i="27"/>
  <c r="E206" i="27"/>
  <c r="F206" i="27" s="1"/>
  <c r="D205" i="27"/>
  <c r="P204" i="27"/>
  <c r="E204" i="27"/>
  <c r="F204" i="27" s="1"/>
  <c r="D203" i="27"/>
  <c r="P202" i="27"/>
  <c r="E202" i="27"/>
  <c r="F202" i="27" s="1"/>
  <c r="D201" i="27"/>
  <c r="P200" i="27"/>
  <c r="E200" i="27"/>
  <c r="F200" i="27" s="1"/>
  <c r="D199" i="27"/>
  <c r="P198" i="27"/>
  <c r="E198" i="27"/>
  <c r="F198" i="27" s="1"/>
  <c r="D197" i="27"/>
  <c r="P196" i="27"/>
  <c r="E196" i="27"/>
  <c r="F196" i="27" s="1"/>
  <c r="E195" i="27"/>
  <c r="F195" i="27" s="1"/>
  <c r="G194" i="27"/>
  <c r="G191" i="27"/>
  <c r="D190" i="27"/>
  <c r="P189" i="27"/>
  <c r="D189" i="27"/>
  <c r="P188" i="27"/>
  <c r="E188" i="27"/>
  <c r="F188" i="27" s="1"/>
  <c r="E187" i="27"/>
  <c r="F187" i="27" s="1"/>
  <c r="G186" i="27"/>
  <c r="G183" i="27"/>
  <c r="D182" i="27"/>
  <c r="P181" i="27"/>
  <c r="D181" i="27"/>
  <c r="P180" i="27"/>
  <c r="E180" i="27"/>
  <c r="F180" i="27" s="1"/>
  <c r="E179" i="27"/>
  <c r="F179" i="27" s="1"/>
  <c r="G178" i="27"/>
  <c r="G175" i="27"/>
  <c r="D174" i="27"/>
  <c r="P173" i="27"/>
  <c r="D173" i="27"/>
  <c r="P172" i="27"/>
  <c r="E172" i="27"/>
  <c r="F172" i="27" s="1"/>
  <c r="E171" i="27"/>
  <c r="F171" i="27" s="1"/>
  <c r="G170" i="27"/>
  <c r="G167" i="27"/>
  <c r="E165" i="27"/>
  <c r="F165" i="27" s="1"/>
  <c r="G164" i="27"/>
  <c r="G161" i="27"/>
  <c r="P159" i="27"/>
  <c r="D159" i="27"/>
  <c r="E158" i="27"/>
  <c r="F158" i="27" s="1"/>
  <c r="G16" i="27"/>
  <c r="D8" i="27"/>
  <c r="H8" i="27"/>
  <c r="H10" i="27"/>
  <c r="H12" i="27" s="1"/>
  <c r="P16" i="27"/>
  <c r="A16" i="27"/>
  <c r="D11" i="27"/>
  <c r="H9" i="27"/>
  <c r="I13" i="27"/>
  <c r="C16" i="27"/>
  <c r="B16" i="27"/>
  <c r="D16" i="27"/>
  <c r="H23" i="27" l="1"/>
  <c r="H37" i="27"/>
  <c r="H55" i="27"/>
  <c r="H51" i="27"/>
  <c r="L27" i="27"/>
  <c r="H21" i="27"/>
  <c r="L29" i="27"/>
  <c r="L47" i="27"/>
  <c r="H32" i="27"/>
  <c r="H47" i="27"/>
  <c r="H18" i="27"/>
  <c r="L24" i="27"/>
  <c r="L45" i="27"/>
  <c r="L41" i="27"/>
  <c r="F55" i="27"/>
  <c r="L56" i="27"/>
  <c r="H50" i="27"/>
  <c r="H29" i="27"/>
  <c r="H54" i="27"/>
  <c r="F47" i="27"/>
  <c r="L21" i="27"/>
  <c r="H24" i="27"/>
  <c r="H38" i="27"/>
  <c r="L18" i="27"/>
  <c r="H39" i="27"/>
  <c r="H22" i="27"/>
  <c r="L43" i="27"/>
  <c r="H53" i="27"/>
  <c r="L19" i="27"/>
  <c r="L23" i="27"/>
  <c r="L37" i="27"/>
  <c r="H45" i="27"/>
  <c r="L36" i="27"/>
  <c r="L48" i="27"/>
  <c r="L44" i="27"/>
  <c r="L33" i="27"/>
  <c r="L26" i="27"/>
  <c r="L39" i="27"/>
  <c r="H48" i="27"/>
  <c r="H44" i="27"/>
  <c r="H28" i="27"/>
  <c r="H41" i="27"/>
  <c r="H43" i="27"/>
  <c r="H31" i="27"/>
  <c r="H52" i="27"/>
  <c r="H33" i="27"/>
  <c r="L28" i="27"/>
  <c r="F43" i="27"/>
  <c r="H56" i="27"/>
  <c r="H58" i="27"/>
  <c r="L53" i="27"/>
  <c r="L55" i="27"/>
  <c r="L22" i="27"/>
  <c r="H40" i="27"/>
  <c r="F33" i="27"/>
  <c r="H46" i="27"/>
  <c r="H26" i="27"/>
  <c r="F53" i="27"/>
  <c r="L54" i="27"/>
  <c r="L51" i="27"/>
  <c r="L38" i="27"/>
  <c r="L32" i="27"/>
  <c r="H34" i="27"/>
  <c r="H57" i="27"/>
  <c r="H42" i="27"/>
  <c r="H36" i="27"/>
  <c r="H19" i="27"/>
  <c r="L31" i="27"/>
  <c r="O19" i="27"/>
  <c r="O21" i="27"/>
  <c r="O24" i="27"/>
  <c r="O34" i="27"/>
  <c r="O38" i="27"/>
  <c r="O43" i="27"/>
  <c r="O48" i="27"/>
  <c r="O54" i="27"/>
  <c r="O22" i="27"/>
  <c r="O23" i="27"/>
  <c r="O27" i="27"/>
  <c r="O29" i="27"/>
  <c r="O31" i="27"/>
  <c r="O32" i="27"/>
  <c r="O37" i="27"/>
  <c r="O55" i="27"/>
  <c r="O17" i="27"/>
  <c r="O18" i="27"/>
  <c r="O26" i="27"/>
  <c r="O33" i="27"/>
  <c r="O44" i="27"/>
  <c r="O47" i="27"/>
  <c r="O50" i="27"/>
  <c r="O51" i="27"/>
  <c r="O52" i="27"/>
  <c r="O53" i="27"/>
  <c r="O56" i="27"/>
  <c r="O58" i="27"/>
  <c r="O42" i="27"/>
  <c r="O45" i="27"/>
  <c r="O46" i="27"/>
  <c r="O28" i="27"/>
  <c r="O36" i="27"/>
  <c r="O39" i="27"/>
  <c r="O40" i="27"/>
  <c r="O41" i="27"/>
  <c r="O49" i="27"/>
  <c r="O57" i="27"/>
  <c r="L58" i="27"/>
  <c r="L52" i="27"/>
  <c r="L57" i="27"/>
  <c r="L50" i="27"/>
  <c r="L49" i="27"/>
  <c r="L46" i="27"/>
  <c r="H27" i="27"/>
  <c r="H49" i="27"/>
  <c r="L42" i="27"/>
  <c r="L40" i="27"/>
  <c r="L34" i="27"/>
  <c r="H106" i="27"/>
  <c r="H107" i="27"/>
  <c r="H66" i="27"/>
  <c r="H156" i="27"/>
  <c r="H62" i="27"/>
  <c r="H98" i="27"/>
  <c r="L64" i="27"/>
  <c r="H60" i="27"/>
  <c r="H94" i="27"/>
  <c r="L82" i="27"/>
  <c r="H88" i="27"/>
  <c r="L63" i="27"/>
  <c r="F62" i="27"/>
  <c r="L67" i="27"/>
  <c r="H61" i="27"/>
  <c r="L102" i="27"/>
  <c r="H59" i="27"/>
  <c r="L101" i="27"/>
  <c r="L66" i="27"/>
  <c r="F98" i="27"/>
  <c r="H103" i="27"/>
  <c r="H101" i="27"/>
  <c r="L106" i="27"/>
  <c r="L62" i="27"/>
  <c r="L61" i="27"/>
  <c r="H100" i="27"/>
  <c r="H65" i="27"/>
  <c r="H68" i="27"/>
  <c r="L98" i="27"/>
  <c r="H90" i="27"/>
  <c r="H97" i="27"/>
  <c r="H70" i="27"/>
  <c r="H89" i="27"/>
  <c r="L65" i="27"/>
  <c r="L68" i="27"/>
  <c r="H63" i="27"/>
  <c r="L90" i="27"/>
  <c r="H84" i="27"/>
  <c r="L97" i="27"/>
  <c r="L92" i="27"/>
  <c r="H91" i="27"/>
  <c r="L91" i="27"/>
  <c r="L59" i="27"/>
  <c r="L60" i="27"/>
  <c r="F101" i="27"/>
  <c r="H67" i="27"/>
  <c r="L89" i="27"/>
  <c r="L96" i="27"/>
  <c r="F65" i="27"/>
  <c r="O64" i="27"/>
  <c r="O59" i="27"/>
  <c r="O63" i="27"/>
  <c r="O61" i="27"/>
  <c r="O65" i="27"/>
  <c r="O62" i="27"/>
  <c r="O68" i="27"/>
  <c r="O66" i="27"/>
  <c r="O67" i="27"/>
  <c r="O60" i="27"/>
  <c r="L95" i="27"/>
  <c r="H108" i="27"/>
  <c r="H102" i="27"/>
  <c r="H96" i="27"/>
  <c r="H64" i="27"/>
  <c r="L88" i="27"/>
  <c r="F103" i="27"/>
  <c r="L108" i="27"/>
  <c r="L103" i="27"/>
  <c r="L99" i="27"/>
  <c r="F107" i="27"/>
  <c r="H83" i="27"/>
  <c r="H92" i="27"/>
  <c r="H95" i="27"/>
  <c r="L104" i="27"/>
  <c r="H78" i="27"/>
  <c r="H104" i="27"/>
  <c r="H105" i="27"/>
  <c r="L81" i="27"/>
  <c r="L77" i="27"/>
  <c r="L72" i="27"/>
  <c r="L75" i="27"/>
  <c r="L87" i="27"/>
  <c r="L71" i="27"/>
  <c r="L78" i="27"/>
  <c r="H75" i="27"/>
  <c r="H81" i="27"/>
  <c r="H72" i="27"/>
  <c r="F72" i="27"/>
  <c r="H77" i="27"/>
  <c r="H71" i="27"/>
  <c r="H85" i="27"/>
  <c r="H76" i="27"/>
  <c r="L73" i="27"/>
  <c r="H87" i="27"/>
  <c r="L76" i="27"/>
  <c r="H82" i="27"/>
  <c r="F93" i="27"/>
  <c r="H93" i="27"/>
  <c r="F99" i="27"/>
  <c r="H99" i="27"/>
  <c r="H86" i="27"/>
  <c r="L85" i="27"/>
  <c r="H74" i="27"/>
  <c r="O107" i="27"/>
  <c r="O105" i="27"/>
  <c r="O83" i="27"/>
  <c r="O82" i="27"/>
  <c r="O72" i="27"/>
  <c r="O97" i="27"/>
  <c r="O96" i="27"/>
  <c r="O86" i="27"/>
  <c r="O85" i="27"/>
  <c r="O101" i="27"/>
  <c r="O81" i="27"/>
  <c r="O106" i="27"/>
  <c r="O102" i="27"/>
  <c r="O108" i="27"/>
  <c r="O91" i="27"/>
  <c r="O70" i="27"/>
  <c r="O100" i="27"/>
  <c r="O98" i="27"/>
  <c r="O94" i="27"/>
  <c r="O87" i="27"/>
  <c r="O78" i="27"/>
  <c r="O74" i="27"/>
  <c r="O104" i="27"/>
  <c r="O99" i="27"/>
  <c r="O95" i="27"/>
  <c r="O93" i="27"/>
  <c r="O90" i="27"/>
  <c r="O77" i="27"/>
  <c r="O75" i="27"/>
  <c r="O103" i="27"/>
  <c r="O88" i="27"/>
  <c r="O84" i="27"/>
  <c r="O89" i="27"/>
  <c r="O76" i="27"/>
  <c r="O92" i="27"/>
  <c r="O109" i="27"/>
  <c r="O73" i="27"/>
  <c r="O71" i="27"/>
  <c r="F73" i="27"/>
  <c r="H73" i="27"/>
  <c r="L94" i="27"/>
  <c r="H109" i="27"/>
  <c r="L93" i="27"/>
  <c r="L107" i="27"/>
  <c r="L83" i="27"/>
  <c r="L105" i="27"/>
  <c r="L74" i="27"/>
  <c r="L84" i="27"/>
  <c r="L70" i="27"/>
  <c r="L109" i="27"/>
  <c r="L100" i="27"/>
  <c r="L86" i="27"/>
  <c r="H144" i="27"/>
  <c r="H192" i="27"/>
  <c r="H176" i="27"/>
  <c r="H168" i="27"/>
  <c r="H214" i="27"/>
  <c r="O114" i="27"/>
  <c r="O122" i="27"/>
  <c r="O130" i="27"/>
  <c r="O138" i="27"/>
  <c r="O146" i="27"/>
  <c r="O154" i="27"/>
  <c r="O162" i="27"/>
  <c r="O170" i="27"/>
  <c r="O178" i="27"/>
  <c r="O186" i="27"/>
  <c r="O194" i="27"/>
  <c r="O202" i="27"/>
  <c r="O210" i="27"/>
  <c r="O218" i="27"/>
  <c r="O226" i="27"/>
  <c r="O234" i="27"/>
  <c r="O120" i="27"/>
  <c r="O160" i="27"/>
  <c r="O184" i="27"/>
  <c r="O208" i="27"/>
  <c r="O177" i="27"/>
  <c r="O115" i="27"/>
  <c r="O123" i="27"/>
  <c r="O131" i="27"/>
  <c r="O139" i="27"/>
  <c r="O147" i="27"/>
  <c r="O155" i="27"/>
  <c r="O163" i="27"/>
  <c r="O171" i="27"/>
  <c r="O179" i="27"/>
  <c r="O187" i="27"/>
  <c r="O195" i="27"/>
  <c r="O203" i="27"/>
  <c r="O211" i="27"/>
  <c r="O219" i="27"/>
  <c r="O227" i="27"/>
  <c r="O235" i="27"/>
  <c r="O137" i="27"/>
  <c r="O193" i="27"/>
  <c r="O116" i="27"/>
  <c r="O124" i="27"/>
  <c r="O132" i="27"/>
  <c r="O140" i="27"/>
  <c r="O148" i="27"/>
  <c r="O156" i="27"/>
  <c r="O164" i="27"/>
  <c r="O172" i="27"/>
  <c r="O180" i="27"/>
  <c r="O188" i="27"/>
  <c r="O196" i="27"/>
  <c r="O204" i="27"/>
  <c r="O212" i="27"/>
  <c r="O220" i="27"/>
  <c r="O228" i="27"/>
  <c r="O236" i="27"/>
  <c r="O232" i="27"/>
  <c r="O121" i="27"/>
  <c r="O161" i="27"/>
  <c r="O209" i="27"/>
  <c r="O117" i="27"/>
  <c r="O125" i="27"/>
  <c r="O133" i="27"/>
  <c r="O141" i="27"/>
  <c r="O149" i="27"/>
  <c r="O157" i="27"/>
  <c r="O165" i="27"/>
  <c r="O173" i="27"/>
  <c r="O181" i="27"/>
  <c r="O189" i="27"/>
  <c r="O197" i="27"/>
  <c r="O205" i="27"/>
  <c r="O213" i="27"/>
  <c r="O221" i="27"/>
  <c r="O229" i="27"/>
  <c r="O16" i="27"/>
  <c r="O112" i="27"/>
  <c r="O136" i="27"/>
  <c r="O152" i="27"/>
  <c r="O176" i="27"/>
  <c r="O200" i="27"/>
  <c r="O224" i="27"/>
  <c r="O145" i="27"/>
  <c r="O185" i="27"/>
  <c r="O225" i="27"/>
  <c r="O110" i="27"/>
  <c r="O118" i="27"/>
  <c r="O126" i="27"/>
  <c r="O134" i="27"/>
  <c r="O142" i="27"/>
  <c r="O150" i="27"/>
  <c r="O158" i="27"/>
  <c r="O166" i="27"/>
  <c r="O174" i="27"/>
  <c r="O182" i="27"/>
  <c r="O190" i="27"/>
  <c r="O198" i="27"/>
  <c r="O206" i="27"/>
  <c r="O214" i="27"/>
  <c r="O222" i="27"/>
  <c r="O230" i="27"/>
  <c r="O128" i="27"/>
  <c r="O144" i="27"/>
  <c r="O168" i="27"/>
  <c r="O192" i="27"/>
  <c r="O216" i="27"/>
  <c r="O129" i="27"/>
  <c r="O169" i="27"/>
  <c r="O217" i="27"/>
  <c r="O111" i="27"/>
  <c r="O119" i="27"/>
  <c r="O127" i="27"/>
  <c r="O135" i="27"/>
  <c r="O143" i="27"/>
  <c r="O151" i="27"/>
  <c r="O159" i="27"/>
  <c r="O167" i="27"/>
  <c r="O175" i="27"/>
  <c r="O183" i="27"/>
  <c r="O191" i="27"/>
  <c r="O199" i="27"/>
  <c r="O207" i="27"/>
  <c r="O215" i="27"/>
  <c r="O223" i="27"/>
  <c r="O231" i="27"/>
  <c r="O113" i="27"/>
  <c r="O153" i="27"/>
  <c r="O201" i="27"/>
  <c r="O233" i="27"/>
  <c r="H225" i="27"/>
  <c r="H228" i="27"/>
  <c r="L115" i="27"/>
  <c r="L236" i="27"/>
  <c r="L221" i="27"/>
  <c r="L220" i="27"/>
  <c r="H177" i="27"/>
  <c r="H167" i="27"/>
  <c r="H116" i="27"/>
  <c r="L192" i="27"/>
  <c r="L133" i="27"/>
  <c r="L194" i="27"/>
  <c r="L178" i="27"/>
  <c r="L119" i="27"/>
  <c r="H170" i="27"/>
  <c r="H157" i="27"/>
  <c r="L235" i="27"/>
  <c r="L219" i="27"/>
  <c r="L129" i="27"/>
  <c r="H183" i="27"/>
  <c r="H194" i="27"/>
  <c r="L143" i="27"/>
  <c r="L184" i="27"/>
  <c r="L125" i="27"/>
  <c r="L150" i="27"/>
  <c r="L171" i="27"/>
  <c r="L228" i="27"/>
  <c r="L227" i="27"/>
  <c r="L185" i="27"/>
  <c r="L169" i="27"/>
  <c r="L206" i="27"/>
  <c r="L160" i="27"/>
  <c r="L167" i="27"/>
  <c r="L183" i="27"/>
  <c r="L208" i="27"/>
  <c r="L165" i="27"/>
  <c r="L141" i="27"/>
  <c r="L155" i="27"/>
  <c r="L147" i="27"/>
  <c r="H209" i="27"/>
  <c r="H189" i="27"/>
  <c r="H126" i="27"/>
  <c r="H152" i="27"/>
  <c r="L145" i="27"/>
  <c r="H136" i="27"/>
  <c r="L131" i="27"/>
  <c r="L127" i="27"/>
  <c r="L123" i="27"/>
  <c r="H226" i="27"/>
  <c r="H223" i="27"/>
  <c r="L222" i="27"/>
  <c r="H213" i="27"/>
  <c r="L193" i="27"/>
  <c r="L191" i="27"/>
  <c r="H184" i="27"/>
  <c r="L153" i="27"/>
  <c r="L168" i="27"/>
  <c r="H178" i="27"/>
  <c r="L195" i="27"/>
  <c r="L211" i="27"/>
  <c r="L229" i="27"/>
  <c r="H236" i="27"/>
  <c r="H173" i="27"/>
  <c r="L163" i="27"/>
  <c r="H151" i="27"/>
  <c r="L132" i="27"/>
  <c r="L130" i="27"/>
  <c r="L126" i="27"/>
  <c r="L124" i="27"/>
  <c r="L116" i="27"/>
  <c r="L138" i="27"/>
  <c r="H122" i="27"/>
  <c r="L233" i="27"/>
  <c r="H160" i="27"/>
  <c r="H137" i="27"/>
  <c r="L175" i="27"/>
  <c r="L177" i="27"/>
  <c r="L213" i="27"/>
  <c r="H191" i="27"/>
  <c r="H220" i="27"/>
  <c r="H135" i="27"/>
  <c r="L187" i="27"/>
  <c r="L139" i="27"/>
  <c r="H113" i="27"/>
  <c r="H235" i="27"/>
  <c r="H227" i="27"/>
  <c r="H217" i="27"/>
  <c r="L161" i="27"/>
  <c r="L128" i="27"/>
  <c r="H121" i="27"/>
  <c r="H166" i="27"/>
  <c r="H155" i="27"/>
  <c r="H147" i="27"/>
  <c r="H141" i="27"/>
  <c r="L114" i="27"/>
  <c r="L111" i="27"/>
  <c r="L112" i="27"/>
  <c r="L110" i="27"/>
  <c r="H181" i="27"/>
  <c r="H186" i="27"/>
  <c r="H219" i="27"/>
  <c r="H185" i="27"/>
  <c r="L122" i="27"/>
  <c r="H159" i="27"/>
  <c r="H120" i="27"/>
  <c r="H112" i="27"/>
  <c r="H110" i="27"/>
  <c r="F197" i="27"/>
  <c r="H197" i="27"/>
  <c r="H132" i="27"/>
  <c r="F132" i="27"/>
  <c r="H201" i="27"/>
  <c r="L120" i="27"/>
  <c r="L118" i="27"/>
  <c r="H212" i="27"/>
  <c r="F231" i="27"/>
  <c r="H231" i="27"/>
  <c r="F211" i="27"/>
  <c r="H211" i="27"/>
  <c r="F207" i="27"/>
  <c r="H207" i="27"/>
  <c r="F205" i="27"/>
  <c r="H205" i="27"/>
  <c r="F203" i="27"/>
  <c r="H203" i="27"/>
  <c r="F199" i="27"/>
  <c r="H199" i="27"/>
  <c r="F163" i="27"/>
  <c r="H163" i="27"/>
  <c r="F130" i="27"/>
  <c r="H130" i="27"/>
  <c r="H128" i="27"/>
  <c r="F128" i="27"/>
  <c r="H124" i="27"/>
  <c r="F124" i="27"/>
  <c r="H145" i="27"/>
  <c r="L225" i="27"/>
  <c r="L216" i="27"/>
  <c r="H164" i="27"/>
  <c r="H175" i="27"/>
  <c r="L226" i="27"/>
  <c r="H233" i="27"/>
  <c r="L154" i="27"/>
  <c r="H148" i="27"/>
  <c r="L186" i="27"/>
  <c r="L170" i="27"/>
  <c r="L166" i="27"/>
  <c r="L158" i="27"/>
  <c r="L136" i="27"/>
  <c r="L159" i="27"/>
  <c r="H140" i="27"/>
  <c r="L135" i="27"/>
  <c r="L157" i="27"/>
  <c r="H161" i="27"/>
  <c r="L176" i="27"/>
  <c r="L179" i="27"/>
  <c r="L214" i="27"/>
  <c r="L234" i="27"/>
  <c r="H153" i="27"/>
  <c r="L151" i="27"/>
  <c r="L149" i="27"/>
  <c r="L146" i="27"/>
  <c r="H143" i="27"/>
  <c r="H117" i="27"/>
  <c r="H234" i="27"/>
  <c r="L230" i="27"/>
  <c r="L210" i="27"/>
  <c r="L204" i="27"/>
  <c r="H142" i="27"/>
  <c r="L199" i="27"/>
  <c r="H193" i="27"/>
  <c r="L189" i="27"/>
  <c r="L181" i="27"/>
  <c r="L173" i="27"/>
  <c r="H165" i="27"/>
  <c r="H149" i="27"/>
  <c r="H134" i="27"/>
  <c r="H118" i="27"/>
  <c r="L201" i="27"/>
  <c r="L197" i="27"/>
  <c r="H169" i="27"/>
  <c r="H139" i="27"/>
  <c r="H114" i="27"/>
  <c r="L232" i="27"/>
  <c r="H229" i="27"/>
  <c r="L224" i="27"/>
  <c r="H221" i="27"/>
  <c r="L218" i="27"/>
  <c r="H215" i="27"/>
  <c r="L215" i="27"/>
  <c r="L212" i="27"/>
  <c r="H195" i="27"/>
  <c r="L190" i="27"/>
  <c r="H187" i="27"/>
  <c r="L182" i="27"/>
  <c r="H179" i="27"/>
  <c r="L174" i="27"/>
  <c r="H171" i="27"/>
  <c r="H162" i="27"/>
  <c r="H154" i="27"/>
  <c r="L152" i="27"/>
  <c r="H146" i="27"/>
  <c r="L144" i="27"/>
  <c r="L142" i="27"/>
  <c r="H138" i="27"/>
  <c r="L137" i="27"/>
  <c r="L134" i="27"/>
  <c r="H133" i="27"/>
  <c r="H131" i="27"/>
  <c r="H129" i="27"/>
  <c r="H127" i="27"/>
  <c r="H125" i="27"/>
  <c r="H123" i="27"/>
  <c r="L121" i="27"/>
  <c r="H111" i="27"/>
  <c r="H232" i="27"/>
  <c r="L172" i="27"/>
  <c r="H182" i="27"/>
  <c r="L188" i="27"/>
  <c r="L198" i="27"/>
  <c r="L202" i="27"/>
  <c r="H218" i="27"/>
  <c r="L231" i="27"/>
  <c r="H230" i="27"/>
  <c r="L223" i="27"/>
  <c r="H222" i="27"/>
  <c r="L217" i="27"/>
  <c r="H216" i="27"/>
  <c r="H210" i="27"/>
  <c r="L209" i="27"/>
  <c r="H208" i="27"/>
  <c r="L207" i="27"/>
  <c r="H206" i="27"/>
  <c r="L205" i="27"/>
  <c r="H204" i="27"/>
  <c r="L203" i="27"/>
  <c r="H202" i="27"/>
  <c r="H200" i="27"/>
  <c r="H198" i="27"/>
  <c r="H196" i="27"/>
  <c r="H188" i="27"/>
  <c r="H180" i="27"/>
  <c r="H172" i="27"/>
  <c r="L164" i="27"/>
  <c r="H158" i="27"/>
  <c r="L156" i="27"/>
  <c r="H150" i="27"/>
  <c r="L148" i="27"/>
  <c r="L140" i="27"/>
  <c r="H119" i="27"/>
  <c r="L117" i="27"/>
  <c r="H115" i="27"/>
  <c r="L113" i="27"/>
  <c r="H224" i="27"/>
  <c r="L162" i="27"/>
  <c r="H174" i="27"/>
  <c r="L180" i="27"/>
  <c r="H190" i="27"/>
  <c r="L196" i="27"/>
  <c r="L200" i="27"/>
  <c r="H14" i="27"/>
  <c r="L3" i="18"/>
  <c r="C110" i="27"/>
  <c r="C111" i="27"/>
  <c r="C112" i="27"/>
  <c r="C113" i="27"/>
  <c r="C114" i="27"/>
  <c r="C115" i="27"/>
  <c r="C116" i="27"/>
  <c r="C117" i="27"/>
  <c r="C118" i="27"/>
  <c r="C119" i="27"/>
  <c r="C120" i="27"/>
  <c r="C121" i="27"/>
  <c r="C123" i="27"/>
  <c r="C124" i="27"/>
  <c r="C125" i="27"/>
  <c r="C126" i="27"/>
  <c r="C127" i="27"/>
  <c r="C128" i="27"/>
  <c r="C129" i="27"/>
  <c r="C131" i="27"/>
  <c r="C133" i="27"/>
  <c r="C135" i="27"/>
  <c r="C137" i="27"/>
  <c r="C138" i="27"/>
  <c r="C139" i="27"/>
  <c r="C140" i="27"/>
  <c r="C141" i="27"/>
  <c r="C142" i="27"/>
  <c r="C143" i="27"/>
  <c r="C145" i="27"/>
  <c r="C147" i="27"/>
  <c r="C148" i="27"/>
  <c r="C149" i="27"/>
  <c r="C150" i="27"/>
  <c r="C151" i="27"/>
  <c r="C152" i="27"/>
  <c r="C153" i="27"/>
  <c r="C155" i="27"/>
  <c r="C157" i="27"/>
  <c r="C159" i="27"/>
  <c r="C161" i="27"/>
  <c r="C163" i="27"/>
  <c r="C165" i="27"/>
  <c r="C167" i="27"/>
  <c r="C169" i="27"/>
  <c r="C171" i="27"/>
  <c r="C173" i="27"/>
  <c r="C175" i="27"/>
  <c r="C177" i="27"/>
  <c r="C179" i="27"/>
  <c r="C181" i="27"/>
  <c r="C183" i="27"/>
  <c r="C185" i="27"/>
  <c r="C186" i="27"/>
  <c r="C187" i="27"/>
  <c r="C188" i="27"/>
  <c r="C189" i="27"/>
  <c r="C190" i="27"/>
  <c r="C191" i="27"/>
  <c r="C193" i="27"/>
  <c r="C195" i="27"/>
  <c r="C197" i="27"/>
  <c r="C198" i="27"/>
  <c r="C199" i="27"/>
  <c r="C200" i="27"/>
  <c r="C201" i="27"/>
  <c r="C203" i="27"/>
  <c r="C205" i="27"/>
  <c r="C207" i="27"/>
  <c r="C208" i="27"/>
  <c r="C209" i="27"/>
  <c r="C210" i="27"/>
  <c r="C211" i="27"/>
  <c r="C212" i="27"/>
  <c r="C213" i="27"/>
  <c r="C214" i="27"/>
  <c r="C215" i="27"/>
  <c r="C216" i="27"/>
  <c r="C217" i="27"/>
  <c r="C218" i="27"/>
  <c r="C219" i="27"/>
  <c r="C220" i="27"/>
  <c r="C221" i="27"/>
  <c r="C222" i="27"/>
  <c r="C223" i="27"/>
  <c r="C225" i="27"/>
  <c r="C226" i="27"/>
  <c r="C227" i="27"/>
  <c r="C228" i="27"/>
  <c r="C229" i="27"/>
  <c r="C230" i="27"/>
  <c r="C231" i="27"/>
  <c r="C232" i="27"/>
  <c r="C233" i="27"/>
  <c r="C234" i="27"/>
  <c r="C235" i="27"/>
  <c r="C236" i="27"/>
  <c r="C17" i="27"/>
  <c r="D6" i="2"/>
  <c r="K21" i="18"/>
  <c r="F10" i="18" s="1"/>
  <c r="AC35" i="18"/>
  <c r="Q35" i="18" s="1"/>
  <c r="Q130" i="18"/>
  <c r="E17" i="27"/>
  <c r="F17" i="27" s="1"/>
  <c r="D16" i="2"/>
  <c r="E16" i="2"/>
  <c r="D9" i="23"/>
  <c r="I48" i="25"/>
  <c r="I49" i="25"/>
  <c r="I50" i="25"/>
  <c r="I51" i="25"/>
  <c r="I52" i="25"/>
  <c r="I53" i="25"/>
  <c r="I54" i="25"/>
  <c r="I55" i="25"/>
  <c r="I56" i="25"/>
  <c r="I57" i="25"/>
  <c r="I58" i="25"/>
  <c r="I59" i="25"/>
  <c r="I47" i="25"/>
  <c r="H69" i="25" s="1"/>
  <c r="N91" i="25"/>
  <c r="N92" i="25"/>
  <c r="N93" i="25"/>
  <c r="N94" i="25"/>
  <c r="N95" i="25"/>
  <c r="N96" i="25"/>
  <c r="N97" i="25"/>
  <c r="N98" i="25"/>
  <c r="N99" i="25"/>
  <c r="N100" i="25"/>
  <c r="N101" i="25"/>
  <c r="N102" i="25"/>
  <c r="M90" i="25"/>
  <c r="N90" i="25" s="1"/>
  <c r="M123" i="25" s="1"/>
  <c r="F10" i="2"/>
  <c r="L38" i="25"/>
  <c r="H38" i="25"/>
  <c r="A38" i="25"/>
  <c r="M80" i="25"/>
  <c r="I80" i="25"/>
  <c r="A80" i="25"/>
  <c r="M125" i="25"/>
  <c r="I125" i="25"/>
  <c r="A125" i="25"/>
  <c r="G113" i="25"/>
  <c r="B90" i="25"/>
  <c r="G90" i="25" s="1"/>
  <c r="J123" i="25"/>
  <c r="M91" i="25"/>
  <c r="J108" i="25"/>
  <c r="M108" i="25" s="1"/>
  <c r="J100" i="25"/>
  <c r="M102" i="25"/>
  <c r="L102" i="25"/>
  <c r="K102" i="25"/>
  <c r="J102" i="25"/>
  <c r="I102" i="25"/>
  <c r="M101" i="25"/>
  <c r="L101" i="25"/>
  <c r="K101" i="25"/>
  <c r="J101" i="25"/>
  <c r="I101" i="25"/>
  <c r="M100" i="25"/>
  <c r="L100" i="25"/>
  <c r="K100" i="25"/>
  <c r="I100" i="25"/>
  <c r="M99" i="25"/>
  <c r="L99" i="25"/>
  <c r="K99" i="25"/>
  <c r="J99" i="25"/>
  <c r="I99" i="25"/>
  <c r="M98" i="25"/>
  <c r="L98" i="25"/>
  <c r="K98" i="25"/>
  <c r="J98" i="25"/>
  <c r="I98" i="25"/>
  <c r="M97" i="25"/>
  <c r="L97" i="25"/>
  <c r="K97" i="25"/>
  <c r="J97" i="25"/>
  <c r="I97" i="25"/>
  <c r="M96" i="25"/>
  <c r="L96" i="25"/>
  <c r="K96" i="25"/>
  <c r="J96" i="25"/>
  <c r="I96" i="25"/>
  <c r="M95" i="25"/>
  <c r="L95" i="25"/>
  <c r="K95" i="25"/>
  <c r="J95" i="25"/>
  <c r="I95" i="25"/>
  <c r="M94" i="25"/>
  <c r="L94" i="25"/>
  <c r="K94" i="25"/>
  <c r="J94" i="25"/>
  <c r="I94" i="25"/>
  <c r="M93" i="25"/>
  <c r="L93" i="25"/>
  <c r="K93" i="25"/>
  <c r="J93" i="25"/>
  <c r="I93" i="25"/>
  <c r="M92" i="25"/>
  <c r="L92" i="25"/>
  <c r="K92" i="25"/>
  <c r="J92" i="25"/>
  <c r="I92" i="25"/>
  <c r="L91" i="25"/>
  <c r="K91" i="25"/>
  <c r="J91" i="25"/>
  <c r="I91" i="25"/>
  <c r="H73" i="25"/>
  <c r="J47" i="25"/>
  <c r="N69" i="25"/>
  <c r="L69" i="25"/>
  <c r="D69" i="25"/>
  <c r="H66" i="25"/>
  <c r="N59" i="25"/>
  <c r="M59" i="25"/>
  <c r="L59" i="25"/>
  <c r="K59" i="25"/>
  <c r="J59" i="25"/>
  <c r="N58" i="25"/>
  <c r="M58" i="25"/>
  <c r="L58" i="25"/>
  <c r="K58" i="25"/>
  <c r="J58" i="25"/>
  <c r="N57" i="25"/>
  <c r="M57" i="25"/>
  <c r="L57" i="25"/>
  <c r="K57" i="25"/>
  <c r="J57" i="25"/>
  <c r="N56" i="25"/>
  <c r="M56" i="25"/>
  <c r="L56" i="25"/>
  <c r="K56" i="25"/>
  <c r="J56" i="25"/>
  <c r="N55" i="25"/>
  <c r="M55" i="25"/>
  <c r="L55" i="25"/>
  <c r="K55" i="25"/>
  <c r="J55" i="25"/>
  <c r="N54" i="25"/>
  <c r="M54" i="25"/>
  <c r="L54" i="25"/>
  <c r="K54" i="25"/>
  <c r="J54" i="25"/>
  <c r="N53" i="25"/>
  <c r="M53" i="25"/>
  <c r="L53" i="25"/>
  <c r="K53" i="25"/>
  <c r="J53" i="25"/>
  <c r="N52" i="25"/>
  <c r="M52" i="25"/>
  <c r="L52" i="25"/>
  <c r="K52" i="25"/>
  <c r="J52" i="25"/>
  <c r="N51" i="25"/>
  <c r="M51" i="25"/>
  <c r="L51" i="25"/>
  <c r="K51" i="25"/>
  <c r="J51" i="25"/>
  <c r="N50" i="25"/>
  <c r="M50" i="25"/>
  <c r="L50" i="25"/>
  <c r="K50" i="25"/>
  <c r="J50" i="25"/>
  <c r="N49" i="25"/>
  <c r="M49" i="25"/>
  <c r="L49" i="25"/>
  <c r="K49" i="25"/>
  <c r="J49" i="25"/>
  <c r="N48" i="25"/>
  <c r="M48" i="25"/>
  <c r="L48" i="25"/>
  <c r="K48" i="25"/>
  <c r="J48" i="25"/>
  <c r="I234" i="23"/>
  <c r="A234" i="23"/>
  <c r="I29" i="25"/>
  <c r="E34" i="25"/>
  <c r="C27" i="25"/>
  <c r="H5" i="25"/>
  <c r="F29" i="25" s="1"/>
  <c r="I5" i="25"/>
  <c r="M17" i="25"/>
  <c r="L17" i="25"/>
  <c r="K17" i="25"/>
  <c r="J17" i="25"/>
  <c r="I17" i="25"/>
  <c r="H17" i="25"/>
  <c r="M16" i="25"/>
  <c r="L16" i="25"/>
  <c r="K16" i="25"/>
  <c r="J16" i="25"/>
  <c r="I16" i="25"/>
  <c r="H16" i="25"/>
  <c r="M15" i="25"/>
  <c r="L15" i="25"/>
  <c r="K15" i="25"/>
  <c r="J15" i="25"/>
  <c r="I15" i="25"/>
  <c r="H15" i="25"/>
  <c r="M14" i="25"/>
  <c r="L14" i="25"/>
  <c r="K14" i="25"/>
  <c r="J14" i="25"/>
  <c r="I14" i="25"/>
  <c r="H14" i="25"/>
  <c r="M13" i="25"/>
  <c r="L13" i="25"/>
  <c r="K13" i="25"/>
  <c r="J13" i="25"/>
  <c r="I13" i="25"/>
  <c r="H13" i="25"/>
  <c r="M12" i="25"/>
  <c r="L12" i="25"/>
  <c r="K12" i="25"/>
  <c r="J12" i="25"/>
  <c r="I12" i="25"/>
  <c r="H12" i="25"/>
  <c r="M11" i="25"/>
  <c r="L11" i="25"/>
  <c r="K11" i="25"/>
  <c r="J11" i="25"/>
  <c r="I11" i="25"/>
  <c r="H11" i="25"/>
  <c r="M10" i="25"/>
  <c r="L10" i="25"/>
  <c r="K10" i="25"/>
  <c r="J10" i="25"/>
  <c r="I10" i="25"/>
  <c r="H10" i="25"/>
  <c r="M9" i="25"/>
  <c r="L9" i="25"/>
  <c r="K9" i="25"/>
  <c r="J9" i="25"/>
  <c r="I9" i="25"/>
  <c r="H9" i="25"/>
  <c r="M8" i="25"/>
  <c r="L8" i="25"/>
  <c r="K8" i="25"/>
  <c r="J8" i="25"/>
  <c r="I8" i="25"/>
  <c r="H8" i="25"/>
  <c r="M7" i="25"/>
  <c r="L7" i="25"/>
  <c r="K7" i="25"/>
  <c r="J7" i="25"/>
  <c r="I7" i="25"/>
  <c r="H7" i="25"/>
  <c r="M6" i="25"/>
  <c r="L6" i="25"/>
  <c r="K6" i="25"/>
  <c r="J6" i="25"/>
  <c r="I6" i="25"/>
  <c r="H6" i="25"/>
  <c r="H9" i="23"/>
  <c r="H11" i="23" s="1"/>
  <c r="Z3" i="1"/>
  <c r="Z2" i="1"/>
  <c r="F25" i="18"/>
  <c r="C25" i="18"/>
  <c r="D24" i="18"/>
  <c r="I2" i="2"/>
  <c r="H2" i="2"/>
  <c r="I1" i="2"/>
  <c r="H1" i="2"/>
  <c r="H13" i="23"/>
  <c r="F6" i="21"/>
  <c r="G55" i="19"/>
  <c r="E12" i="2"/>
  <c r="Z8" i="1"/>
  <c r="Q52" i="18"/>
  <c r="Q202" i="18"/>
  <c r="Q62" i="18"/>
  <c r="Q54" i="18"/>
  <c r="Z49" i="1" l="1"/>
  <c r="Z60" i="1"/>
  <c r="Z61" i="1"/>
  <c r="Z18" i="1"/>
  <c r="Z15" i="1"/>
  <c r="Z14" i="1"/>
  <c r="Z16" i="1"/>
  <c r="Z57" i="1"/>
  <c r="Z56" i="1"/>
  <c r="Z55" i="1"/>
  <c r="Z58" i="1"/>
  <c r="Z59" i="1"/>
  <c r="B26" i="23"/>
  <c r="O26" i="23"/>
  <c r="E27" i="23"/>
  <c r="F27" i="23" s="1"/>
  <c r="O27" i="23"/>
  <c r="G28" i="23"/>
  <c r="G29" i="23"/>
  <c r="D30" i="23"/>
  <c r="O30" i="23"/>
  <c r="E31" i="23"/>
  <c r="F31" i="23" s="1"/>
  <c r="O31" i="23"/>
  <c r="E32" i="23"/>
  <c r="F32" i="23" s="1"/>
  <c r="C33" i="23"/>
  <c r="I33" i="23"/>
  <c r="C34" i="23"/>
  <c r="P34" i="23" s="1"/>
  <c r="I34" i="23"/>
  <c r="D35" i="23"/>
  <c r="I35" i="23"/>
  <c r="J35" i="23" s="1"/>
  <c r="D36" i="23"/>
  <c r="I36" i="23"/>
  <c r="J36" i="23" s="1"/>
  <c r="B37" i="23"/>
  <c r="G37" i="23"/>
  <c r="C38" i="23"/>
  <c r="I38" i="23"/>
  <c r="J38" i="23" s="1"/>
  <c r="L38" i="23" s="1"/>
  <c r="M38" i="23" s="1"/>
  <c r="C39" i="23"/>
  <c r="P39" i="23" s="1"/>
  <c r="I39" i="23"/>
  <c r="J39" i="23" s="1"/>
  <c r="C40" i="23"/>
  <c r="P40" i="23" s="1"/>
  <c r="N40" i="23" s="1"/>
  <c r="Q40" i="23" s="1"/>
  <c r="G40" i="23"/>
  <c r="E41" i="23"/>
  <c r="F41" i="23" s="1"/>
  <c r="B42" i="23"/>
  <c r="O42" i="23"/>
  <c r="D43" i="23"/>
  <c r="I43" i="23"/>
  <c r="J43" i="23" s="1"/>
  <c r="L43" i="23" s="1"/>
  <c r="M43" i="23" s="1"/>
  <c r="D44" i="23"/>
  <c r="O44" i="23"/>
  <c r="D45" i="23"/>
  <c r="B46" i="23"/>
  <c r="B47" i="23"/>
  <c r="G47" i="23"/>
  <c r="C48" i="23"/>
  <c r="I48" i="23"/>
  <c r="C49" i="23"/>
  <c r="P49" i="23" s="1"/>
  <c r="I49" i="23"/>
  <c r="J49" i="23" s="1"/>
  <c r="O24" i="23"/>
  <c r="C26" i="23"/>
  <c r="P26" i="23" s="1"/>
  <c r="N26" i="23" s="1"/>
  <c r="Q26" i="23" s="1"/>
  <c r="G26" i="23"/>
  <c r="C28" i="23"/>
  <c r="P28" i="23" s="1"/>
  <c r="N28" i="23" s="1"/>
  <c r="I28" i="23"/>
  <c r="C29" i="23"/>
  <c r="P29" i="23" s="1"/>
  <c r="I29" i="23"/>
  <c r="J29" i="23" s="1"/>
  <c r="G30" i="23"/>
  <c r="B31" i="23"/>
  <c r="G31" i="23"/>
  <c r="B32" i="23"/>
  <c r="O32" i="23"/>
  <c r="D33" i="23"/>
  <c r="O33" i="23"/>
  <c r="D34" i="23"/>
  <c r="O34" i="23"/>
  <c r="E35" i="23"/>
  <c r="F35" i="23" s="1"/>
  <c r="O35" i="23"/>
  <c r="E36" i="23"/>
  <c r="F36" i="23" s="1"/>
  <c r="C37" i="23"/>
  <c r="P37" i="23" s="1"/>
  <c r="N37" i="23" s="1"/>
  <c r="Q37" i="23" s="1"/>
  <c r="I37" i="23"/>
  <c r="D38" i="23"/>
  <c r="O38" i="23"/>
  <c r="D39" i="23"/>
  <c r="D40" i="23"/>
  <c r="I40" i="23"/>
  <c r="B41" i="23"/>
  <c r="G41" i="23"/>
  <c r="C42" i="23"/>
  <c r="G42" i="23"/>
  <c r="P42" i="23"/>
  <c r="N42" i="23" s="1"/>
  <c r="E43" i="23"/>
  <c r="F43" i="23" s="1"/>
  <c r="O43" i="23"/>
  <c r="E44" i="23"/>
  <c r="F44" i="23" s="1"/>
  <c r="P44" i="23"/>
  <c r="N44" i="23" s="1"/>
  <c r="Q44" i="23" s="1"/>
  <c r="K44" i="23" s="1"/>
  <c r="R44" i="23" s="1"/>
  <c r="G45" i="23"/>
  <c r="D46" i="23"/>
  <c r="C47" i="23"/>
  <c r="P47" i="23" s="1"/>
  <c r="I47" i="23"/>
  <c r="J47" i="23" s="1"/>
  <c r="D48" i="23"/>
  <c r="O48" i="23"/>
  <c r="D49" i="23"/>
  <c r="O49" i="23"/>
  <c r="B24" i="23"/>
  <c r="D26" i="23"/>
  <c r="C27" i="23"/>
  <c r="P27" i="23" s="1"/>
  <c r="N27" i="23" s="1"/>
  <c r="G27" i="23"/>
  <c r="D28" i="23"/>
  <c r="D29" i="23"/>
  <c r="O29" i="23"/>
  <c r="I30" i="23"/>
  <c r="C31" i="23"/>
  <c r="P31" i="23" s="1"/>
  <c r="I31" i="23"/>
  <c r="C32" i="23"/>
  <c r="P32" i="23" s="1"/>
  <c r="N32" i="23" s="1"/>
  <c r="Q32" i="23" s="1"/>
  <c r="G32" i="23"/>
  <c r="E33" i="23"/>
  <c r="F33" i="23" s="1"/>
  <c r="P33" i="23"/>
  <c r="N33" i="23" s="1"/>
  <c r="E34" i="23"/>
  <c r="F34" i="23" s="1"/>
  <c r="B35" i="23"/>
  <c r="B36" i="23"/>
  <c r="O36" i="23"/>
  <c r="D37" i="23"/>
  <c r="O37" i="23"/>
  <c r="E38" i="23"/>
  <c r="F38" i="23" s="1"/>
  <c r="P38" i="23"/>
  <c r="N38" i="23" s="1"/>
  <c r="Q38" i="23" s="1"/>
  <c r="K38" i="23" s="1"/>
  <c r="R38" i="23" s="1"/>
  <c r="E39" i="23"/>
  <c r="F39" i="23" s="1"/>
  <c r="O39" i="23"/>
  <c r="E40" i="23"/>
  <c r="F40" i="23" s="1"/>
  <c r="C41" i="23"/>
  <c r="P41" i="23" s="1"/>
  <c r="I41" i="23"/>
  <c r="J41" i="23" s="1"/>
  <c r="D42" i="23"/>
  <c r="I42" i="23"/>
  <c r="J42" i="23" s="1"/>
  <c r="E26" i="23"/>
  <c r="F26" i="23" s="1"/>
  <c r="I27" i="23"/>
  <c r="J27" i="23" s="1"/>
  <c r="C30" i="23"/>
  <c r="P30" i="23" s="1"/>
  <c r="D32" i="23"/>
  <c r="B34" i="23"/>
  <c r="C36" i="23"/>
  <c r="P36" i="23" s="1"/>
  <c r="N36" i="23" s="1"/>
  <c r="B38" i="23"/>
  <c r="B40" i="23"/>
  <c r="O41" i="23"/>
  <c r="C43" i="23"/>
  <c r="P43" i="23" s="1"/>
  <c r="N43" i="23" s="1"/>
  <c r="C44" i="23"/>
  <c r="C45" i="23"/>
  <c r="P45" i="23" s="1"/>
  <c r="N45" i="23" s="1"/>
  <c r="Q45" i="23" s="1"/>
  <c r="O46" i="23"/>
  <c r="B48" i="23"/>
  <c r="B49" i="23"/>
  <c r="C46" i="23"/>
  <c r="P46" i="23" s="1"/>
  <c r="N46" i="23" s="1"/>
  <c r="Q46" i="23" s="1"/>
  <c r="I26" i="23"/>
  <c r="E28" i="23"/>
  <c r="F28" i="23" s="1"/>
  <c r="J30" i="23"/>
  <c r="I32" i="23"/>
  <c r="J32" i="23" s="1"/>
  <c r="G34" i="23"/>
  <c r="G36" i="23"/>
  <c r="G38" i="23"/>
  <c r="E42" i="23"/>
  <c r="F42" i="23" s="1"/>
  <c r="G44" i="23"/>
  <c r="I45" i="23"/>
  <c r="J45" i="23" s="1"/>
  <c r="D47" i="23"/>
  <c r="E48" i="23"/>
  <c r="F48" i="23" s="1"/>
  <c r="E49" i="23"/>
  <c r="F49" i="23" s="1"/>
  <c r="J26" i="23"/>
  <c r="O28" i="23"/>
  <c r="D31" i="23"/>
  <c r="J31" i="23" s="1"/>
  <c r="B33" i="23"/>
  <c r="C35" i="23"/>
  <c r="P35" i="23" s="1"/>
  <c r="N35" i="23" s="1"/>
  <c r="Q35" i="23" s="1"/>
  <c r="K35" i="23" s="1"/>
  <c r="R35" i="23" s="1"/>
  <c r="B39" i="23"/>
  <c r="O40" i="23"/>
  <c r="G43" i="23"/>
  <c r="I44" i="23"/>
  <c r="J44" i="23" s="1"/>
  <c r="L44" i="23" s="1"/>
  <c r="M44" i="23" s="1"/>
  <c r="O45" i="23"/>
  <c r="E47" i="23"/>
  <c r="F47" i="23" s="1"/>
  <c r="G48" i="23"/>
  <c r="G49" i="23"/>
  <c r="D24" i="23"/>
  <c r="C24" i="23"/>
  <c r="P24" i="23" s="1"/>
  <c r="N24" i="23" s="1"/>
  <c r="Q24" i="23" s="1"/>
  <c r="D27" i="23"/>
  <c r="E29" i="23"/>
  <c r="F29" i="23" s="1"/>
  <c r="G35" i="23"/>
  <c r="E37" i="23"/>
  <c r="F37" i="23" s="1"/>
  <c r="G39" i="23"/>
  <c r="B43" i="23"/>
  <c r="B44" i="23"/>
  <c r="G46" i="23"/>
  <c r="P48" i="23"/>
  <c r="N48" i="23" s="1"/>
  <c r="Q48" i="23" s="1"/>
  <c r="K48" i="23" s="1"/>
  <c r="R48" i="23" s="1"/>
  <c r="G33" i="23"/>
  <c r="D41" i="23"/>
  <c r="B45" i="23"/>
  <c r="O47" i="23"/>
  <c r="G24" i="23"/>
  <c r="I24" i="23"/>
  <c r="J24" i="23" s="1"/>
  <c r="L24" i="23" s="1"/>
  <c r="N34" i="23"/>
  <c r="L35" i="23"/>
  <c r="M35" i="23" s="1"/>
  <c r="J48" i="23"/>
  <c r="L48" i="23"/>
  <c r="M48" i="23" s="1"/>
  <c r="E24" i="23"/>
  <c r="F24" i="23" s="1"/>
  <c r="Q42" i="23"/>
  <c r="Q34" i="23"/>
  <c r="E30" i="23"/>
  <c r="F30" i="23" s="1"/>
  <c r="H46" i="23"/>
  <c r="H34" i="23"/>
  <c r="H26" i="23"/>
  <c r="H38" i="23"/>
  <c r="H40" i="23"/>
  <c r="H32" i="23"/>
  <c r="H27" i="23"/>
  <c r="H48" i="23"/>
  <c r="H41" i="23"/>
  <c r="H28" i="23"/>
  <c r="H33" i="23"/>
  <c r="H35" i="23"/>
  <c r="H37" i="23"/>
  <c r="H36" i="23"/>
  <c r="H45" i="23"/>
  <c r="H39" i="23"/>
  <c r="H29" i="23"/>
  <c r="H49" i="23"/>
  <c r="H30" i="23"/>
  <c r="H43" i="23"/>
  <c r="H42" i="23"/>
  <c r="H44" i="23"/>
  <c r="H31" i="23"/>
  <c r="H47" i="23"/>
  <c r="H24" i="23"/>
  <c r="E46" i="23"/>
  <c r="F46" i="23" s="1"/>
  <c r="I46" i="23"/>
  <c r="E45" i="23"/>
  <c r="F45" i="23" s="1"/>
  <c r="B27" i="23"/>
  <c r="B28" i="23"/>
  <c r="B29" i="23"/>
  <c r="B30" i="23"/>
  <c r="B21" i="23"/>
  <c r="G21" i="23"/>
  <c r="O21" i="23"/>
  <c r="E21" i="23"/>
  <c r="F21" i="23" s="1"/>
  <c r="I21" i="23"/>
  <c r="D21" i="23"/>
  <c r="C21" i="23"/>
  <c r="P21" i="23" s="1"/>
  <c r="N21" i="23" s="1"/>
  <c r="Q21" i="23" s="1"/>
  <c r="H21" i="23"/>
  <c r="Z40" i="1"/>
  <c r="Z9" i="1"/>
  <c r="AA9" i="1" s="1"/>
  <c r="Z10" i="1"/>
  <c r="AA10" i="1" s="1"/>
  <c r="Z17" i="1"/>
  <c r="Z23" i="1"/>
  <c r="Z53" i="1"/>
  <c r="Z54" i="1"/>
  <c r="Z33" i="1"/>
  <c r="Z52" i="1"/>
  <c r="Z46" i="1"/>
  <c r="Z45" i="1"/>
  <c r="Z48" i="1"/>
  <c r="Z51" i="1"/>
  <c r="Z47" i="1"/>
  <c r="Z50" i="1"/>
  <c r="Z21" i="1"/>
  <c r="Z30" i="1"/>
  <c r="AA30" i="1" s="1"/>
  <c r="Z27" i="1"/>
  <c r="Z36" i="1"/>
  <c r="Z22" i="1"/>
  <c r="Z24" i="1"/>
  <c r="Z20" i="1"/>
  <c r="Z19" i="1"/>
  <c r="D16" i="23"/>
  <c r="H16" i="23"/>
  <c r="I16" i="23"/>
  <c r="J16" i="23" s="1"/>
  <c r="O16" i="23"/>
  <c r="G16" i="23"/>
  <c r="C17" i="23"/>
  <c r="P17" i="23" s="1"/>
  <c r="O15" i="23"/>
  <c r="E17" i="23"/>
  <c r="F17" i="23" s="1"/>
  <c r="B17" i="23"/>
  <c r="G17" i="23"/>
  <c r="C16" i="23"/>
  <c r="P16" i="23" s="1"/>
  <c r="N16" i="23" s="1"/>
  <c r="Q16" i="23" s="1"/>
  <c r="D17" i="23"/>
  <c r="H17" i="23"/>
  <c r="B15" i="23"/>
  <c r="I17" i="23"/>
  <c r="J17" i="23" s="1"/>
  <c r="C15" i="23"/>
  <c r="P15" i="23" s="1"/>
  <c r="O17" i="23"/>
  <c r="D15" i="23"/>
  <c r="G15" i="23"/>
  <c r="H15" i="23"/>
  <c r="I15" i="23"/>
  <c r="B16" i="23"/>
  <c r="E16" i="23"/>
  <c r="F16" i="23" s="1"/>
  <c r="E15" i="23"/>
  <c r="F15" i="23" s="1"/>
  <c r="O64" i="23"/>
  <c r="G25" i="23"/>
  <c r="B53" i="23"/>
  <c r="D56" i="23"/>
  <c r="B60" i="23"/>
  <c r="B64" i="23"/>
  <c r="O66" i="23"/>
  <c r="I68" i="23"/>
  <c r="H25" i="23"/>
  <c r="D53" i="23"/>
  <c r="G56" i="23"/>
  <c r="G60" i="23"/>
  <c r="C64" i="23"/>
  <c r="P64" i="23" s="1"/>
  <c r="B67" i="23"/>
  <c r="O68" i="23"/>
  <c r="D64" i="23"/>
  <c r="O25" i="23"/>
  <c r="G53" i="23"/>
  <c r="G64" i="23"/>
  <c r="O56" i="23"/>
  <c r="B54" i="23"/>
  <c r="G57" i="23"/>
  <c r="G61" i="23"/>
  <c r="B65" i="23"/>
  <c r="G67" i="23"/>
  <c r="E69" i="23"/>
  <c r="F69" i="23" s="1"/>
  <c r="D65" i="23"/>
  <c r="D54" i="23"/>
  <c r="H57" i="23"/>
  <c r="H61" i="23"/>
  <c r="C65" i="23"/>
  <c r="P65" i="23" s="1"/>
  <c r="H67" i="23"/>
  <c r="G69" i="23"/>
  <c r="B51" i="23"/>
  <c r="G54" i="23"/>
  <c r="O57" i="23"/>
  <c r="O61" i="23"/>
  <c r="G65" i="23"/>
  <c r="I67" i="23"/>
  <c r="H69" i="23"/>
  <c r="C51" i="23"/>
  <c r="P51" i="23" s="1"/>
  <c r="H54" i="23"/>
  <c r="B58" i="23"/>
  <c r="B62" i="23"/>
  <c r="H65" i="23"/>
  <c r="O67" i="23"/>
  <c r="I69" i="23"/>
  <c r="G51" i="23"/>
  <c r="O54" i="23"/>
  <c r="G58" i="23"/>
  <c r="G62" i="23"/>
  <c r="O65" i="23"/>
  <c r="B68" i="23"/>
  <c r="O69" i="23"/>
  <c r="H51" i="23"/>
  <c r="B55" i="23"/>
  <c r="H58" i="23"/>
  <c r="H62" i="23"/>
  <c r="B66" i="23"/>
  <c r="C68" i="23"/>
  <c r="P68" i="23" s="1"/>
  <c r="O51" i="23"/>
  <c r="O58" i="23"/>
  <c r="C66" i="23"/>
  <c r="P66" i="23" s="1"/>
  <c r="B57" i="23"/>
  <c r="D55" i="23"/>
  <c r="O62" i="23"/>
  <c r="D68" i="23"/>
  <c r="J68" i="23" s="1"/>
  <c r="B61" i="23"/>
  <c r="B52" i="23"/>
  <c r="G55" i="23"/>
  <c r="B59" i="23"/>
  <c r="B63" i="23"/>
  <c r="D66" i="23"/>
  <c r="E68" i="23"/>
  <c r="F68" i="23" s="1"/>
  <c r="G23" i="23"/>
  <c r="G52" i="23"/>
  <c r="H55" i="23"/>
  <c r="G59" i="23"/>
  <c r="G63" i="23"/>
  <c r="G66" i="23"/>
  <c r="H56" i="23"/>
  <c r="B69" i="23"/>
  <c r="H53" i="23"/>
  <c r="O60" i="23"/>
  <c r="D67" i="23"/>
  <c r="E67" i="23"/>
  <c r="F67" i="23" s="1"/>
  <c r="D63" i="23"/>
  <c r="H23" i="23"/>
  <c r="H52" i="23"/>
  <c r="O55" i="23"/>
  <c r="H59" i="23"/>
  <c r="H63" i="23"/>
  <c r="H66" i="23"/>
  <c r="G68" i="23"/>
  <c r="O23" i="23"/>
  <c r="O52" i="23"/>
  <c r="B56" i="23"/>
  <c r="O59" i="23"/>
  <c r="O63" i="23"/>
  <c r="I66" i="23"/>
  <c r="H68" i="23"/>
  <c r="H60" i="23"/>
  <c r="C67" i="23"/>
  <c r="P67" i="23" s="1"/>
  <c r="H64" i="23"/>
  <c r="C69" i="23"/>
  <c r="P69" i="23" s="1"/>
  <c r="O53" i="23"/>
  <c r="D69" i="23"/>
  <c r="E56" i="23"/>
  <c r="F56" i="23" s="1"/>
  <c r="I65" i="23"/>
  <c r="I25" i="23"/>
  <c r="C53" i="23"/>
  <c r="P53" i="23" s="1"/>
  <c r="D61" i="23"/>
  <c r="E52" i="23"/>
  <c r="F52" i="23" s="1"/>
  <c r="C25" i="23"/>
  <c r="P25" i="23" s="1"/>
  <c r="C23" i="23"/>
  <c r="P23" i="23" s="1"/>
  <c r="D52" i="23"/>
  <c r="I57" i="23"/>
  <c r="D23" i="23"/>
  <c r="I64" i="23"/>
  <c r="I54" i="23"/>
  <c r="I60" i="23"/>
  <c r="C52" i="23"/>
  <c r="P52" i="23" s="1"/>
  <c r="I23" i="23"/>
  <c r="D62" i="23"/>
  <c r="I62" i="23"/>
  <c r="D25" i="23"/>
  <c r="D58" i="23"/>
  <c r="I63" i="23"/>
  <c r="D57" i="23"/>
  <c r="I61" i="23"/>
  <c r="I55" i="23"/>
  <c r="I59" i="23"/>
  <c r="E62" i="23"/>
  <c r="F62" i="23" s="1"/>
  <c r="I52" i="23"/>
  <c r="D51" i="23"/>
  <c r="I51" i="23"/>
  <c r="D59" i="23"/>
  <c r="E25" i="23"/>
  <c r="F25" i="23" s="1"/>
  <c r="I56" i="23"/>
  <c r="D60" i="23"/>
  <c r="I53" i="23"/>
  <c r="I58" i="23"/>
  <c r="E55" i="23"/>
  <c r="F55" i="23" s="1"/>
  <c r="E63" i="23"/>
  <c r="F63" i="23" s="1"/>
  <c r="E57" i="23"/>
  <c r="F57" i="23" s="1"/>
  <c r="E23" i="23"/>
  <c r="F23" i="23" s="1"/>
  <c r="E61" i="23"/>
  <c r="F61" i="23" s="1"/>
  <c r="E60" i="23"/>
  <c r="F60" i="23" s="1"/>
  <c r="C55" i="23"/>
  <c r="P55" i="23" s="1"/>
  <c r="N55" i="23" s="1"/>
  <c r="Q55" i="23" s="1"/>
  <c r="E58" i="23"/>
  <c r="F58" i="23" s="1"/>
  <c r="C54" i="23"/>
  <c r="P54" i="23" s="1"/>
  <c r="E59" i="23"/>
  <c r="F59" i="23" s="1"/>
  <c r="E64" i="23"/>
  <c r="F64" i="23" s="1"/>
  <c r="E51" i="23"/>
  <c r="F51" i="23" s="1"/>
  <c r="E53" i="23"/>
  <c r="F53" i="23" s="1"/>
  <c r="C56" i="23"/>
  <c r="P56" i="23" s="1"/>
  <c r="E54" i="23"/>
  <c r="F54" i="23" s="1"/>
  <c r="C57" i="23"/>
  <c r="P57" i="23" s="1"/>
  <c r="E65" i="23"/>
  <c r="F65" i="23" s="1"/>
  <c r="C58" i="23"/>
  <c r="P58" i="23" s="1"/>
  <c r="E66" i="23"/>
  <c r="F66" i="23" s="1"/>
  <c r="C59" i="23"/>
  <c r="P59" i="23" s="1"/>
  <c r="N59" i="23" s="1"/>
  <c r="Q59" i="23" s="1"/>
  <c r="C60" i="23"/>
  <c r="P60" i="23" s="1"/>
  <c r="C61" i="23"/>
  <c r="P61" i="23" s="1"/>
  <c r="C62" i="23"/>
  <c r="P62" i="23" s="1"/>
  <c r="N62" i="23" s="1"/>
  <c r="Q62" i="23" s="1"/>
  <c r="C63" i="23"/>
  <c r="P63" i="23" s="1"/>
  <c r="B23" i="23"/>
  <c r="B25" i="23"/>
  <c r="B19" i="27"/>
  <c r="H20" i="23"/>
  <c r="B19" i="23"/>
  <c r="O20" i="23"/>
  <c r="C19" i="23"/>
  <c r="P19" i="23" s="1"/>
  <c r="B22" i="23"/>
  <c r="D19" i="23"/>
  <c r="C22" i="23"/>
  <c r="P22" i="23" s="1"/>
  <c r="D22" i="23"/>
  <c r="E19" i="23"/>
  <c r="F19" i="23" s="1"/>
  <c r="G19" i="23"/>
  <c r="E22" i="23"/>
  <c r="F22" i="23" s="1"/>
  <c r="H22" i="23"/>
  <c r="O19" i="23"/>
  <c r="O22" i="23"/>
  <c r="H19" i="23"/>
  <c r="G22" i="23"/>
  <c r="I22" i="23"/>
  <c r="B20" i="23"/>
  <c r="C20" i="23"/>
  <c r="P20" i="23" s="1"/>
  <c r="N20" i="23" s="1"/>
  <c r="E20" i="23"/>
  <c r="F20" i="23" s="1"/>
  <c r="G20" i="23"/>
  <c r="I20" i="23"/>
  <c r="D20" i="23"/>
  <c r="C70" i="23"/>
  <c r="P70" i="23" s="1"/>
  <c r="I70" i="23"/>
  <c r="D71" i="23"/>
  <c r="I71" i="23"/>
  <c r="C72" i="23"/>
  <c r="P72" i="23" s="1"/>
  <c r="G72" i="23"/>
  <c r="B73" i="23"/>
  <c r="O73" i="23"/>
  <c r="E74" i="23"/>
  <c r="F74" i="23" s="1"/>
  <c r="O74" i="23"/>
  <c r="E75" i="23"/>
  <c r="F75" i="23" s="1"/>
  <c r="I75" i="23"/>
  <c r="D76" i="23"/>
  <c r="H76" i="23"/>
  <c r="B77" i="23"/>
  <c r="G77" i="23"/>
  <c r="O77" i="23"/>
  <c r="E78" i="23"/>
  <c r="F78" i="23" s="1"/>
  <c r="O78" i="23"/>
  <c r="E79" i="23"/>
  <c r="F79" i="23" s="1"/>
  <c r="I79" i="23"/>
  <c r="C80" i="23"/>
  <c r="P80" i="23" s="1"/>
  <c r="G80" i="23"/>
  <c r="B81" i="23"/>
  <c r="D82" i="23"/>
  <c r="I82" i="23"/>
  <c r="D70" i="23"/>
  <c r="B71" i="23"/>
  <c r="H71" i="23"/>
  <c r="D72" i="23"/>
  <c r="I72" i="23"/>
  <c r="E73" i="23"/>
  <c r="F73" i="23" s="1"/>
  <c r="B74" i="23"/>
  <c r="H74" i="23"/>
  <c r="D75" i="23"/>
  <c r="O75" i="23"/>
  <c r="O76" i="23"/>
  <c r="H77" i="23"/>
  <c r="C78" i="23"/>
  <c r="P78" i="23" s="1"/>
  <c r="I78" i="23"/>
  <c r="O79" i="23"/>
  <c r="C81" i="23"/>
  <c r="P81" i="23" s="1"/>
  <c r="H81" i="23"/>
  <c r="C82" i="23"/>
  <c r="P82" i="23" s="1"/>
  <c r="O82" i="23"/>
  <c r="E83" i="23"/>
  <c r="F83" i="23" s="1"/>
  <c r="I83" i="23"/>
  <c r="D84" i="23"/>
  <c r="H84" i="23"/>
  <c r="B85" i="23"/>
  <c r="G85" i="23"/>
  <c r="B86" i="23"/>
  <c r="G86" i="23"/>
  <c r="B87" i="23"/>
  <c r="O87" i="23"/>
  <c r="E88" i="23"/>
  <c r="F88" i="23" s="1"/>
  <c r="D89" i="23"/>
  <c r="I89" i="23"/>
  <c r="D90" i="23"/>
  <c r="I90" i="23"/>
  <c r="D91" i="23"/>
  <c r="H91" i="23"/>
  <c r="C92" i="23"/>
  <c r="P92" i="23" s="1"/>
  <c r="G92" i="23"/>
  <c r="B93" i="23"/>
  <c r="D94" i="23"/>
  <c r="I94" i="23"/>
  <c r="D95" i="23"/>
  <c r="I95" i="23"/>
  <c r="D96" i="23"/>
  <c r="H96" i="23"/>
  <c r="C97" i="23"/>
  <c r="P97" i="23" s="1"/>
  <c r="H97" i="23"/>
  <c r="B98" i="23"/>
  <c r="G98" i="23"/>
  <c r="B99" i="23"/>
  <c r="G99" i="23"/>
  <c r="B100" i="23"/>
  <c r="G100" i="23"/>
  <c r="O100" i="23"/>
  <c r="E101" i="23"/>
  <c r="F101" i="23" s="1"/>
  <c r="I101" i="23"/>
  <c r="D102" i="23"/>
  <c r="I102" i="23"/>
  <c r="D103" i="23"/>
  <c r="I103" i="23"/>
  <c r="D104" i="23"/>
  <c r="H104" i="23"/>
  <c r="C105" i="23"/>
  <c r="P105" i="23" s="1"/>
  <c r="G105" i="23"/>
  <c r="O105" i="23"/>
  <c r="E106" i="23"/>
  <c r="F106" i="23" s="1"/>
  <c r="I106" i="23"/>
  <c r="C107" i="23"/>
  <c r="P107" i="23" s="1"/>
  <c r="G107" i="23"/>
  <c r="B108" i="23"/>
  <c r="G108" i="23"/>
  <c r="O108" i="23"/>
  <c r="E109" i="23"/>
  <c r="F109" i="23" s="1"/>
  <c r="D110" i="23"/>
  <c r="I110" i="23"/>
  <c r="C111" i="23"/>
  <c r="P111" i="23" s="1"/>
  <c r="H111" i="23"/>
  <c r="B112" i="23"/>
  <c r="O112" i="23"/>
  <c r="E113" i="23"/>
  <c r="F113" i="23" s="1"/>
  <c r="D114" i="23"/>
  <c r="I114" i="23"/>
  <c r="C115" i="23"/>
  <c r="P115" i="23" s="1"/>
  <c r="H115" i="23"/>
  <c r="G70" i="23"/>
  <c r="E71" i="23"/>
  <c r="F71" i="23" s="1"/>
  <c r="B72" i="23"/>
  <c r="O72" i="23"/>
  <c r="H73" i="23"/>
  <c r="G74" i="23"/>
  <c r="C76" i="23"/>
  <c r="P76" i="23" s="1"/>
  <c r="N76" i="23" s="1"/>
  <c r="I77" i="23"/>
  <c r="G78" i="23"/>
  <c r="D79" i="23"/>
  <c r="B80" i="23"/>
  <c r="I80" i="23"/>
  <c r="G81" i="23"/>
  <c r="E82" i="23"/>
  <c r="F82" i="23" s="1"/>
  <c r="C83" i="23"/>
  <c r="P83" i="23" s="1"/>
  <c r="H83" i="23"/>
  <c r="E84" i="23"/>
  <c r="F84" i="23" s="1"/>
  <c r="E85" i="23"/>
  <c r="F85" i="23" s="1"/>
  <c r="C86" i="23"/>
  <c r="P86" i="23" s="1"/>
  <c r="I86" i="23"/>
  <c r="E87" i="23"/>
  <c r="F87" i="23" s="1"/>
  <c r="B88" i="23"/>
  <c r="H88" i="23"/>
  <c r="C89" i="23"/>
  <c r="P89" i="23" s="1"/>
  <c r="O89" i="23"/>
  <c r="G90" i="23"/>
  <c r="C91" i="23"/>
  <c r="P91" i="23" s="1"/>
  <c r="I91" i="23"/>
  <c r="E92" i="23"/>
  <c r="F92" i="23" s="1"/>
  <c r="O92" i="23"/>
  <c r="G93" i="23"/>
  <c r="B94" i="23"/>
  <c r="H94" i="23"/>
  <c r="E95" i="23"/>
  <c r="F95" i="23" s="1"/>
  <c r="B96" i="23"/>
  <c r="G96" i="23"/>
  <c r="D97" i="23"/>
  <c r="E98" i="23"/>
  <c r="F98" i="23" s="1"/>
  <c r="C99" i="23"/>
  <c r="P99" i="23" s="1"/>
  <c r="I99" i="23"/>
  <c r="E100" i="23"/>
  <c r="F100" i="23" s="1"/>
  <c r="B101" i="23"/>
  <c r="G101" i="23"/>
  <c r="C102" i="23"/>
  <c r="P102" i="23" s="1"/>
  <c r="O102" i="23"/>
  <c r="G103" i="23"/>
  <c r="C104" i="23"/>
  <c r="P104" i="23" s="1"/>
  <c r="I104" i="23"/>
  <c r="E105" i="23"/>
  <c r="F105" i="23" s="1"/>
  <c r="O106" i="23"/>
  <c r="C108" i="23"/>
  <c r="P108" i="23" s="1"/>
  <c r="I108" i="23"/>
  <c r="D109" i="23"/>
  <c r="O109" i="23"/>
  <c r="G110" i="23"/>
  <c r="B111" i="23"/>
  <c r="I111" i="23"/>
  <c r="D112" i="23"/>
  <c r="I112" i="23"/>
  <c r="G113" i="23"/>
  <c r="B114" i="23"/>
  <c r="H114" i="23"/>
  <c r="D115" i="23"/>
  <c r="O115" i="23"/>
  <c r="G71" i="23"/>
  <c r="C73" i="23"/>
  <c r="P73" i="23" s="1"/>
  <c r="I73" i="23"/>
  <c r="G75" i="23"/>
  <c r="C77" i="23"/>
  <c r="P77" i="23" s="1"/>
  <c r="H78" i="23"/>
  <c r="D80" i="23"/>
  <c r="I81" i="23"/>
  <c r="D83" i="23"/>
  <c r="H85" i="23"/>
  <c r="O86" i="23"/>
  <c r="C88" i="23"/>
  <c r="P88" i="23" s="1"/>
  <c r="E89" i="23"/>
  <c r="F89" i="23" s="1"/>
  <c r="B90" i="23"/>
  <c r="E91" i="23"/>
  <c r="F91" i="23" s="1"/>
  <c r="H93" i="23"/>
  <c r="O94" i="23"/>
  <c r="C96" i="23"/>
  <c r="P96" i="23" s="1"/>
  <c r="E97" i="23"/>
  <c r="F97" i="23" s="1"/>
  <c r="H98" i="23"/>
  <c r="O99" i="23"/>
  <c r="C101" i="23"/>
  <c r="P101" i="23" s="1"/>
  <c r="E102" i="23"/>
  <c r="F102" i="23" s="1"/>
  <c r="H103" i="23"/>
  <c r="O104" i="23"/>
  <c r="B106" i="23"/>
  <c r="G106" i="23"/>
  <c r="H107" i="23"/>
  <c r="G109" i="23"/>
  <c r="H110" i="23"/>
  <c r="D111" i="23"/>
  <c r="E112" i="23"/>
  <c r="F112" i="23" s="1"/>
  <c r="H113" i="23"/>
  <c r="O70" i="23"/>
  <c r="C74" i="23"/>
  <c r="H75" i="23"/>
  <c r="B78" i="23"/>
  <c r="B79" i="23"/>
  <c r="E80" i="23"/>
  <c r="F80" i="23" s="1"/>
  <c r="O81" i="23"/>
  <c r="G84" i="23"/>
  <c r="I85" i="23"/>
  <c r="C87" i="23"/>
  <c r="P87" i="23" s="1"/>
  <c r="D88" i="23"/>
  <c r="G89" i="23"/>
  <c r="C90" i="23"/>
  <c r="P90" i="23" s="1"/>
  <c r="B92" i="23"/>
  <c r="H92" i="23"/>
  <c r="I93" i="23"/>
  <c r="B95" i="23"/>
  <c r="E96" i="23"/>
  <c r="F96" i="23" s="1"/>
  <c r="C98" i="23"/>
  <c r="P98" i="23" s="1"/>
  <c r="I98" i="23"/>
  <c r="C100" i="23"/>
  <c r="P100" i="23" s="1"/>
  <c r="D101" i="23"/>
  <c r="G102" i="23"/>
  <c r="H70" i="23"/>
  <c r="E72" i="23"/>
  <c r="F72" i="23" s="1"/>
  <c r="I74" i="23"/>
  <c r="E76" i="23"/>
  <c r="F76" i="23" s="1"/>
  <c r="G79" i="23"/>
  <c r="O80" i="23"/>
  <c r="G82" i="23"/>
  <c r="O83" i="23"/>
  <c r="O84" i="23"/>
  <c r="D86" i="23"/>
  <c r="G87" i="23"/>
  <c r="I88" i="23"/>
  <c r="H90" i="23"/>
  <c r="O91" i="23"/>
  <c r="C93" i="23"/>
  <c r="P93" i="23" s="1"/>
  <c r="C94" i="23"/>
  <c r="P94" i="23" s="1"/>
  <c r="G95" i="23"/>
  <c r="I96" i="23"/>
  <c r="O97" i="23"/>
  <c r="D99" i="23"/>
  <c r="H100" i="23"/>
  <c r="H101" i="23"/>
  <c r="B103" i="23"/>
  <c r="E104" i="23"/>
  <c r="F104" i="23" s="1"/>
  <c r="B107" i="23"/>
  <c r="D108" i="23"/>
  <c r="B110" i="23"/>
  <c r="B113" i="23"/>
  <c r="C114" i="23"/>
  <c r="P114" i="23" s="1"/>
  <c r="E115" i="23"/>
  <c r="F115" i="23" s="1"/>
  <c r="D73" i="23"/>
  <c r="B75" i="23"/>
  <c r="G76" i="23"/>
  <c r="D77" i="23"/>
  <c r="H79" i="23"/>
  <c r="D81" i="23"/>
  <c r="H82" i="23"/>
  <c r="B84" i="23"/>
  <c r="C85" i="23"/>
  <c r="P85" i="23" s="1"/>
  <c r="E86" i="23"/>
  <c r="F86" i="23" s="1"/>
  <c r="H87" i="23"/>
  <c r="O88" i="23"/>
  <c r="O90" i="23"/>
  <c r="D93" i="23"/>
  <c r="E94" i="23"/>
  <c r="F94" i="23" s="1"/>
  <c r="H95" i="23"/>
  <c r="O96" i="23"/>
  <c r="G97" i="23"/>
  <c r="E99" i="23"/>
  <c r="F99" i="23" s="1"/>
  <c r="I100" i="23"/>
  <c r="O101" i="23"/>
  <c r="C103" i="23"/>
  <c r="P103" i="23" s="1"/>
  <c r="O103" i="23"/>
  <c r="B105" i="23"/>
  <c r="H105" i="23"/>
  <c r="C106" i="23"/>
  <c r="P106" i="23" s="1"/>
  <c r="H106" i="23"/>
  <c r="D107" i="23"/>
  <c r="I107" i="23"/>
  <c r="E108" i="23"/>
  <c r="F108" i="23" s="1"/>
  <c r="B109" i="23"/>
  <c r="H109" i="23"/>
  <c r="C110" i="23"/>
  <c r="P110" i="23" s="1"/>
  <c r="E111" i="23"/>
  <c r="F111" i="23" s="1"/>
  <c r="O111" i="23"/>
  <c r="G112" i="23"/>
  <c r="C113" i="23"/>
  <c r="P113" i="23" s="1"/>
  <c r="I113" i="23"/>
  <c r="E114" i="23"/>
  <c r="F114" i="23" s="1"/>
  <c r="O114" i="23"/>
  <c r="G115" i="23"/>
  <c r="B70" i="23"/>
  <c r="C71" i="23"/>
  <c r="P71" i="23" s="1"/>
  <c r="O71" i="23"/>
  <c r="H72" i="23"/>
  <c r="G73" i="23"/>
  <c r="D74" i="23"/>
  <c r="C75" i="23"/>
  <c r="P75" i="23" s="1"/>
  <c r="N75" i="23" s="1"/>
  <c r="B76" i="23"/>
  <c r="I76" i="23"/>
  <c r="E77" i="23"/>
  <c r="F77" i="23" s="1"/>
  <c r="D78" i="23"/>
  <c r="C79" i="23"/>
  <c r="P79" i="23" s="1"/>
  <c r="N79" i="23" s="1"/>
  <c r="H80" i="23"/>
  <c r="E81" i="23"/>
  <c r="F81" i="23" s="1"/>
  <c r="B82" i="23"/>
  <c r="B83" i="23"/>
  <c r="G83" i="23"/>
  <c r="C84" i="23"/>
  <c r="P84" i="23" s="1"/>
  <c r="I84" i="23"/>
  <c r="J84" i="23" s="1"/>
  <c r="D85" i="23"/>
  <c r="O85" i="23"/>
  <c r="H86" i="23"/>
  <c r="D87" i="23"/>
  <c r="I87" i="23"/>
  <c r="G88" i="23"/>
  <c r="B89" i="23"/>
  <c r="H89" i="23"/>
  <c r="E90" i="23"/>
  <c r="F90" i="23" s="1"/>
  <c r="B91" i="23"/>
  <c r="G91" i="23"/>
  <c r="D92" i="23"/>
  <c r="I92" i="23"/>
  <c r="E93" i="23"/>
  <c r="F93" i="23" s="1"/>
  <c r="O93" i="23"/>
  <c r="G94" i="23"/>
  <c r="C95" i="23"/>
  <c r="P95" i="23" s="1"/>
  <c r="O95" i="23"/>
  <c r="B97" i="23"/>
  <c r="I97" i="23"/>
  <c r="D98" i="23"/>
  <c r="O98" i="23"/>
  <c r="H99" i="23"/>
  <c r="D100" i="23"/>
  <c r="B102" i="23"/>
  <c r="H102" i="23"/>
  <c r="E103" i="23"/>
  <c r="F103" i="23" s="1"/>
  <c r="D105" i="23"/>
  <c r="E107" i="23"/>
  <c r="F107" i="23" s="1"/>
  <c r="I109" i="23"/>
  <c r="C112" i="23"/>
  <c r="P112" i="23" s="1"/>
  <c r="G114" i="23"/>
  <c r="B104" i="23"/>
  <c r="I105" i="23"/>
  <c r="O107" i="23"/>
  <c r="E110" i="23"/>
  <c r="F110" i="23" s="1"/>
  <c r="H112" i="23"/>
  <c r="B115" i="23"/>
  <c r="D106" i="23"/>
  <c r="H108" i="23"/>
  <c r="O110" i="23"/>
  <c r="D113" i="23"/>
  <c r="I115" i="23"/>
  <c r="G104" i="23"/>
  <c r="C109" i="23"/>
  <c r="P109" i="23" s="1"/>
  <c r="G111" i="23"/>
  <c r="O113" i="23"/>
  <c r="E70" i="23"/>
  <c r="F70" i="23" s="1"/>
  <c r="P74" i="23"/>
  <c r="B17" i="27"/>
  <c r="H17" i="27"/>
  <c r="J22" i="27"/>
  <c r="J36" i="27"/>
  <c r="K43" i="27"/>
  <c r="K53" i="27"/>
  <c r="K58" i="27"/>
  <c r="K22" i="27"/>
  <c r="J29" i="27"/>
  <c r="K36" i="27"/>
  <c r="J45" i="27"/>
  <c r="J47" i="27"/>
  <c r="J52" i="27"/>
  <c r="K26" i="27"/>
  <c r="K29" i="27"/>
  <c r="K45" i="27"/>
  <c r="K50" i="27"/>
  <c r="K52" i="27"/>
  <c r="K18" i="27"/>
  <c r="J21" i="27"/>
  <c r="J28" i="27"/>
  <c r="J44" i="27"/>
  <c r="J54" i="27"/>
  <c r="K21" i="27"/>
  <c r="K28" i="27"/>
  <c r="K42" i="27"/>
  <c r="K44" i="27"/>
  <c r="J51" i="27"/>
  <c r="J27" i="27"/>
  <c r="K34" i="27"/>
  <c r="J37" i="27"/>
  <c r="K51" i="27"/>
  <c r="K19" i="27"/>
  <c r="K27" i="27"/>
  <c r="K37" i="27"/>
  <c r="J43" i="27"/>
  <c r="J53" i="27"/>
  <c r="K54" i="27"/>
  <c r="J46" i="27"/>
  <c r="K47" i="27"/>
  <c r="J31" i="27"/>
  <c r="K17" i="27"/>
  <c r="K41" i="27"/>
  <c r="J18" i="27"/>
  <c r="J58" i="27"/>
  <c r="J57" i="27"/>
  <c r="J42" i="27"/>
  <c r="K55" i="27"/>
  <c r="K57" i="27"/>
  <c r="J23" i="27"/>
  <c r="J24" i="27"/>
  <c r="K39" i="27"/>
  <c r="J19" i="27"/>
  <c r="J48" i="27"/>
  <c r="K46" i="27"/>
  <c r="M46" i="27" s="1"/>
  <c r="Q46" i="27" s="1"/>
  <c r="J39" i="27"/>
  <c r="K24" i="27"/>
  <c r="J26" i="27"/>
  <c r="J34" i="27"/>
  <c r="K48" i="27"/>
  <c r="J55" i="27"/>
  <c r="J56" i="27"/>
  <c r="J32" i="27"/>
  <c r="K23" i="27"/>
  <c r="K31" i="27"/>
  <c r="J40" i="27"/>
  <c r="K56" i="27"/>
  <c r="K32" i="27"/>
  <c r="J33" i="27"/>
  <c r="J50" i="27"/>
  <c r="K40" i="27"/>
  <c r="J49" i="27"/>
  <c r="K33" i="27"/>
  <c r="J38" i="27"/>
  <c r="K49" i="27"/>
  <c r="K38" i="27"/>
  <c r="J17" i="27"/>
  <c r="J41" i="27"/>
  <c r="K66" i="27"/>
  <c r="K64" i="27"/>
  <c r="J108" i="27"/>
  <c r="K61" i="27"/>
  <c r="J98" i="27"/>
  <c r="J74" i="27"/>
  <c r="K67" i="27"/>
  <c r="J88" i="27"/>
  <c r="J65" i="27"/>
  <c r="J78" i="27"/>
  <c r="K65" i="27"/>
  <c r="K59" i="27"/>
  <c r="J61" i="27"/>
  <c r="J62" i="27"/>
  <c r="J85" i="27"/>
  <c r="K63" i="27"/>
  <c r="B70" i="27"/>
  <c r="C73" i="27"/>
  <c r="C18" i="27"/>
  <c r="J77" i="27"/>
  <c r="J97" i="27"/>
  <c r="J67" i="27"/>
  <c r="J68" i="27"/>
  <c r="J63" i="27"/>
  <c r="J95" i="27"/>
  <c r="J59" i="27"/>
  <c r="K62" i="27"/>
  <c r="J66" i="27"/>
  <c r="J64" i="27"/>
  <c r="K68" i="27"/>
  <c r="K60" i="27"/>
  <c r="J60" i="27"/>
  <c r="J109" i="27"/>
  <c r="J90" i="27"/>
  <c r="J71" i="27"/>
  <c r="J103" i="27"/>
  <c r="J100" i="27"/>
  <c r="K104" i="27"/>
  <c r="J107" i="27"/>
  <c r="J102" i="27"/>
  <c r="J73" i="27"/>
  <c r="K101" i="27"/>
  <c r="K77" i="27"/>
  <c r="K107" i="27"/>
  <c r="K93" i="27"/>
  <c r="K71" i="27"/>
  <c r="K89" i="27"/>
  <c r="K92" i="27"/>
  <c r="K73" i="27"/>
  <c r="K94" i="27"/>
  <c r="K76" i="27"/>
  <c r="K75" i="27"/>
  <c r="K70" i="27"/>
  <c r="K103" i="27"/>
  <c r="K99" i="27"/>
  <c r="K109" i="27"/>
  <c r="K81" i="27"/>
  <c r="K105" i="27"/>
  <c r="K97" i="27"/>
  <c r="K85" i="27"/>
  <c r="K108" i="27"/>
  <c r="K84" i="27"/>
  <c r="K83" i="27"/>
  <c r="K100" i="27"/>
  <c r="J72" i="27"/>
  <c r="K102" i="27"/>
  <c r="J93" i="27"/>
  <c r="K91" i="27"/>
  <c r="K82" i="27"/>
  <c r="K88" i="27"/>
  <c r="J104" i="27"/>
  <c r="K78" i="27"/>
  <c r="K98" i="27"/>
  <c r="K72" i="27"/>
  <c r="J106" i="27"/>
  <c r="K86" i="27"/>
  <c r="J81" i="27"/>
  <c r="K87" i="27"/>
  <c r="J86" i="27"/>
  <c r="J84" i="27"/>
  <c r="J92" i="27"/>
  <c r="K96" i="27"/>
  <c r="K74" i="27"/>
  <c r="K106" i="27"/>
  <c r="J87" i="27"/>
  <c r="J96" i="27"/>
  <c r="J82" i="27"/>
  <c r="J91" i="27"/>
  <c r="J76" i="27"/>
  <c r="J105" i="27"/>
  <c r="J70" i="27"/>
  <c r="J99" i="27"/>
  <c r="J94" i="27"/>
  <c r="J75" i="27"/>
  <c r="K95" i="27"/>
  <c r="J101" i="27"/>
  <c r="J83" i="27"/>
  <c r="J89" i="27"/>
  <c r="K90" i="27"/>
  <c r="B118" i="23"/>
  <c r="B126" i="23"/>
  <c r="B119" i="23"/>
  <c r="B120" i="23"/>
  <c r="B121" i="23"/>
  <c r="B122" i="23"/>
  <c r="B124" i="23"/>
  <c r="B125" i="23"/>
  <c r="B123" i="23"/>
  <c r="B116" i="23"/>
  <c r="B117" i="23"/>
  <c r="D117" i="23"/>
  <c r="D119" i="23"/>
  <c r="D121" i="23"/>
  <c r="D123" i="23"/>
  <c r="D125" i="23"/>
  <c r="B127" i="23"/>
  <c r="H128" i="23"/>
  <c r="D130" i="23"/>
  <c r="O131" i="23"/>
  <c r="G133" i="23"/>
  <c r="B135" i="23"/>
  <c r="H136" i="23"/>
  <c r="A114" i="23"/>
  <c r="G117" i="23"/>
  <c r="G119" i="23"/>
  <c r="G121" i="23"/>
  <c r="G123" i="23"/>
  <c r="G125" i="23"/>
  <c r="D127" i="23"/>
  <c r="O128" i="23"/>
  <c r="G130" i="23"/>
  <c r="B132" i="23"/>
  <c r="H133" i="23"/>
  <c r="D135" i="23"/>
  <c r="O136" i="23"/>
  <c r="G138" i="23"/>
  <c r="B140" i="23"/>
  <c r="H141" i="23"/>
  <c r="D143" i="23"/>
  <c r="O144" i="23"/>
  <c r="G146" i="23"/>
  <c r="B148" i="23"/>
  <c r="H149" i="23"/>
  <c r="D151" i="23"/>
  <c r="O152" i="23"/>
  <c r="G154" i="23"/>
  <c r="B156" i="23"/>
  <c r="H157" i="23"/>
  <c r="D159" i="23"/>
  <c r="O160" i="23"/>
  <c r="G162" i="23"/>
  <c r="B164" i="23"/>
  <c r="H165" i="23"/>
  <c r="D167" i="23"/>
  <c r="O168" i="23"/>
  <c r="G170" i="23"/>
  <c r="B172" i="23"/>
  <c r="H173" i="23"/>
  <c r="D175" i="23"/>
  <c r="O176" i="23"/>
  <c r="G178" i="23"/>
  <c r="B180" i="23"/>
  <c r="H181" i="23"/>
  <c r="D183" i="23"/>
  <c r="O184" i="23"/>
  <c r="G186" i="23"/>
  <c r="B188" i="23"/>
  <c r="H189" i="23"/>
  <c r="D191" i="23"/>
  <c r="O192" i="23"/>
  <c r="G194" i="23"/>
  <c r="B196" i="23"/>
  <c r="H197" i="23"/>
  <c r="D199" i="23"/>
  <c r="O200" i="23"/>
  <c r="G202" i="23"/>
  <c r="B204" i="23"/>
  <c r="H205" i="23"/>
  <c r="D207" i="23"/>
  <c r="O208" i="23"/>
  <c r="O117" i="23"/>
  <c r="O119" i="23"/>
  <c r="O121" i="23"/>
  <c r="O123" i="23"/>
  <c r="O125" i="23"/>
  <c r="H127" i="23"/>
  <c r="D129" i="23"/>
  <c r="O130" i="23"/>
  <c r="G132" i="23"/>
  <c r="B134" i="23"/>
  <c r="H135" i="23"/>
  <c r="D137" i="23"/>
  <c r="O138" i="23"/>
  <c r="G140" i="23"/>
  <c r="B142" i="23"/>
  <c r="H143" i="23"/>
  <c r="D145" i="23"/>
  <c r="O146" i="23"/>
  <c r="G148" i="23"/>
  <c r="B150" i="23"/>
  <c r="H151" i="23"/>
  <c r="D153" i="23"/>
  <c r="O154" i="23"/>
  <c r="G156" i="23"/>
  <c r="B158" i="23"/>
  <c r="H159" i="23"/>
  <c r="D161" i="23"/>
  <c r="O162" i="23"/>
  <c r="G164" i="23"/>
  <c r="B166" i="23"/>
  <c r="H167" i="23"/>
  <c r="D169" i="23"/>
  <c r="O170" i="23"/>
  <c r="G172" i="23"/>
  <c r="B174" i="23"/>
  <c r="H175" i="23"/>
  <c r="D177" i="23"/>
  <c r="O178" i="23"/>
  <c r="G180" i="23"/>
  <c r="B182" i="23"/>
  <c r="H183" i="23"/>
  <c r="D185" i="23"/>
  <c r="O186" i="23"/>
  <c r="G188" i="23"/>
  <c r="B190" i="23"/>
  <c r="H191" i="23"/>
  <c r="D193" i="23"/>
  <c r="O194" i="23"/>
  <c r="G196" i="23"/>
  <c r="B198" i="23"/>
  <c r="H199" i="23"/>
  <c r="D201" i="23"/>
  <c r="O202" i="23"/>
  <c r="G204" i="23"/>
  <c r="B206" i="23"/>
  <c r="H207" i="23"/>
  <c r="D209" i="23"/>
  <c r="O210" i="23"/>
  <c r="G212" i="23"/>
  <c r="B214" i="23"/>
  <c r="H215" i="23"/>
  <c r="D217" i="23"/>
  <c r="H118" i="23"/>
  <c r="D122" i="23"/>
  <c r="O124" i="23"/>
  <c r="B128" i="23"/>
  <c r="H130" i="23"/>
  <c r="B133" i="23"/>
  <c r="O135" i="23"/>
  <c r="B138" i="23"/>
  <c r="D140" i="23"/>
  <c r="G142" i="23"/>
  <c r="G144" i="23"/>
  <c r="H146" i="23"/>
  <c r="O148" i="23"/>
  <c r="O150" i="23"/>
  <c r="B153" i="23"/>
  <c r="D155" i="23"/>
  <c r="D157" i="23"/>
  <c r="G159" i="23"/>
  <c r="H161" i="23"/>
  <c r="H163" i="23"/>
  <c r="O165" i="23"/>
  <c r="B168" i="23"/>
  <c r="B170" i="23"/>
  <c r="D172" i="23"/>
  <c r="G174" i="23"/>
  <c r="G176" i="23"/>
  <c r="H178" i="23"/>
  <c r="O180" i="23"/>
  <c r="O182" i="23"/>
  <c r="B185" i="23"/>
  <c r="D187" i="23"/>
  <c r="D189" i="23"/>
  <c r="G191" i="23"/>
  <c r="H193" i="23"/>
  <c r="H195" i="23"/>
  <c r="O197" i="23"/>
  <c r="D116" i="23"/>
  <c r="O118" i="23"/>
  <c r="G122" i="23"/>
  <c r="H125" i="23"/>
  <c r="D128" i="23"/>
  <c r="B131" i="23"/>
  <c r="D133" i="23"/>
  <c r="B136" i="23"/>
  <c r="D138" i="23"/>
  <c r="H140" i="23"/>
  <c r="H142" i="23"/>
  <c r="H144" i="23"/>
  <c r="B147" i="23"/>
  <c r="B149" i="23"/>
  <c r="B151" i="23"/>
  <c r="G153" i="23"/>
  <c r="G155" i="23"/>
  <c r="G157" i="23"/>
  <c r="O159" i="23"/>
  <c r="O161" i="23"/>
  <c r="O163" i="23"/>
  <c r="D166" i="23"/>
  <c r="D168" i="23"/>
  <c r="D170" i="23"/>
  <c r="H172" i="23"/>
  <c r="H174" i="23"/>
  <c r="H176" i="23"/>
  <c r="B179" i="23"/>
  <c r="B181" i="23"/>
  <c r="B183" i="23"/>
  <c r="G185" i="23"/>
  <c r="G187" i="23"/>
  <c r="G189" i="23"/>
  <c r="O191" i="23"/>
  <c r="O193" i="23"/>
  <c r="O195" i="23"/>
  <c r="D198" i="23"/>
  <c r="D200" i="23"/>
  <c r="D202" i="23"/>
  <c r="H204" i="23"/>
  <c r="H206" i="23"/>
  <c r="H208" i="23"/>
  <c r="H210" i="23"/>
  <c r="H212" i="23"/>
  <c r="G214" i="23"/>
  <c r="D216" i="23"/>
  <c r="B218" i="23"/>
  <c r="H219" i="23"/>
  <c r="D221" i="23"/>
  <c r="O222" i="23"/>
  <c r="G224" i="23"/>
  <c r="B226" i="23"/>
  <c r="H227" i="23"/>
  <c r="D229" i="23"/>
  <c r="O230" i="23"/>
  <c r="G232" i="23"/>
  <c r="H116" i="23"/>
  <c r="O122" i="23"/>
  <c r="B129" i="23"/>
  <c r="D134" i="23"/>
  <c r="B139" i="23"/>
  <c r="A108" i="23"/>
  <c r="G116" i="23"/>
  <c r="H119" i="23"/>
  <c r="H122" i="23"/>
  <c r="D126" i="23"/>
  <c r="G128" i="23"/>
  <c r="D131" i="23"/>
  <c r="O133" i="23"/>
  <c r="D136" i="23"/>
  <c r="H138" i="23"/>
  <c r="O140" i="23"/>
  <c r="O142" i="23"/>
  <c r="B145" i="23"/>
  <c r="D147" i="23"/>
  <c r="D149" i="23"/>
  <c r="G151" i="23"/>
  <c r="H153" i="23"/>
  <c r="H155" i="23"/>
  <c r="O157" i="23"/>
  <c r="B160" i="23"/>
  <c r="B162" i="23"/>
  <c r="D164" i="23"/>
  <c r="G166" i="23"/>
  <c r="G168" i="23"/>
  <c r="H170" i="23"/>
  <c r="O172" i="23"/>
  <c r="O174" i="23"/>
  <c r="B177" i="23"/>
  <c r="D179" i="23"/>
  <c r="D181" i="23"/>
  <c r="G183" i="23"/>
  <c r="H185" i="23"/>
  <c r="H187" i="23"/>
  <c r="O189" i="23"/>
  <c r="B192" i="23"/>
  <c r="B194" i="23"/>
  <c r="D196" i="23"/>
  <c r="G198" i="23"/>
  <c r="G200" i="23"/>
  <c r="H202" i="23"/>
  <c r="O204" i="23"/>
  <c r="O206" i="23"/>
  <c r="B209" i="23"/>
  <c r="B211" i="23"/>
  <c r="O212" i="23"/>
  <c r="H214" i="23"/>
  <c r="G216" i="23"/>
  <c r="D218" i="23"/>
  <c r="O219" i="23"/>
  <c r="G221" i="23"/>
  <c r="B223" i="23"/>
  <c r="H224" i="23"/>
  <c r="D226" i="23"/>
  <c r="O227" i="23"/>
  <c r="G229" i="23"/>
  <c r="B231" i="23"/>
  <c r="H232" i="23"/>
  <c r="D120" i="23"/>
  <c r="G126" i="23"/>
  <c r="G131" i="23"/>
  <c r="G136" i="23"/>
  <c r="B141" i="23"/>
  <c r="H117" i="23"/>
  <c r="D124" i="23"/>
  <c r="H129" i="23"/>
  <c r="H134" i="23"/>
  <c r="G139" i="23"/>
  <c r="G143" i="23"/>
  <c r="D146" i="23"/>
  <c r="D150" i="23"/>
  <c r="O153" i="23"/>
  <c r="O156" i="23"/>
  <c r="G160" i="23"/>
  <c r="G163" i="23"/>
  <c r="B167" i="23"/>
  <c r="B171" i="23"/>
  <c r="O173" i="23"/>
  <c r="H177" i="23"/>
  <c r="H180" i="23"/>
  <c r="D184" i="23"/>
  <c r="O187" i="23"/>
  <c r="O190" i="23"/>
  <c r="H194" i="23"/>
  <c r="G197" i="23"/>
  <c r="B201" i="23"/>
  <c r="H203" i="23"/>
  <c r="G206" i="23"/>
  <c r="H209" i="23"/>
  <c r="O211" i="23"/>
  <c r="D214" i="23"/>
  <c r="O216" i="23"/>
  <c r="B219" i="23"/>
  <c r="B221" i="23"/>
  <c r="G223" i="23"/>
  <c r="G225" i="23"/>
  <c r="G227" i="23"/>
  <c r="O229" i="23"/>
  <c r="O231" i="23"/>
  <c r="D118" i="23"/>
  <c r="G124" i="23"/>
  <c r="O129" i="23"/>
  <c r="O134" i="23"/>
  <c r="H139" i="23"/>
  <c r="O143" i="23"/>
  <c r="G147" i="23"/>
  <c r="G150" i="23"/>
  <c r="B154" i="23"/>
  <c r="B157" i="23"/>
  <c r="H160" i="23"/>
  <c r="H164" i="23"/>
  <c r="G167" i="23"/>
  <c r="D171" i="23"/>
  <c r="D174" i="23"/>
  <c r="O177" i="23"/>
  <c r="G181" i="23"/>
  <c r="G184" i="23"/>
  <c r="D188" i="23"/>
  <c r="B191" i="23"/>
  <c r="B195" i="23"/>
  <c r="H198" i="23"/>
  <c r="G201" i="23"/>
  <c r="O203" i="23"/>
  <c r="B207" i="23"/>
  <c r="O209" i="23"/>
  <c r="B212" i="23"/>
  <c r="O214" i="23"/>
  <c r="B217" i="23"/>
  <c r="D219" i="23"/>
  <c r="H221" i="23"/>
  <c r="H223" i="23"/>
  <c r="H225" i="23"/>
  <c r="B228" i="23"/>
  <c r="B230" i="23"/>
  <c r="B232" i="23"/>
  <c r="H126" i="23"/>
  <c r="B137" i="23"/>
  <c r="D144" i="23"/>
  <c r="O151" i="23"/>
  <c r="G161" i="23"/>
  <c r="H168" i="23"/>
  <c r="H171" i="23"/>
  <c r="D178" i="23"/>
  <c r="O188" i="23"/>
  <c r="G195" i="23"/>
  <c r="O201" i="23"/>
  <c r="O207" i="23"/>
  <c r="B213" i="23"/>
  <c r="H217" i="23"/>
  <c r="B222" i="23"/>
  <c r="G226" i="23"/>
  <c r="G230" i="23"/>
  <c r="O126" i="23"/>
  <c r="G137" i="23"/>
  <c r="G145" i="23"/>
  <c r="D148" i="23"/>
  <c r="B155" i="23"/>
  <c r="D162" i="23"/>
  <c r="B169" i="23"/>
  <c r="O175" i="23"/>
  <c r="G182" i="23"/>
  <c r="H192" i="23"/>
  <c r="G199" i="23"/>
  <c r="D205" i="23"/>
  <c r="G210" i="23"/>
  <c r="G215" i="23"/>
  <c r="D220" i="23"/>
  <c r="G118" i="23"/>
  <c r="H124" i="23"/>
  <c r="B130" i="23"/>
  <c r="G135" i="23"/>
  <c r="O139" i="23"/>
  <c r="B144" i="23"/>
  <c r="H147" i="23"/>
  <c r="H150" i="23"/>
  <c r="D154" i="23"/>
  <c r="D158" i="23"/>
  <c r="B161" i="23"/>
  <c r="O164" i="23"/>
  <c r="O167" i="23"/>
  <c r="G171" i="23"/>
  <c r="B175" i="23"/>
  <c r="B178" i="23"/>
  <c r="O181" i="23"/>
  <c r="H184" i="23"/>
  <c r="H188" i="23"/>
  <c r="D192" i="23"/>
  <c r="D195" i="23"/>
  <c r="O198" i="23"/>
  <c r="H201" i="23"/>
  <c r="D204" i="23"/>
  <c r="G207" i="23"/>
  <c r="B210" i="23"/>
  <c r="D212" i="23"/>
  <c r="B215" i="23"/>
  <c r="G217" i="23"/>
  <c r="G219" i="23"/>
  <c r="O221" i="23"/>
  <c r="O223" i="23"/>
  <c r="O225" i="23"/>
  <c r="D228" i="23"/>
  <c r="D230" i="23"/>
  <c r="D232" i="23"/>
  <c r="G120" i="23"/>
  <c r="H131" i="23"/>
  <c r="D141" i="23"/>
  <c r="O147" i="23"/>
  <c r="H154" i="23"/>
  <c r="G158" i="23"/>
  <c r="B165" i="23"/>
  <c r="G175" i="23"/>
  <c r="D182" i="23"/>
  <c r="O185" i="23"/>
  <c r="G192" i="23"/>
  <c r="B199" i="23"/>
  <c r="B205" i="23"/>
  <c r="D210" i="23"/>
  <c r="D215" i="23"/>
  <c r="B220" i="23"/>
  <c r="B224" i="23"/>
  <c r="G228" i="23"/>
  <c r="O232" i="23"/>
  <c r="H120" i="23"/>
  <c r="D132" i="23"/>
  <c r="G141" i="23"/>
  <c r="B152" i="23"/>
  <c r="H158" i="23"/>
  <c r="D165" i="23"/>
  <c r="O171" i="23"/>
  <c r="G179" i="23"/>
  <c r="B186" i="23"/>
  <c r="B189" i="23"/>
  <c r="H196" i="23"/>
  <c r="B202" i="23"/>
  <c r="B208" i="23"/>
  <c r="D213" i="23"/>
  <c r="O217" i="23"/>
  <c r="O127" i="23"/>
  <c r="O141" i="23"/>
  <c r="O149" i="23"/>
  <c r="B159" i="23"/>
  <c r="G169" i="23"/>
  <c r="G177" i="23"/>
  <c r="H186" i="23"/>
  <c r="O196" i="23"/>
  <c r="G203" i="23"/>
  <c r="G211" i="23"/>
  <c r="G218" i="23"/>
  <c r="H222" i="23"/>
  <c r="B227" i="23"/>
  <c r="G231" i="23"/>
  <c r="G129" i="23"/>
  <c r="D142" i="23"/>
  <c r="D152" i="23"/>
  <c r="D160" i="23"/>
  <c r="H169" i="23"/>
  <c r="H179" i="23"/>
  <c r="B187" i="23"/>
  <c r="B197" i="23"/>
  <c r="G205" i="23"/>
  <c r="H211" i="23"/>
  <c r="H218" i="23"/>
  <c r="D223" i="23"/>
  <c r="D227" i="23"/>
  <c r="H231" i="23"/>
  <c r="O116" i="23"/>
  <c r="H145" i="23"/>
  <c r="B173" i="23"/>
  <c r="G190" i="23"/>
  <c r="H213" i="23"/>
  <c r="G220" i="23"/>
  <c r="O120" i="23"/>
  <c r="O145" i="23"/>
  <c r="D163" i="23"/>
  <c r="H182" i="23"/>
  <c r="B200" i="23"/>
  <c r="O213" i="23"/>
  <c r="B225" i="23"/>
  <c r="H121" i="23"/>
  <c r="D156" i="23"/>
  <c r="G165" i="23"/>
  <c r="O183" i="23"/>
  <c r="G208" i="23"/>
  <c r="O220" i="23"/>
  <c r="H229" i="23"/>
  <c r="H123" i="23"/>
  <c r="H148" i="23"/>
  <c r="H166" i="23"/>
  <c r="B184" i="23"/>
  <c r="G193" i="23"/>
  <c r="G209" i="23"/>
  <c r="D222" i="23"/>
  <c r="H226" i="23"/>
  <c r="G127" i="23"/>
  <c r="G149" i="23"/>
  <c r="O166" i="23"/>
  <c r="D186" i="23"/>
  <c r="D203" i="23"/>
  <c r="H216" i="23"/>
  <c r="G222" i="23"/>
  <c r="D231" i="23"/>
  <c r="H132" i="23"/>
  <c r="B143" i="23"/>
  <c r="G152" i="23"/>
  <c r="H162" i="23"/>
  <c r="O169" i="23"/>
  <c r="O179" i="23"/>
  <c r="D190" i="23"/>
  <c r="D197" i="23"/>
  <c r="O205" i="23"/>
  <c r="G213" i="23"/>
  <c r="O218" i="23"/>
  <c r="D224" i="23"/>
  <c r="H228" i="23"/>
  <c r="O132" i="23"/>
  <c r="H152" i="23"/>
  <c r="B163" i="23"/>
  <c r="D180" i="23"/>
  <c r="O199" i="23"/>
  <c r="D206" i="23"/>
  <c r="O224" i="23"/>
  <c r="O228" i="23"/>
  <c r="G134" i="23"/>
  <c r="O155" i="23"/>
  <c r="D173" i="23"/>
  <c r="H190" i="23"/>
  <c r="D208" i="23"/>
  <c r="H220" i="23"/>
  <c r="B229" i="23"/>
  <c r="H137" i="23"/>
  <c r="B146" i="23"/>
  <c r="G173" i="23"/>
  <c r="B193" i="23"/>
  <c r="H200" i="23"/>
  <c r="O215" i="23"/>
  <c r="D225" i="23"/>
  <c r="O137" i="23"/>
  <c r="H156" i="23"/>
  <c r="B176" i="23"/>
  <c r="B203" i="23"/>
  <c r="B216" i="23"/>
  <c r="H230" i="23"/>
  <c r="D139" i="23"/>
  <c r="O158" i="23"/>
  <c r="D176" i="23"/>
  <c r="D194" i="23"/>
  <c r="D211" i="23"/>
  <c r="O226" i="23"/>
  <c r="C116" i="23"/>
  <c r="P116" i="23" s="1"/>
  <c r="C117" i="23"/>
  <c r="P117" i="23" s="1"/>
  <c r="C127" i="23"/>
  <c r="P127" i="23" s="1"/>
  <c r="C135" i="23"/>
  <c r="P135" i="23" s="1"/>
  <c r="C128" i="23"/>
  <c r="P128" i="23" s="1"/>
  <c r="C136" i="23"/>
  <c r="P136" i="23" s="1"/>
  <c r="C129" i="23"/>
  <c r="P129" i="23" s="1"/>
  <c r="C137" i="23"/>
  <c r="P137" i="23" s="1"/>
  <c r="C125" i="23"/>
  <c r="P125" i="23" s="1"/>
  <c r="C133" i="23"/>
  <c r="P133" i="23" s="1"/>
  <c r="C134" i="23"/>
  <c r="P134" i="23" s="1"/>
  <c r="C130" i="23"/>
  <c r="P130" i="23" s="1"/>
  <c r="C118" i="23"/>
  <c r="P118" i="23" s="1"/>
  <c r="C119" i="23"/>
  <c r="P119" i="23" s="1"/>
  <c r="C120" i="23"/>
  <c r="P120" i="23" s="1"/>
  <c r="C121" i="23"/>
  <c r="P121" i="23" s="1"/>
  <c r="C122" i="23"/>
  <c r="P122" i="23" s="1"/>
  <c r="C123" i="23"/>
  <c r="P123" i="23" s="1"/>
  <c r="C131" i="23"/>
  <c r="P131" i="23" s="1"/>
  <c r="C138" i="23"/>
  <c r="P138" i="23" s="1"/>
  <c r="C124" i="23"/>
  <c r="P124" i="23" s="1"/>
  <c r="C132" i="23"/>
  <c r="P132" i="23" s="1"/>
  <c r="C126" i="23"/>
  <c r="P126" i="23" s="1"/>
  <c r="I228" i="23"/>
  <c r="C217" i="23"/>
  <c r="P217" i="23" s="1"/>
  <c r="I134" i="23"/>
  <c r="C174" i="23"/>
  <c r="P174" i="23" s="1"/>
  <c r="C211" i="23"/>
  <c r="P211" i="23" s="1"/>
  <c r="C179" i="23"/>
  <c r="P179" i="23" s="1"/>
  <c r="C147" i="23"/>
  <c r="P147" i="23" s="1"/>
  <c r="I216" i="23"/>
  <c r="I184" i="23"/>
  <c r="I152" i="23"/>
  <c r="I156" i="23"/>
  <c r="C201" i="23"/>
  <c r="P201" i="23" s="1"/>
  <c r="C214" i="23"/>
  <c r="P214" i="23" s="1"/>
  <c r="I139" i="23"/>
  <c r="C189" i="23"/>
  <c r="P189" i="23" s="1"/>
  <c r="C141" i="23"/>
  <c r="P141" i="23" s="1"/>
  <c r="C210" i="23"/>
  <c r="P210" i="23" s="1"/>
  <c r="C178" i="23"/>
  <c r="P178" i="23" s="1"/>
  <c r="C146" i="23"/>
  <c r="P146" i="23" s="1"/>
  <c r="C156" i="23"/>
  <c r="P156" i="23" s="1"/>
  <c r="I126" i="23"/>
  <c r="I213" i="23"/>
  <c r="I122" i="23"/>
  <c r="C223" i="23"/>
  <c r="P223" i="23" s="1"/>
  <c r="C191" i="23"/>
  <c r="P191" i="23" s="1"/>
  <c r="C159" i="23"/>
  <c r="P159" i="23" s="1"/>
  <c r="I116" i="23"/>
  <c r="I212" i="23"/>
  <c r="C209" i="23"/>
  <c r="P209" i="23" s="1"/>
  <c r="I166" i="23"/>
  <c r="I203" i="23"/>
  <c r="I171" i="23"/>
  <c r="I132" i="23"/>
  <c r="C216" i="23"/>
  <c r="P216" i="23" s="1"/>
  <c r="C184" i="23"/>
  <c r="P184" i="23" s="1"/>
  <c r="C152" i="23"/>
  <c r="P152" i="23" s="1"/>
  <c r="C228" i="23"/>
  <c r="P228" i="23" s="1"/>
  <c r="I148" i="23"/>
  <c r="I193" i="23"/>
  <c r="I206" i="23"/>
  <c r="I125" i="23"/>
  <c r="I181" i="23"/>
  <c r="I130" i="23"/>
  <c r="I202" i="23"/>
  <c r="I170" i="23"/>
  <c r="I137" i="23"/>
  <c r="C225" i="23"/>
  <c r="P225" i="23" s="1"/>
  <c r="C222" i="23"/>
  <c r="P222" i="23" s="1"/>
  <c r="C205" i="23"/>
  <c r="P205" i="23" s="1"/>
  <c r="I121" i="23"/>
  <c r="I215" i="23"/>
  <c r="I183" i="23"/>
  <c r="I151" i="23"/>
  <c r="I204" i="23"/>
  <c r="I201" i="23"/>
  <c r="C230" i="23"/>
  <c r="P230" i="23" s="1"/>
  <c r="I150" i="23"/>
  <c r="C203" i="23"/>
  <c r="P203" i="23" s="1"/>
  <c r="C171" i="23"/>
  <c r="P171" i="23" s="1"/>
  <c r="I124" i="23"/>
  <c r="I208" i="23"/>
  <c r="I176" i="23"/>
  <c r="I144" i="23"/>
  <c r="C212" i="23"/>
  <c r="P212" i="23" s="1"/>
  <c r="C148" i="23"/>
  <c r="P148" i="23" s="1"/>
  <c r="I185" i="23"/>
  <c r="I190" i="23"/>
  <c r="I227" i="23"/>
  <c r="C173" i="23"/>
  <c r="P173" i="23" s="1"/>
  <c r="I119" i="23"/>
  <c r="C202" i="23"/>
  <c r="P202" i="23" s="1"/>
  <c r="C170" i="23"/>
  <c r="P170" i="23" s="1"/>
  <c r="I129" i="23"/>
  <c r="I209" i="23"/>
  <c r="C198" i="23"/>
  <c r="P198" i="23" s="1"/>
  <c r="I197" i="23"/>
  <c r="I120" i="23"/>
  <c r="C215" i="23"/>
  <c r="P215" i="23" s="1"/>
  <c r="C183" i="23"/>
  <c r="P183" i="23" s="1"/>
  <c r="C151" i="23"/>
  <c r="P151" i="23" s="1"/>
  <c r="C196" i="23"/>
  <c r="P196" i="23" s="1"/>
  <c r="I188" i="23"/>
  <c r="C185" i="23"/>
  <c r="P185" i="23" s="1"/>
  <c r="I214" i="23"/>
  <c r="C150" i="23"/>
  <c r="P150" i="23" s="1"/>
  <c r="I195" i="23"/>
  <c r="I163" i="23"/>
  <c r="C208" i="23"/>
  <c r="P208" i="23" s="1"/>
  <c r="C176" i="23"/>
  <c r="P176" i="23" s="1"/>
  <c r="C144" i="23"/>
  <c r="P144" i="23" s="1"/>
  <c r="C204" i="23"/>
  <c r="P204" i="23" s="1"/>
  <c r="I140" i="23"/>
  <c r="I177" i="23"/>
  <c r="C182" i="23"/>
  <c r="P182" i="23" s="1"/>
  <c r="C229" i="23"/>
  <c r="P229" i="23" s="1"/>
  <c r="I165" i="23"/>
  <c r="I226" i="23"/>
  <c r="I194" i="23"/>
  <c r="I162" i="23"/>
  <c r="I220" i="23"/>
  <c r="C193" i="23"/>
  <c r="P193" i="23" s="1"/>
  <c r="N193" i="23" s="1"/>
  <c r="Q193" i="23" s="1"/>
  <c r="C158" i="23"/>
  <c r="P158" i="23" s="1"/>
  <c r="C197" i="23"/>
  <c r="P197" i="23" s="1"/>
  <c r="I118" i="23"/>
  <c r="I207" i="23"/>
  <c r="I175" i="23"/>
  <c r="I143" i="23"/>
  <c r="I180" i="23"/>
  <c r="C161" i="23"/>
  <c r="P161" i="23" s="1"/>
  <c r="C206" i="23"/>
  <c r="P206" i="23" s="1"/>
  <c r="I142" i="23"/>
  <c r="C195" i="23"/>
  <c r="P195" i="23" s="1"/>
  <c r="C163" i="23"/>
  <c r="P163" i="23" s="1"/>
  <c r="I232" i="23"/>
  <c r="I200" i="23"/>
  <c r="I168" i="23"/>
  <c r="I138" i="23"/>
  <c r="I196" i="23"/>
  <c r="I135" i="23"/>
  <c r="I169" i="23"/>
  <c r="I174" i="23"/>
  <c r="C221" i="23"/>
  <c r="P221" i="23" s="1"/>
  <c r="I157" i="23"/>
  <c r="C226" i="23"/>
  <c r="P226" i="23" s="1"/>
  <c r="C194" i="23"/>
  <c r="P194" i="23" s="1"/>
  <c r="C162" i="23"/>
  <c r="P162" i="23" s="1"/>
  <c r="C220" i="23"/>
  <c r="P220" i="23" s="1"/>
  <c r="C177" i="23"/>
  <c r="P177" i="23" s="1"/>
  <c r="I133" i="23"/>
  <c r="C181" i="23"/>
  <c r="P181" i="23" s="1"/>
  <c r="C207" i="23"/>
  <c r="P207" i="23" s="1"/>
  <c r="C175" i="23"/>
  <c r="P175" i="23" s="1"/>
  <c r="C143" i="23"/>
  <c r="P143" i="23" s="1"/>
  <c r="C180" i="23"/>
  <c r="P180" i="23" s="1"/>
  <c r="I153" i="23"/>
  <c r="I198" i="23"/>
  <c r="I219" i="23"/>
  <c r="I187" i="23"/>
  <c r="I155" i="23"/>
  <c r="C232" i="23"/>
  <c r="P232" i="23" s="1"/>
  <c r="C200" i="23"/>
  <c r="P200" i="23" s="1"/>
  <c r="C168" i="23"/>
  <c r="P168" i="23" s="1"/>
  <c r="I131" i="23"/>
  <c r="C188" i="23"/>
  <c r="P188" i="23" s="1"/>
  <c r="I127" i="23"/>
  <c r="I145" i="23"/>
  <c r="C166" i="23"/>
  <c r="P166" i="23" s="1"/>
  <c r="C213" i="23"/>
  <c r="P213" i="23" s="1"/>
  <c r="I149" i="23"/>
  <c r="I218" i="23"/>
  <c r="I186" i="23"/>
  <c r="I154" i="23"/>
  <c r="C169" i="23"/>
  <c r="P169" i="23" s="1"/>
  <c r="C227" i="23"/>
  <c r="P227" i="23" s="1"/>
  <c r="I173" i="23"/>
  <c r="I231" i="23"/>
  <c r="I199" i="23"/>
  <c r="I167" i="23"/>
  <c r="C140" i="23"/>
  <c r="P140" i="23" s="1"/>
  <c r="C218" i="23"/>
  <c r="P218" i="23" s="1"/>
  <c r="I217" i="23"/>
  <c r="I179" i="23"/>
  <c r="C160" i="23"/>
  <c r="P160" i="23" s="1"/>
  <c r="I222" i="23"/>
  <c r="I210" i="23"/>
  <c r="C139" i="23"/>
  <c r="P139" i="23" s="1"/>
  <c r="I191" i="23"/>
  <c r="C145" i="23"/>
  <c r="P145" i="23" s="1"/>
  <c r="I147" i="23"/>
  <c r="C142" i="23"/>
  <c r="P142" i="23" s="1"/>
  <c r="I178" i="23"/>
  <c r="I221" i="23"/>
  <c r="I159" i="23"/>
  <c r="C190" i="23"/>
  <c r="P190" i="23" s="1"/>
  <c r="I224" i="23"/>
  <c r="C172" i="23"/>
  <c r="P172" i="23" s="1"/>
  <c r="I205" i="23"/>
  <c r="C154" i="23"/>
  <c r="P154" i="23" s="1"/>
  <c r="C165" i="23"/>
  <c r="P165" i="23" s="1"/>
  <c r="I136" i="23"/>
  <c r="I182" i="23"/>
  <c r="C224" i="23"/>
  <c r="P224" i="23" s="1"/>
  <c r="C164" i="23"/>
  <c r="P164" i="23" s="1"/>
  <c r="I189" i="23"/>
  <c r="I146" i="23"/>
  <c r="C157" i="23"/>
  <c r="P157" i="23" s="1"/>
  <c r="I128" i="23"/>
  <c r="C219" i="23"/>
  <c r="P219" i="23" s="1"/>
  <c r="I192" i="23"/>
  <c r="C149" i="23"/>
  <c r="P149" i="23" s="1"/>
  <c r="I172" i="23"/>
  <c r="C231" i="23"/>
  <c r="P231" i="23" s="1"/>
  <c r="I211" i="23"/>
  <c r="C192" i="23"/>
  <c r="P192" i="23" s="1"/>
  <c r="I225" i="23"/>
  <c r="I141" i="23"/>
  <c r="I164" i="23"/>
  <c r="I223" i="23"/>
  <c r="C187" i="23"/>
  <c r="P187" i="23" s="1"/>
  <c r="I160" i="23"/>
  <c r="I230" i="23"/>
  <c r="I161" i="23"/>
  <c r="C199" i="23"/>
  <c r="P199" i="23" s="1"/>
  <c r="E116" i="23"/>
  <c r="F116" i="23" s="1"/>
  <c r="C153" i="23"/>
  <c r="P153" i="23" s="1"/>
  <c r="C155" i="23"/>
  <c r="P155" i="23" s="1"/>
  <c r="I123" i="23"/>
  <c r="I158" i="23"/>
  <c r="C186" i="23"/>
  <c r="P186" i="23" s="1"/>
  <c r="I229" i="23"/>
  <c r="C167" i="23"/>
  <c r="P167" i="23" s="1"/>
  <c r="I117" i="23"/>
  <c r="J5" i="25"/>
  <c r="L5" i="25" s="1"/>
  <c r="F30" i="25" s="1"/>
  <c r="L4" i="18"/>
  <c r="H4" i="2" s="1"/>
  <c r="H3" i="2"/>
  <c r="E16" i="27"/>
  <c r="F16" i="27" s="1"/>
  <c r="G18" i="23"/>
  <c r="O18" i="23"/>
  <c r="C18" i="23"/>
  <c r="P18" i="23" s="1"/>
  <c r="D3" i="23"/>
  <c r="D8" i="23"/>
  <c r="K47" i="25"/>
  <c r="M47" i="25" s="1"/>
  <c r="C2" i="18"/>
  <c r="F16" i="18"/>
  <c r="C14" i="18"/>
  <c r="F15" i="18"/>
  <c r="C13" i="18"/>
  <c r="F14" i="18"/>
  <c r="C12" i="18"/>
  <c r="F13" i="18"/>
  <c r="C10" i="18"/>
  <c r="F7" i="2" s="1"/>
  <c r="G7" i="2"/>
  <c r="F12" i="18"/>
  <c r="F11" i="18"/>
  <c r="C16" i="18"/>
  <c r="C15" i="18"/>
  <c r="G6" i="2"/>
  <c r="H18" i="23"/>
  <c r="J16" i="27"/>
  <c r="AC51" i="18"/>
  <c r="B18" i="23"/>
  <c r="AC129" i="18"/>
  <c r="C11" i="18"/>
  <c r="AC61" i="18"/>
  <c r="C1" i="18"/>
  <c r="AC201" i="18"/>
  <c r="C206" i="27"/>
  <c r="C202" i="27"/>
  <c r="C194" i="27"/>
  <c r="C182" i="27"/>
  <c r="C178" i="27"/>
  <c r="C174" i="27"/>
  <c r="C170" i="27"/>
  <c r="C166" i="27"/>
  <c r="C162" i="27"/>
  <c r="C158" i="27"/>
  <c r="C154" i="27"/>
  <c r="C146" i="27"/>
  <c r="C134" i="27"/>
  <c r="C130" i="27"/>
  <c r="C122" i="27"/>
  <c r="C224" i="27"/>
  <c r="C204" i="27"/>
  <c r="C196" i="27"/>
  <c r="C192" i="27"/>
  <c r="C184" i="27"/>
  <c r="C180" i="27"/>
  <c r="C176" i="27"/>
  <c r="C172" i="27"/>
  <c r="C168" i="27"/>
  <c r="C164" i="27"/>
  <c r="C160" i="27"/>
  <c r="C156" i="27"/>
  <c r="C144" i="27"/>
  <c r="C136" i="27"/>
  <c r="C132" i="27"/>
  <c r="J122" i="27"/>
  <c r="J126" i="27"/>
  <c r="J130" i="27"/>
  <c r="J145" i="27"/>
  <c r="J161" i="27"/>
  <c r="J123" i="27"/>
  <c r="J127" i="27"/>
  <c r="J154" i="27"/>
  <c r="J232" i="27"/>
  <c r="J141" i="27"/>
  <c r="J230" i="27"/>
  <c r="J208" i="27"/>
  <c r="J204" i="27"/>
  <c r="J200" i="27"/>
  <c r="J196" i="27"/>
  <c r="J159" i="27"/>
  <c r="J221" i="27"/>
  <c r="J117" i="27"/>
  <c r="J133" i="27"/>
  <c r="J138" i="27"/>
  <c r="J156" i="27"/>
  <c r="J164" i="27"/>
  <c r="J146" i="27"/>
  <c r="J143" i="27"/>
  <c r="J216" i="27"/>
  <c r="J210" i="27"/>
  <c r="J206" i="27"/>
  <c r="J202" i="27"/>
  <c r="J172" i="27"/>
  <c r="J223" i="27"/>
  <c r="D18" i="23"/>
  <c r="E18" i="23"/>
  <c r="J192" i="27"/>
  <c r="J169" i="27"/>
  <c r="J234" i="27"/>
  <c r="J116" i="27"/>
  <c r="J124" i="27"/>
  <c r="J128" i="27"/>
  <c r="J135" i="27"/>
  <c r="J142" i="27"/>
  <c r="J152" i="27"/>
  <c r="J115" i="27"/>
  <c r="J147" i="27"/>
  <c r="J167" i="27"/>
  <c r="J175" i="27"/>
  <c r="J183" i="27"/>
  <c r="J191" i="27"/>
  <c r="J120" i="27"/>
  <c r="J151" i="27"/>
  <c r="J189" i="27"/>
  <c r="J229" i="27"/>
  <c r="J177" i="27"/>
  <c r="J168" i="27"/>
  <c r="J113" i="27"/>
  <c r="J149" i="27"/>
  <c r="J139" i="27"/>
  <c r="J170" i="27"/>
  <c r="J171" i="27"/>
  <c r="J186" i="27"/>
  <c r="J187" i="27"/>
  <c r="J214" i="27"/>
  <c r="J220" i="27"/>
  <c r="J150" i="27"/>
  <c r="J198" i="27"/>
  <c r="J231" i="27"/>
  <c r="J213" i="27"/>
  <c r="J218" i="27"/>
  <c r="K186" i="27"/>
  <c r="K223" i="27"/>
  <c r="K191" i="27"/>
  <c r="K159" i="27"/>
  <c r="K124" i="27"/>
  <c r="K198" i="27"/>
  <c r="K206" i="27"/>
  <c r="K231" i="27"/>
  <c r="K181" i="27"/>
  <c r="K149" i="27"/>
  <c r="K122" i="27"/>
  <c r="K111" i="27"/>
  <c r="K154" i="27"/>
  <c r="K164" i="27"/>
  <c r="K211" i="27"/>
  <c r="K174" i="27"/>
  <c r="K207" i="27"/>
  <c r="K175" i="27"/>
  <c r="K143" i="27"/>
  <c r="K236" i="27"/>
  <c r="K115" i="27"/>
  <c r="K156" i="27"/>
  <c r="K180" i="27"/>
  <c r="K202" i="27"/>
  <c r="K210" i="27"/>
  <c r="K230" i="27"/>
  <c r="K197" i="27"/>
  <c r="K165" i="27"/>
  <c r="K137" i="27"/>
  <c r="K219" i="27"/>
  <c r="K113" i="27"/>
  <c r="K133" i="27"/>
  <c r="K138" i="27"/>
  <c r="K214" i="27"/>
  <c r="K225" i="27"/>
  <c r="K234" i="27"/>
  <c r="K217" i="27"/>
  <c r="K199" i="27"/>
  <c r="K183" i="27"/>
  <c r="K167" i="27"/>
  <c r="K151" i="27"/>
  <c r="K132" i="27"/>
  <c r="K116" i="27"/>
  <c r="K228" i="27"/>
  <c r="K194" i="27"/>
  <c r="K235" i="27"/>
  <c r="K119" i="27"/>
  <c r="K134" i="27"/>
  <c r="K158" i="27"/>
  <c r="K196" i="27"/>
  <c r="K200" i="27"/>
  <c r="K204" i="27"/>
  <c r="K208" i="27"/>
  <c r="K216" i="27"/>
  <c r="K221" i="27"/>
  <c r="K136" i="27"/>
  <c r="K182" i="27"/>
  <c r="K160" i="27"/>
  <c r="K205" i="27"/>
  <c r="K189" i="27"/>
  <c r="K173" i="27"/>
  <c r="K157" i="27"/>
  <c r="K141" i="27"/>
  <c r="K130" i="27"/>
  <c r="K114" i="27"/>
  <c r="J226" i="27"/>
  <c r="J185" i="27"/>
  <c r="J176" i="27"/>
  <c r="K170" i="27"/>
  <c r="J212" i="27"/>
  <c r="J110" i="27"/>
  <c r="J112" i="27"/>
  <c r="J121" i="27"/>
  <c r="K123" i="27"/>
  <c r="K125" i="27"/>
  <c r="K127" i="27"/>
  <c r="K129" i="27"/>
  <c r="K131" i="27"/>
  <c r="J134" i="27"/>
  <c r="J137" i="27"/>
  <c r="J144" i="27"/>
  <c r="K146" i="27"/>
  <c r="J153" i="27"/>
  <c r="J160" i="27"/>
  <c r="K162" i="27"/>
  <c r="K117" i="27"/>
  <c r="J131" i="27"/>
  <c r="K148" i="27"/>
  <c r="J163" i="27"/>
  <c r="J166" i="27"/>
  <c r="K168" i="27"/>
  <c r="J174" i="27"/>
  <c r="K176" i="27"/>
  <c r="J182" i="27"/>
  <c r="K184" i="27"/>
  <c r="J190" i="27"/>
  <c r="K192" i="27"/>
  <c r="K213" i="27"/>
  <c r="J215" i="27"/>
  <c r="J224" i="27"/>
  <c r="K226" i="27"/>
  <c r="K233" i="27"/>
  <c r="K121" i="27"/>
  <c r="K142" i="27"/>
  <c r="K152" i="27"/>
  <c r="K224" i="27"/>
  <c r="K218" i="27"/>
  <c r="K212" i="27"/>
  <c r="K190" i="27"/>
  <c r="J180" i="27"/>
  <c r="J173" i="27"/>
  <c r="J233" i="27"/>
  <c r="J225" i="27"/>
  <c r="J217" i="27"/>
  <c r="K203" i="27"/>
  <c r="K195" i="27"/>
  <c r="K187" i="27"/>
  <c r="K179" i="27"/>
  <c r="K171" i="27"/>
  <c r="K163" i="27"/>
  <c r="K155" i="27"/>
  <c r="K147" i="27"/>
  <c r="K139" i="27"/>
  <c r="K128" i="27"/>
  <c r="K120" i="27"/>
  <c r="K112" i="27"/>
  <c r="J211" i="27"/>
  <c r="K220" i="27"/>
  <c r="J193" i="27"/>
  <c r="J184" i="27"/>
  <c r="K178" i="27"/>
  <c r="J158" i="27"/>
  <c r="J114" i="27"/>
  <c r="J111" i="27"/>
  <c r="J118" i="27"/>
  <c r="K135" i="27"/>
  <c r="J148" i="27"/>
  <c r="K150" i="27"/>
  <c r="J157" i="27"/>
  <c r="J165" i="27"/>
  <c r="J125" i="27"/>
  <c r="J129" i="27"/>
  <c r="K140" i="27"/>
  <c r="J155" i="27"/>
  <c r="J162" i="27"/>
  <c r="K172" i="27"/>
  <c r="J178" i="27"/>
  <c r="J179" i="27"/>
  <c r="K188" i="27"/>
  <c r="J194" i="27"/>
  <c r="J195" i="27"/>
  <c r="J197" i="27"/>
  <c r="J199" i="27"/>
  <c r="J201" i="27"/>
  <c r="J203" i="27"/>
  <c r="J205" i="27"/>
  <c r="J207" i="27"/>
  <c r="J209" i="27"/>
  <c r="K215" i="27"/>
  <c r="K222" i="27"/>
  <c r="J228" i="27"/>
  <c r="K229" i="27"/>
  <c r="J236" i="27"/>
  <c r="J119" i="27"/>
  <c r="J140" i="27"/>
  <c r="K144" i="27"/>
  <c r="K232" i="27"/>
  <c r="J222" i="27"/>
  <c r="J188" i="27"/>
  <c r="J181" i="27"/>
  <c r="K166" i="27"/>
  <c r="J235" i="27"/>
  <c r="J227" i="27"/>
  <c r="J219" i="27"/>
  <c r="K209" i="27"/>
  <c r="K201" i="27"/>
  <c r="K193" i="27"/>
  <c r="K185" i="27"/>
  <c r="K177" i="27"/>
  <c r="K169" i="27"/>
  <c r="K161" i="27"/>
  <c r="K153" i="27"/>
  <c r="K145" i="27"/>
  <c r="J136" i="27"/>
  <c r="J132" i="27"/>
  <c r="K126" i="27"/>
  <c r="K118" i="27"/>
  <c r="K110" i="27"/>
  <c r="K227" i="27"/>
  <c r="K16" i="27"/>
  <c r="H90" i="25"/>
  <c r="I90" i="25" s="1"/>
  <c r="J90" i="25" s="1"/>
  <c r="G115" i="25" s="1"/>
  <c r="E17" i="2"/>
  <c r="D108" i="25"/>
  <c r="AC18" i="1" l="1"/>
  <c r="M24" i="23"/>
  <c r="Q49" i="23"/>
  <c r="L41" i="23"/>
  <c r="M41" i="23" s="1"/>
  <c r="K32" i="23"/>
  <c r="R32" i="23" s="1"/>
  <c r="K26" i="23"/>
  <c r="R26" i="23" s="1"/>
  <c r="Q36" i="23"/>
  <c r="L36" i="23"/>
  <c r="M36" i="23" s="1"/>
  <c r="K24" i="23"/>
  <c r="R24" i="23" s="1"/>
  <c r="L32" i="23"/>
  <c r="M32" i="23" s="1"/>
  <c r="K40" i="23"/>
  <c r="R40" i="23"/>
  <c r="N17" i="23"/>
  <c r="Q17" i="23" s="1"/>
  <c r="Q28" i="23"/>
  <c r="N30" i="23"/>
  <c r="L30" i="23" s="1"/>
  <c r="M30" i="23" s="1"/>
  <c r="N47" i="23"/>
  <c r="Q47" i="23" s="1"/>
  <c r="J40" i="23"/>
  <c r="L40" i="23" s="1"/>
  <c r="M40" i="23" s="1"/>
  <c r="N39" i="23"/>
  <c r="L39" i="23" s="1"/>
  <c r="M39" i="23" s="1"/>
  <c r="AB60" i="1"/>
  <c r="AB61" i="1"/>
  <c r="AB18" i="1"/>
  <c r="AB15" i="1"/>
  <c r="AB57" i="1"/>
  <c r="AB56" i="1"/>
  <c r="AB55" i="1"/>
  <c r="AB58" i="1"/>
  <c r="AB59" i="1"/>
  <c r="L45" i="23"/>
  <c r="M45" i="23" s="1"/>
  <c r="J33" i="23"/>
  <c r="L33" i="23" s="1"/>
  <c r="M33" i="23" s="1"/>
  <c r="N87" i="23"/>
  <c r="Q87" i="23" s="1"/>
  <c r="J65" i="23"/>
  <c r="L26" i="23"/>
  <c r="M26" i="23" s="1"/>
  <c r="L27" i="23"/>
  <c r="M27" i="23" s="1"/>
  <c r="Q39" i="23"/>
  <c r="N31" i="23"/>
  <c r="Q31" i="23" s="1"/>
  <c r="Q43" i="23"/>
  <c r="K43" i="23" s="1"/>
  <c r="R43" i="23" s="1"/>
  <c r="L29" i="23"/>
  <c r="M29" i="23" s="1"/>
  <c r="J34" i="23"/>
  <c r="Q30" i="23"/>
  <c r="L42" i="23"/>
  <c r="J46" i="23"/>
  <c r="L46" i="23" s="1"/>
  <c r="L34" i="23"/>
  <c r="M34" i="23" s="1"/>
  <c r="N41" i="23"/>
  <c r="Q41" i="23" s="1"/>
  <c r="J28" i="23"/>
  <c r="L28" i="23" s="1"/>
  <c r="M28" i="23" s="1"/>
  <c r="J37" i="23"/>
  <c r="L37" i="23" s="1"/>
  <c r="Q33" i="23"/>
  <c r="K33" i="23" s="1"/>
  <c r="R33" i="23" s="1"/>
  <c r="N29" i="23"/>
  <c r="Q29" i="23" s="1"/>
  <c r="N49" i="23"/>
  <c r="L49" i="23" s="1"/>
  <c r="M49" i="23" s="1"/>
  <c r="Q27" i="23"/>
  <c r="K27" i="23" s="1"/>
  <c r="R27" i="23" s="1"/>
  <c r="J21" i="23"/>
  <c r="L21" i="23" s="1"/>
  <c r="M21" i="23" s="1"/>
  <c r="N104" i="23"/>
  <c r="J52" i="23"/>
  <c r="N64" i="23"/>
  <c r="Q64" i="23" s="1"/>
  <c r="J64" i="23"/>
  <c r="N94" i="23"/>
  <c r="Q94" i="23" s="1"/>
  <c r="M11" i="21"/>
  <c r="M10" i="21"/>
  <c r="J23" i="23"/>
  <c r="J15" i="23"/>
  <c r="N112" i="23"/>
  <c r="Q112" i="23" s="1"/>
  <c r="N58" i="23"/>
  <c r="Q58" i="23" s="1"/>
  <c r="N54" i="23"/>
  <c r="Q54" i="23" s="1"/>
  <c r="AC27" i="1"/>
  <c r="J55" i="23"/>
  <c r="L55" i="23" s="1"/>
  <c r="K55" i="23" s="1"/>
  <c r="R55" i="23" s="1"/>
  <c r="J54" i="23"/>
  <c r="L54" i="23" s="1"/>
  <c r="N68" i="23"/>
  <c r="Q68" i="23" s="1"/>
  <c r="N51" i="23"/>
  <c r="Q51" i="23" s="1"/>
  <c r="AB40" i="1"/>
  <c r="AB10" i="1"/>
  <c r="AB9" i="1"/>
  <c r="AB17" i="1"/>
  <c r="AB23" i="1"/>
  <c r="AB54" i="1"/>
  <c r="AB33" i="1"/>
  <c r="AB53" i="1"/>
  <c r="AB52" i="1"/>
  <c r="AB46" i="1"/>
  <c r="AB45" i="1"/>
  <c r="AB48" i="1"/>
  <c r="AB51" i="1"/>
  <c r="AB47" i="1"/>
  <c r="AB49" i="1"/>
  <c r="AB50" i="1"/>
  <c r="AB36" i="1"/>
  <c r="AB27" i="1"/>
  <c r="AB14" i="1"/>
  <c r="AB22" i="1"/>
  <c r="AB30" i="1"/>
  <c r="AB21" i="1"/>
  <c r="AB24" i="1"/>
  <c r="AB20" i="1"/>
  <c r="AB19" i="1"/>
  <c r="AB16" i="1"/>
  <c r="N60" i="23"/>
  <c r="Q60" i="23" s="1"/>
  <c r="J63" i="23"/>
  <c r="N23" i="23"/>
  <c r="Q23" i="23" s="1"/>
  <c r="N67" i="23"/>
  <c r="Q67" i="23" s="1"/>
  <c r="N66" i="23"/>
  <c r="Q66" i="23" s="1"/>
  <c r="N15" i="23"/>
  <c r="Q15" i="23" s="1"/>
  <c r="N63" i="23"/>
  <c r="Q63" i="23" s="1"/>
  <c r="N25" i="23"/>
  <c r="Q25" i="23" s="1"/>
  <c r="L17" i="23"/>
  <c r="M17" i="23" s="1"/>
  <c r="N115" i="23"/>
  <c r="Q115" i="23" s="1"/>
  <c r="N53" i="23"/>
  <c r="Q53" i="23" s="1"/>
  <c r="J66" i="23"/>
  <c r="N77" i="23"/>
  <c r="Q77" i="23" s="1"/>
  <c r="N52" i="23"/>
  <c r="Q52" i="23" s="1"/>
  <c r="N57" i="23"/>
  <c r="Q57" i="23" s="1"/>
  <c r="L16" i="23"/>
  <c r="J51" i="23"/>
  <c r="J69" i="23"/>
  <c r="J67" i="23"/>
  <c r="N65" i="23"/>
  <c r="Q65" i="23" s="1"/>
  <c r="N61" i="23"/>
  <c r="Q61" i="23" s="1"/>
  <c r="J53" i="23"/>
  <c r="N69" i="23"/>
  <c r="Q69" i="23" s="1"/>
  <c r="J115" i="23"/>
  <c r="J61" i="23"/>
  <c r="J56" i="23"/>
  <c r="N19" i="23"/>
  <c r="Q19" i="23" s="1"/>
  <c r="J25" i="23"/>
  <c r="J57" i="23"/>
  <c r="N73" i="23"/>
  <c r="Q73" i="23" s="1"/>
  <c r="J60" i="23"/>
  <c r="J59" i="23"/>
  <c r="L59" i="23" s="1"/>
  <c r="K59" i="23" s="1"/>
  <c r="R59" i="23" s="1"/>
  <c r="N70" i="23"/>
  <c r="Q70" i="23" s="1"/>
  <c r="J62" i="23"/>
  <c r="L62" i="23" s="1"/>
  <c r="AC56" i="1" s="1"/>
  <c r="N109" i="23"/>
  <c r="Q109" i="23" s="1"/>
  <c r="N172" i="23"/>
  <c r="Q172" i="23" s="1"/>
  <c r="N56" i="23"/>
  <c r="Q56" i="23" s="1"/>
  <c r="J58" i="23"/>
  <c r="K8" i="2"/>
  <c r="J98" i="23"/>
  <c r="J97" i="23"/>
  <c r="J72" i="23"/>
  <c r="J109" i="23"/>
  <c r="J89" i="23"/>
  <c r="J95" i="23"/>
  <c r="J82" i="23"/>
  <c r="N22" i="23"/>
  <c r="Q22" i="23" s="1"/>
  <c r="N74" i="23"/>
  <c r="Q74" i="23" s="1"/>
  <c r="N71" i="23"/>
  <c r="Q71" i="23" s="1"/>
  <c r="N83" i="23"/>
  <c r="Q83" i="23" s="1"/>
  <c r="J114" i="23"/>
  <c r="N82" i="23"/>
  <c r="Q82" i="23" s="1"/>
  <c r="J113" i="23"/>
  <c r="N103" i="23"/>
  <c r="Q103" i="23" s="1"/>
  <c r="J79" i="23"/>
  <c r="L79" i="23" s="1"/>
  <c r="M79" i="23" s="1"/>
  <c r="N95" i="23"/>
  <c r="J22" i="23"/>
  <c r="J20" i="23"/>
  <c r="L20" i="23" s="1"/>
  <c r="AC14" i="1" s="1"/>
  <c r="Q20" i="23"/>
  <c r="J102" i="23"/>
  <c r="N80" i="23"/>
  <c r="Q80" i="23" s="1"/>
  <c r="J111" i="23"/>
  <c r="N96" i="23"/>
  <c r="Q96" i="23" s="1"/>
  <c r="N85" i="23"/>
  <c r="Q85" i="23" s="1"/>
  <c r="N98" i="23"/>
  <c r="N108" i="23"/>
  <c r="Q108" i="23" s="1"/>
  <c r="N72" i="23"/>
  <c r="Q72" i="23" s="1"/>
  <c r="N99" i="23"/>
  <c r="Q99" i="23" s="1"/>
  <c r="N106" i="23"/>
  <c r="Q106" i="23" s="1"/>
  <c r="N88" i="23"/>
  <c r="Q88" i="23" s="1"/>
  <c r="N102" i="23"/>
  <c r="N81" i="23"/>
  <c r="Q81" i="23" s="1"/>
  <c r="N105" i="23"/>
  <c r="Q105" i="23" s="1"/>
  <c r="N111" i="23"/>
  <c r="Q111" i="23" s="1"/>
  <c r="N110" i="23"/>
  <c r="Q110" i="23" s="1"/>
  <c r="N93" i="23"/>
  <c r="Q93" i="23" s="1"/>
  <c r="N84" i="23"/>
  <c r="L84" i="23" s="1"/>
  <c r="M84" i="23" s="1"/>
  <c r="N100" i="23"/>
  <c r="Q100" i="23" s="1"/>
  <c r="N78" i="23"/>
  <c r="Q78" i="23" s="1"/>
  <c r="N101" i="23"/>
  <c r="J74" i="23"/>
  <c r="J99" i="23"/>
  <c r="J93" i="23"/>
  <c r="J100" i="23"/>
  <c r="J108" i="23"/>
  <c r="J107" i="23"/>
  <c r="J81" i="23"/>
  <c r="J77" i="23"/>
  <c r="J110" i="23"/>
  <c r="J96" i="23"/>
  <c r="J75" i="23"/>
  <c r="L75" i="23" s="1"/>
  <c r="M75" i="23" s="1"/>
  <c r="J105" i="23"/>
  <c r="J92" i="23"/>
  <c r="J104" i="23"/>
  <c r="L104" i="23" s="1"/>
  <c r="J71" i="23"/>
  <c r="J106" i="23"/>
  <c r="J88" i="23"/>
  <c r="J91" i="23"/>
  <c r="J76" i="23"/>
  <c r="L76" i="23" s="1"/>
  <c r="AB12" i="1"/>
  <c r="Z12" i="1"/>
  <c r="N113" i="23"/>
  <c r="Q113" i="23" s="1"/>
  <c r="N97" i="23"/>
  <c r="Q97" i="23" s="1"/>
  <c r="N114" i="23"/>
  <c r="Q114" i="23" s="1"/>
  <c r="J87" i="23"/>
  <c r="N228" i="23"/>
  <c r="Q228" i="23" s="1"/>
  <c r="J85" i="23"/>
  <c r="J83" i="23"/>
  <c r="J112" i="23"/>
  <c r="J86" i="23"/>
  <c r="J94" i="23"/>
  <c r="L94" i="23" s="1"/>
  <c r="J90" i="23"/>
  <c r="J70" i="23"/>
  <c r="J73" i="23"/>
  <c r="N86" i="23"/>
  <c r="Q86" i="23" s="1"/>
  <c r="N129" i="23"/>
  <c r="Q129" i="23" s="1"/>
  <c r="N91" i="23"/>
  <c r="Q91" i="23" s="1"/>
  <c r="N92" i="23"/>
  <c r="Q92" i="23" s="1"/>
  <c r="N90" i="23"/>
  <c r="Q90" i="23" s="1"/>
  <c r="N107" i="23"/>
  <c r="Q107" i="23" s="1"/>
  <c r="N89" i="23"/>
  <c r="Q89" i="23" s="1"/>
  <c r="J80" i="23"/>
  <c r="J103" i="23"/>
  <c r="J101" i="23"/>
  <c r="J78" i="23"/>
  <c r="Q79" i="23"/>
  <c r="Q104" i="23"/>
  <c r="Q75" i="23"/>
  <c r="Q76" i="23"/>
  <c r="M43" i="27"/>
  <c r="Q43" i="27" s="1"/>
  <c r="B18" i="27"/>
  <c r="M61" i="27"/>
  <c r="Q61" i="27" s="1"/>
  <c r="M40" i="27"/>
  <c r="Q40" i="27" s="1"/>
  <c r="M23" i="27"/>
  <c r="Q23" i="27" s="1"/>
  <c r="N46" i="27"/>
  <c r="M17" i="27"/>
  <c r="Q17" i="27" s="1"/>
  <c r="M33" i="27"/>
  <c r="Q33" i="27" s="1"/>
  <c r="M55" i="27"/>
  <c r="Q55" i="27" s="1"/>
  <c r="M19" i="27"/>
  <c r="Q19" i="27" s="1"/>
  <c r="M58" i="27"/>
  <c r="Q58" i="27" s="1"/>
  <c r="M53" i="27"/>
  <c r="Q53" i="27" s="1"/>
  <c r="M27" i="27"/>
  <c r="Q27" i="27" s="1"/>
  <c r="M28" i="27"/>
  <c r="Q28" i="27" s="1"/>
  <c r="M52" i="27"/>
  <c r="Q52" i="27" s="1"/>
  <c r="M31" i="27"/>
  <c r="Q31" i="27" s="1"/>
  <c r="M39" i="27"/>
  <c r="Q39" i="27" s="1"/>
  <c r="M37" i="27"/>
  <c r="Q37" i="27" s="1"/>
  <c r="M54" i="27"/>
  <c r="Q54" i="27" s="1"/>
  <c r="M50" i="27"/>
  <c r="Q50" i="27" s="1"/>
  <c r="M48" i="27"/>
  <c r="Q48" i="27" s="1"/>
  <c r="M38" i="27"/>
  <c r="Q38" i="27" s="1"/>
  <c r="M18" i="27"/>
  <c r="Q18" i="27" s="1"/>
  <c r="M51" i="27"/>
  <c r="Q51" i="27" s="1"/>
  <c r="M21" i="27"/>
  <c r="Q21" i="27" s="1"/>
  <c r="M47" i="27"/>
  <c r="Q47" i="27" s="1"/>
  <c r="M36" i="27"/>
  <c r="Q36" i="27" s="1"/>
  <c r="M26" i="27"/>
  <c r="Q26" i="27" s="1"/>
  <c r="M29" i="27"/>
  <c r="Q29" i="27" s="1"/>
  <c r="M49" i="27"/>
  <c r="Q49" i="27" s="1"/>
  <c r="M32" i="27"/>
  <c r="Q32" i="27" s="1"/>
  <c r="M42" i="27"/>
  <c r="Q42" i="27" s="1"/>
  <c r="M88" i="27"/>
  <c r="Q88" i="27" s="1"/>
  <c r="M41" i="27"/>
  <c r="Q41" i="27" s="1"/>
  <c r="M56" i="27"/>
  <c r="Q56" i="27" s="1"/>
  <c r="M57" i="27"/>
  <c r="Q57" i="27" s="1"/>
  <c r="M44" i="27"/>
  <c r="Q44" i="27" s="1"/>
  <c r="M34" i="27"/>
  <c r="Q34" i="27" s="1"/>
  <c r="M24" i="27"/>
  <c r="Q24" i="27" s="1"/>
  <c r="M45" i="27"/>
  <c r="Q45" i="27" s="1"/>
  <c r="M22" i="27"/>
  <c r="Q22" i="27" s="1"/>
  <c r="M107" i="27"/>
  <c r="Q107" i="27" s="1"/>
  <c r="M65" i="27"/>
  <c r="Q65" i="27" s="1"/>
  <c r="M108" i="27"/>
  <c r="Q108" i="27" s="1"/>
  <c r="M74" i="27"/>
  <c r="N74" i="27" s="1"/>
  <c r="M95" i="27"/>
  <c r="Q95" i="27" s="1"/>
  <c r="M85" i="27"/>
  <c r="N85" i="27" s="1"/>
  <c r="M97" i="27"/>
  <c r="Q97" i="27" s="1"/>
  <c r="M77" i="27"/>
  <c r="Q77" i="27" s="1"/>
  <c r="M90" i="27"/>
  <c r="Q90" i="27" s="1"/>
  <c r="M98" i="27"/>
  <c r="N98" i="27" s="1"/>
  <c r="M109" i="27"/>
  <c r="Q109" i="27" s="1"/>
  <c r="M78" i="27"/>
  <c r="Q78" i="27" s="1"/>
  <c r="M62" i="27"/>
  <c r="Q62" i="27" s="1"/>
  <c r="B71" i="27"/>
  <c r="C74" i="27"/>
  <c r="N221" i="23"/>
  <c r="Q221" i="23" s="1"/>
  <c r="N116" i="23"/>
  <c r="Q116" i="23" s="1"/>
  <c r="N145" i="23"/>
  <c r="Q145" i="23" s="1"/>
  <c r="N201" i="23"/>
  <c r="Q201" i="23" s="1"/>
  <c r="N174" i="23"/>
  <c r="Q174" i="23" s="1"/>
  <c r="N181" i="23"/>
  <c r="Q181" i="23" s="1"/>
  <c r="N219" i="23"/>
  <c r="Q219" i="23" s="1"/>
  <c r="N149" i="23"/>
  <c r="Q149" i="23" s="1"/>
  <c r="N165" i="23"/>
  <c r="Q165" i="23" s="1"/>
  <c r="J162" i="23"/>
  <c r="N204" i="23"/>
  <c r="Q204" i="23" s="1"/>
  <c r="N185" i="23"/>
  <c r="Q185" i="23" s="1"/>
  <c r="N222" i="23"/>
  <c r="Q222" i="23" s="1"/>
  <c r="J139" i="23"/>
  <c r="N179" i="23"/>
  <c r="Q179" i="23" s="1"/>
  <c r="N118" i="23"/>
  <c r="Q118" i="23" s="1"/>
  <c r="N216" i="23"/>
  <c r="Q216" i="23" s="1"/>
  <c r="N132" i="23"/>
  <c r="Q132" i="23" s="1"/>
  <c r="J191" i="23"/>
  <c r="J127" i="23"/>
  <c r="J128" i="23"/>
  <c r="J214" i="23"/>
  <c r="J190" i="23"/>
  <c r="J132" i="23"/>
  <c r="M60" i="27"/>
  <c r="Q60" i="27" s="1"/>
  <c r="M59" i="27"/>
  <c r="Q59" i="27" s="1"/>
  <c r="M63" i="27"/>
  <c r="Q63" i="27" s="1"/>
  <c r="M68" i="27"/>
  <c r="Q68" i="27" s="1"/>
  <c r="M103" i="27"/>
  <c r="Q103" i="27" s="1"/>
  <c r="M66" i="27"/>
  <c r="Q66" i="27" s="1"/>
  <c r="M67" i="27"/>
  <c r="Q67" i="27" s="1"/>
  <c r="M64" i="27"/>
  <c r="Q64" i="27" s="1"/>
  <c r="N173" i="23"/>
  <c r="Q173" i="23" s="1"/>
  <c r="N167" i="23"/>
  <c r="Q167" i="23" s="1"/>
  <c r="N139" i="23"/>
  <c r="Q139" i="23" s="1"/>
  <c r="N188" i="23"/>
  <c r="Q188" i="23" s="1"/>
  <c r="N208" i="23"/>
  <c r="Q208" i="23" s="1"/>
  <c r="N182" i="23"/>
  <c r="Q182" i="23" s="1"/>
  <c r="N148" i="23"/>
  <c r="Q148" i="23" s="1"/>
  <c r="J215" i="23"/>
  <c r="N191" i="23"/>
  <c r="Q191" i="23" s="1"/>
  <c r="J147" i="23"/>
  <c r="J208" i="23"/>
  <c r="J224" i="23"/>
  <c r="J151" i="23"/>
  <c r="J170" i="23"/>
  <c r="J156" i="23"/>
  <c r="J145" i="23"/>
  <c r="J206" i="23"/>
  <c r="J120" i="23"/>
  <c r="J124" i="23"/>
  <c r="J161" i="23"/>
  <c r="J195" i="23"/>
  <c r="J130" i="23"/>
  <c r="N190" i="23"/>
  <c r="Q190" i="23" s="1"/>
  <c r="N226" i="23"/>
  <c r="Q226" i="23" s="1"/>
  <c r="N152" i="23"/>
  <c r="Q152" i="23" s="1"/>
  <c r="N159" i="23"/>
  <c r="Q159" i="23" s="1"/>
  <c r="N122" i="23"/>
  <c r="Q122" i="23" s="1"/>
  <c r="N231" i="23"/>
  <c r="Q231" i="23" s="1"/>
  <c r="N211" i="23"/>
  <c r="Q211" i="23" s="1"/>
  <c r="N227" i="23"/>
  <c r="Q227" i="23" s="1"/>
  <c r="N176" i="23"/>
  <c r="Q176" i="23" s="1"/>
  <c r="N196" i="23"/>
  <c r="Q196" i="23" s="1"/>
  <c r="N156" i="23"/>
  <c r="Q156" i="23" s="1"/>
  <c r="N131" i="23"/>
  <c r="Q131" i="23" s="1"/>
  <c r="M100" i="27"/>
  <c r="Q100" i="27" s="1"/>
  <c r="N209" i="23"/>
  <c r="Q209" i="23" s="1"/>
  <c r="N146" i="23"/>
  <c r="Q146" i="23" s="1"/>
  <c r="N133" i="23"/>
  <c r="Q133" i="23" s="1"/>
  <c r="M73" i="27"/>
  <c r="Q73" i="27" s="1"/>
  <c r="M102" i="27"/>
  <c r="Q102" i="27" s="1"/>
  <c r="M71" i="27"/>
  <c r="Q71" i="27" s="1"/>
  <c r="N144" i="23"/>
  <c r="Q144" i="23" s="1"/>
  <c r="N119" i="23"/>
  <c r="Q119" i="23" s="1"/>
  <c r="M105" i="27"/>
  <c r="Q105" i="27" s="1"/>
  <c r="N195" i="23"/>
  <c r="Q195" i="23" s="1"/>
  <c r="N225" i="23"/>
  <c r="Q225" i="23" s="1"/>
  <c r="N210" i="23"/>
  <c r="Q210" i="23" s="1"/>
  <c r="N138" i="23"/>
  <c r="Q138" i="23" s="1"/>
  <c r="N123" i="23"/>
  <c r="Q123" i="23" s="1"/>
  <c r="N186" i="23"/>
  <c r="Q186" i="23" s="1"/>
  <c r="N232" i="23"/>
  <c r="Q232" i="23" s="1"/>
  <c r="N163" i="23"/>
  <c r="Q163" i="23" s="1"/>
  <c r="M104" i="27"/>
  <c r="Q104" i="27" s="1"/>
  <c r="M72" i="27"/>
  <c r="Q72" i="27" s="1"/>
  <c r="N207" i="23"/>
  <c r="Q207" i="23" s="1"/>
  <c r="M82" i="27"/>
  <c r="Q82" i="27" s="1"/>
  <c r="M84" i="27"/>
  <c r="Q84" i="27" s="1"/>
  <c r="N153" i="23"/>
  <c r="Q153" i="23" s="1"/>
  <c r="J205" i="23"/>
  <c r="N160" i="23"/>
  <c r="Q160" i="23" s="1"/>
  <c r="J198" i="23"/>
  <c r="N184" i="23"/>
  <c r="Q184" i="23" s="1"/>
  <c r="N214" i="23"/>
  <c r="Q214" i="23" s="1"/>
  <c r="N124" i="23"/>
  <c r="Q124" i="23" s="1"/>
  <c r="N137" i="23"/>
  <c r="Q137" i="23" s="1"/>
  <c r="M75" i="27"/>
  <c r="Q75" i="27" s="1"/>
  <c r="M96" i="27"/>
  <c r="Q96" i="27" s="1"/>
  <c r="M93" i="27"/>
  <c r="Q93" i="27" s="1"/>
  <c r="M81" i="27"/>
  <c r="Q81" i="27" s="1"/>
  <c r="M94" i="27"/>
  <c r="Q94" i="27" s="1"/>
  <c r="M87" i="27"/>
  <c r="Q87" i="27" s="1"/>
  <c r="M89" i="27"/>
  <c r="Q89" i="27" s="1"/>
  <c r="M70" i="27"/>
  <c r="Q70" i="27" s="1"/>
  <c r="M92" i="27"/>
  <c r="Q92" i="27" s="1"/>
  <c r="N157" i="23"/>
  <c r="Q157" i="23" s="1"/>
  <c r="N213" i="23"/>
  <c r="Q213" i="23" s="1"/>
  <c r="J177" i="23"/>
  <c r="N135" i="23"/>
  <c r="Q135" i="23" s="1"/>
  <c r="M86" i="27"/>
  <c r="Q86" i="27" s="1"/>
  <c r="M106" i="27"/>
  <c r="Q106" i="27" s="1"/>
  <c r="N162" i="23"/>
  <c r="Q162" i="23" s="1"/>
  <c r="N206" i="23"/>
  <c r="Q206" i="23" s="1"/>
  <c r="N150" i="23"/>
  <c r="Q150" i="23" s="1"/>
  <c r="J148" i="23"/>
  <c r="N121" i="23"/>
  <c r="Q121" i="23" s="1"/>
  <c r="N127" i="23"/>
  <c r="Q127" i="23" s="1"/>
  <c r="M101" i="27"/>
  <c r="Q101" i="27" s="1"/>
  <c r="M76" i="27"/>
  <c r="Q76" i="27" s="1"/>
  <c r="N199" i="23"/>
  <c r="Q199" i="23" s="1"/>
  <c r="M99" i="27"/>
  <c r="Q99" i="27" s="1"/>
  <c r="N218" i="23"/>
  <c r="Q218" i="23" s="1"/>
  <c r="N220" i="23"/>
  <c r="Q220" i="23" s="1"/>
  <c r="N198" i="23"/>
  <c r="Q198" i="23" s="1"/>
  <c r="N171" i="23"/>
  <c r="Q171" i="23" s="1"/>
  <c r="M83" i="27"/>
  <c r="Q83" i="27" s="1"/>
  <c r="J187" i="23"/>
  <c r="N161" i="23"/>
  <c r="Q161" i="23" s="1"/>
  <c r="N189" i="23"/>
  <c r="Q189" i="23" s="1"/>
  <c r="M91" i="27"/>
  <c r="J136" i="23"/>
  <c r="J220" i="23"/>
  <c r="J185" i="23"/>
  <c r="J154" i="23"/>
  <c r="J188" i="23"/>
  <c r="J144" i="23"/>
  <c r="J212" i="23"/>
  <c r="J183" i="23"/>
  <c r="J232" i="23"/>
  <c r="J204" i="23"/>
  <c r="J222" i="23"/>
  <c r="J202" i="23"/>
  <c r="J219" i="23"/>
  <c r="J192" i="23"/>
  <c r="J179" i="23"/>
  <c r="J160" i="23"/>
  <c r="J135" i="23"/>
  <c r="J201" i="23"/>
  <c r="J125" i="23"/>
  <c r="J189" i="23"/>
  <c r="J218" i="23"/>
  <c r="J194" i="23"/>
  <c r="J119" i="23"/>
  <c r="J176" i="23"/>
  <c r="J133" i="23"/>
  <c r="J211" i="23"/>
  <c r="J146" i="23"/>
  <c r="J217" i="23"/>
  <c r="J223" i="23"/>
  <c r="J159" i="23"/>
  <c r="J199" i="23"/>
  <c r="J123" i="23"/>
  <c r="J168" i="23"/>
  <c r="J180" i="23"/>
  <c r="J118" i="23"/>
  <c r="J197" i="23"/>
  <c r="J227" i="23"/>
  <c r="J137" i="23"/>
  <c r="J166" i="23"/>
  <c r="J126" i="23"/>
  <c r="J230" i="23"/>
  <c r="J140" i="23"/>
  <c r="J158" i="23"/>
  <c r="J226" i="23"/>
  <c r="J203" i="23"/>
  <c r="J141" i="23"/>
  <c r="J172" i="23"/>
  <c r="J182" i="23"/>
  <c r="J173" i="23"/>
  <c r="J157" i="23"/>
  <c r="N169" i="23"/>
  <c r="Q169" i="23" s="1"/>
  <c r="N224" i="23"/>
  <c r="Q224" i="23" s="1"/>
  <c r="J164" i="23"/>
  <c r="J167" i="23"/>
  <c r="N168" i="23"/>
  <c r="Q168" i="23" s="1"/>
  <c r="J200" i="23"/>
  <c r="J143" i="23"/>
  <c r="N187" i="23"/>
  <c r="Q187" i="23" s="1"/>
  <c r="J231" i="23"/>
  <c r="J174" i="23"/>
  <c r="J175" i="23"/>
  <c r="J116" i="23"/>
  <c r="J122" i="23"/>
  <c r="J216" i="23"/>
  <c r="N126" i="23"/>
  <c r="Q126" i="23" s="1"/>
  <c r="N120" i="23"/>
  <c r="N125" i="23"/>
  <c r="N215" i="23"/>
  <c r="Q215" i="23" s="1"/>
  <c r="J221" i="23"/>
  <c r="J209" i="23"/>
  <c r="N203" i="23"/>
  <c r="Q203" i="23" s="1"/>
  <c r="J229" i="23"/>
  <c r="N192" i="23"/>
  <c r="N142" i="23"/>
  <c r="Q142" i="23" s="1"/>
  <c r="J210" i="23"/>
  <c r="N166" i="23"/>
  <c r="Q166" i="23" s="1"/>
  <c r="J155" i="23"/>
  <c r="N177" i="23"/>
  <c r="Q177" i="23" s="1"/>
  <c r="J169" i="23"/>
  <c r="J207" i="23"/>
  <c r="J193" i="23"/>
  <c r="L193" i="23" s="1"/>
  <c r="J213" i="23"/>
  <c r="N147" i="23"/>
  <c r="Q147" i="23" s="1"/>
  <c r="N155" i="23"/>
  <c r="Q155" i="23" s="1"/>
  <c r="J225" i="23"/>
  <c r="N164" i="23"/>
  <c r="Q164" i="23" s="1"/>
  <c r="N154" i="23"/>
  <c r="Q154" i="23" s="1"/>
  <c r="J178" i="23"/>
  <c r="N140" i="23"/>
  <c r="J186" i="23"/>
  <c r="J131" i="23"/>
  <c r="J153" i="23"/>
  <c r="J142" i="23"/>
  <c r="J165" i="23"/>
  <c r="J129" i="23"/>
  <c r="J150" i="23"/>
  <c r="J121" i="23"/>
  <c r="J181" i="23"/>
  <c r="N178" i="23"/>
  <c r="Q178" i="23" s="1"/>
  <c r="J134" i="23"/>
  <c r="N130" i="23"/>
  <c r="N136" i="23"/>
  <c r="Q136" i="23" s="1"/>
  <c r="N180" i="23"/>
  <c r="Q180" i="23" s="1"/>
  <c r="N143" i="23"/>
  <c r="Q143" i="23" s="1"/>
  <c r="J196" i="23"/>
  <c r="N197" i="23"/>
  <c r="N229" i="23"/>
  <c r="Q229" i="23" s="1"/>
  <c r="N151" i="23"/>
  <c r="Q151" i="23" s="1"/>
  <c r="N170" i="23"/>
  <c r="N212" i="23"/>
  <c r="N230" i="23"/>
  <c r="N205" i="23"/>
  <c r="Q205" i="23" s="1"/>
  <c r="J152" i="23"/>
  <c r="N217" i="23"/>
  <c r="Q217" i="23" s="1"/>
  <c r="N128" i="23"/>
  <c r="N117" i="23"/>
  <c r="Q117" i="23" s="1"/>
  <c r="J117" i="23"/>
  <c r="J149" i="23"/>
  <c r="N200" i="23"/>
  <c r="Q200" i="23" s="1"/>
  <c r="N175" i="23"/>
  <c r="Q175" i="23" s="1"/>
  <c r="N194" i="23"/>
  <c r="J138" i="23"/>
  <c r="N158" i="23"/>
  <c r="J163" i="23"/>
  <c r="N183" i="23"/>
  <c r="N202" i="23"/>
  <c r="Q202" i="23" s="1"/>
  <c r="J171" i="23"/>
  <c r="N223" i="23"/>
  <c r="N141" i="23"/>
  <c r="Q141" i="23" s="1"/>
  <c r="J184" i="23"/>
  <c r="J228" i="23"/>
  <c r="N134" i="23"/>
  <c r="Q134" i="23" s="1"/>
  <c r="A71" i="27"/>
  <c r="A96" i="1"/>
  <c r="A91" i="21" s="1"/>
  <c r="A70" i="27"/>
  <c r="M5" i="25"/>
  <c r="K5" i="25" s="1"/>
  <c r="L5" i="18"/>
  <c r="H5" i="2" s="1"/>
  <c r="M123" i="27"/>
  <c r="Q123" i="27" s="1"/>
  <c r="M161" i="27"/>
  <c r="Q161" i="27" s="1"/>
  <c r="M150" i="27"/>
  <c r="Q150" i="27" s="1"/>
  <c r="M193" i="27"/>
  <c r="Q193" i="27" s="1"/>
  <c r="M141" i="27"/>
  <c r="Q141" i="27" s="1"/>
  <c r="M183" i="27"/>
  <c r="Q183" i="27" s="1"/>
  <c r="M201" i="27"/>
  <c r="Q201" i="27" s="1"/>
  <c r="H16" i="27"/>
  <c r="N18" i="23"/>
  <c r="Q18" i="23" s="1"/>
  <c r="F18" i="23"/>
  <c r="M139" i="27"/>
  <c r="Q139" i="27" s="1"/>
  <c r="M218" i="27"/>
  <c r="Q218" i="27" s="1"/>
  <c r="M117" i="27"/>
  <c r="N117" i="27" s="1"/>
  <c r="M16" i="27"/>
  <c r="Q16" i="27" s="1"/>
  <c r="M204" i="27"/>
  <c r="Q204" i="27" s="1"/>
  <c r="M219" i="27"/>
  <c r="Q219" i="27" s="1"/>
  <c r="M232" i="27"/>
  <c r="Q232" i="27" s="1"/>
  <c r="M217" i="27"/>
  <c r="Q217" i="27" s="1"/>
  <c r="M116" i="27"/>
  <c r="Q116" i="27" s="1"/>
  <c r="M167" i="27"/>
  <c r="Q167" i="27" s="1"/>
  <c r="M126" i="27"/>
  <c r="Q126" i="27" s="1"/>
  <c r="M120" i="27"/>
  <c r="Q120" i="27" s="1"/>
  <c r="M187" i="27"/>
  <c r="Q187" i="27" s="1"/>
  <c r="M197" i="27"/>
  <c r="Q197" i="27" s="1"/>
  <c r="M142" i="27"/>
  <c r="N142" i="27" s="1"/>
  <c r="M143" i="27"/>
  <c r="Q143" i="27" s="1"/>
  <c r="H70" i="25"/>
  <c r="N47" i="25"/>
  <c r="L47" i="25" s="1"/>
  <c r="M110" i="27"/>
  <c r="Q110" i="27" s="1"/>
  <c r="J17" i="18"/>
  <c r="M128" i="27"/>
  <c r="Q128" i="27" s="1"/>
  <c r="M169" i="27"/>
  <c r="Q169" i="27" s="1"/>
  <c r="M113" i="27"/>
  <c r="Q113" i="27" s="1"/>
  <c r="M210" i="27"/>
  <c r="Q210" i="27" s="1"/>
  <c r="M164" i="27"/>
  <c r="Q164" i="27" s="1"/>
  <c r="M153" i="27"/>
  <c r="Q153" i="27" s="1"/>
  <c r="M234" i="27"/>
  <c r="Q234" i="27" s="1"/>
  <c r="M213" i="27"/>
  <c r="N213" i="27" s="1"/>
  <c r="M127" i="27"/>
  <c r="N127" i="27" s="1"/>
  <c r="M198" i="27"/>
  <c r="Q198" i="27" s="1"/>
  <c r="M191" i="27"/>
  <c r="Q191" i="27" s="1"/>
  <c r="M208" i="27"/>
  <c r="Q208" i="27" s="1"/>
  <c r="M122" i="27"/>
  <c r="Q122" i="27" s="1"/>
  <c r="M206" i="27"/>
  <c r="Q206" i="27" s="1"/>
  <c r="M200" i="27"/>
  <c r="Q200" i="27" s="1"/>
  <c r="M186" i="27"/>
  <c r="Q186" i="27" s="1"/>
  <c r="M135" i="27"/>
  <c r="N135" i="27" s="1"/>
  <c r="M216" i="27"/>
  <c r="Q216" i="27" s="1"/>
  <c r="M214" i="27"/>
  <c r="Q214" i="27" s="1"/>
  <c r="M175" i="27"/>
  <c r="Q175" i="27" s="1"/>
  <c r="M133" i="27"/>
  <c r="Q133" i="27" s="1"/>
  <c r="M130" i="27"/>
  <c r="Q130" i="27" s="1"/>
  <c r="M147" i="27"/>
  <c r="Q147" i="27" s="1"/>
  <c r="M136" i="27"/>
  <c r="Q136" i="27" s="1"/>
  <c r="M235" i="27"/>
  <c r="Q235" i="27" s="1"/>
  <c r="M229" i="27"/>
  <c r="N229" i="27" s="1"/>
  <c r="M172" i="27"/>
  <c r="N172" i="27" s="1"/>
  <c r="M163" i="27"/>
  <c r="Q163" i="27" s="1"/>
  <c r="M168" i="27"/>
  <c r="N168" i="27" s="1"/>
  <c r="M156" i="27"/>
  <c r="Q156" i="27" s="1"/>
  <c r="M159" i="27"/>
  <c r="Q159" i="27" s="1"/>
  <c r="M202" i="27"/>
  <c r="Q202" i="27" s="1"/>
  <c r="M138" i="27"/>
  <c r="Q138" i="27" s="1"/>
  <c r="M196" i="27"/>
  <c r="Q196" i="27" s="1"/>
  <c r="M154" i="27"/>
  <c r="Q154" i="27" s="1"/>
  <c r="M185" i="27"/>
  <c r="Q185" i="27" s="1"/>
  <c r="M220" i="27"/>
  <c r="Q220" i="27" s="1"/>
  <c r="M192" i="27"/>
  <c r="N192" i="27" s="1"/>
  <c r="M151" i="27"/>
  <c r="Q151" i="27" s="1"/>
  <c r="M118" i="27"/>
  <c r="Q118" i="27" s="1"/>
  <c r="M145" i="27"/>
  <c r="Q145" i="27" s="1"/>
  <c r="M177" i="27"/>
  <c r="Q177" i="27" s="1"/>
  <c r="M209" i="27"/>
  <c r="Q209" i="27" s="1"/>
  <c r="M171" i="27"/>
  <c r="Q171" i="27" s="1"/>
  <c r="E18" i="2"/>
  <c r="M225" i="27"/>
  <c r="M152" i="27"/>
  <c r="Q152" i="27" s="1"/>
  <c r="M146" i="27"/>
  <c r="Q146" i="27" s="1"/>
  <c r="M170" i="27"/>
  <c r="Q170" i="27" s="1"/>
  <c r="M233" i="27"/>
  <c r="M231" i="27"/>
  <c r="M189" i="27"/>
  <c r="M115" i="27"/>
  <c r="M149" i="27"/>
  <c r="M124" i="27"/>
  <c r="M223" i="27"/>
  <c r="M221" i="27"/>
  <c r="M230" i="27"/>
  <c r="Q230" i="27" s="1"/>
  <c r="M132" i="27"/>
  <c r="Q132" i="27" s="1"/>
  <c r="M227" i="27"/>
  <c r="M188" i="27"/>
  <c r="Q188" i="27" s="1"/>
  <c r="M222" i="27"/>
  <c r="Q222" i="27" s="1"/>
  <c r="M119" i="27"/>
  <c r="Q119" i="27" s="1"/>
  <c r="M236" i="27"/>
  <c r="Q236" i="27" s="1"/>
  <c r="M228" i="27"/>
  <c r="Q228" i="27" s="1"/>
  <c r="M178" i="27"/>
  <c r="Q178" i="27" s="1"/>
  <c r="M162" i="27"/>
  <c r="Q162" i="27" s="1"/>
  <c r="M125" i="27"/>
  <c r="Q125" i="27" s="1"/>
  <c r="M157" i="27"/>
  <c r="Q157" i="27" s="1"/>
  <c r="M211" i="27"/>
  <c r="Q211" i="27" s="1"/>
  <c r="M155" i="27"/>
  <c r="Q155" i="27" s="1"/>
  <c r="M203" i="27"/>
  <c r="Q203" i="27" s="1"/>
  <c r="M173" i="27"/>
  <c r="Q173" i="27" s="1"/>
  <c r="M224" i="27"/>
  <c r="Q224" i="27" s="1"/>
  <c r="M190" i="27"/>
  <c r="Q190" i="27" s="1"/>
  <c r="M182" i="27"/>
  <c r="Q182" i="27" s="1"/>
  <c r="M174" i="27"/>
  <c r="Q174" i="27" s="1"/>
  <c r="M166" i="27"/>
  <c r="Q166" i="27" s="1"/>
  <c r="M160" i="27"/>
  <c r="Q160" i="27" s="1"/>
  <c r="M112" i="27"/>
  <c r="Q112" i="27" s="1"/>
  <c r="M137" i="27"/>
  <c r="Q137" i="27" s="1"/>
  <c r="M199" i="27"/>
  <c r="Q199" i="27" s="1"/>
  <c r="M181" i="27"/>
  <c r="Q181" i="27" s="1"/>
  <c r="M140" i="27"/>
  <c r="Q140" i="27" s="1"/>
  <c r="M194" i="27"/>
  <c r="Q194" i="27" s="1"/>
  <c r="M129" i="27"/>
  <c r="Q129" i="27" s="1"/>
  <c r="M165" i="27"/>
  <c r="Q165" i="27" s="1"/>
  <c r="M148" i="27"/>
  <c r="Q148" i="27" s="1"/>
  <c r="M111" i="27"/>
  <c r="Q111" i="27" s="1"/>
  <c r="M158" i="27"/>
  <c r="Q158" i="27" s="1"/>
  <c r="M184" i="27"/>
  <c r="Q184" i="27" s="1"/>
  <c r="M179" i="27"/>
  <c r="Q179" i="27" s="1"/>
  <c r="M195" i="27"/>
  <c r="Q195" i="27" s="1"/>
  <c r="M180" i="27"/>
  <c r="Q180" i="27" s="1"/>
  <c r="M215" i="27"/>
  <c r="Q215" i="27" s="1"/>
  <c r="M131" i="27"/>
  <c r="Q131" i="27" s="1"/>
  <c r="M144" i="27"/>
  <c r="Q144" i="27" s="1"/>
  <c r="M134" i="27"/>
  <c r="Q134" i="27" s="1"/>
  <c r="M121" i="27"/>
  <c r="Q121" i="27" s="1"/>
  <c r="M212" i="27"/>
  <c r="Q212" i="27" s="1"/>
  <c r="M176" i="27"/>
  <c r="Q176" i="27" s="1"/>
  <c r="M226" i="27"/>
  <c r="Q226" i="27" s="1"/>
  <c r="M114" i="27"/>
  <c r="Q114" i="27" s="1"/>
  <c r="M205" i="27"/>
  <c r="Q205" i="27" s="1"/>
  <c r="M207" i="27"/>
  <c r="Q207" i="27" s="1"/>
  <c r="AC40" i="1" l="1"/>
  <c r="M46" i="23"/>
  <c r="K46" i="23"/>
  <c r="R46" i="23" s="1"/>
  <c r="M37" i="23"/>
  <c r="K37" i="23"/>
  <c r="R37" i="23" s="1"/>
  <c r="K39" i="23"/>
  <c r="R39" i="23" s="1"/>
  <c r="K30" i="23"/>
  <c r="R30" i="23" s="1"/>
  <c r="K31" i="23"/>
  <c r="R31" i="23" s="1"/>
  <c r="L47" i="23"/>
  <c r="M47" i="23" s="1"/>
  <c r="K36" i="23"/>
  <c r="R36" i="23" s="1"/>
  <c r="K49" i="23"/>
  <c r="R49" i="23" s="1"/>
  <c r="L58" i="23"/>
  <c r="K58" i="23" s="1"/>
  <c r="R58" i="23" s="1"/>
  <c r="M42" i="23"/>
  <c r="K42" i="23"/>
  <c r="R42" i="23" s="1"/>
  <c r="K28" i="23"/>
  <c r="R28" i="23" s="1"/>
  <c r="L31" i="23"/>
  <c r="M31" i="23" s="1"/>
  <c r="K34" i="23"/>
  <c r="R34" i="23" s="1"/>
  <c r="L87" i="23"/>
  <c r="M87" i="23" s="1"/>
  <c r="L64" i="23"/>
  <c r="AC58" i="1" s="1"/>
  <c r="K29" i="23"/>
  <c r="R29" i="23"/>
  <c r="K41" i="23"/>
  <c r="R41" i="23" s="1"/>
  <c r="K45" i="23"/>
  <c r="R45" i="23" s="1"/>
  <c r="K62" i="23"/>
  <c r="R62" i="23" s="1"/>
  <c r="L70" i="23"/>
  <c r="AC36" i="1"/>
  <c r="K21" i="23"/>
  <c r="R21" i="23" s="1"/>
  <c r="L30" i="21"/>
  <c r="Y30" i="21" s="1"/>
  <c r="L23" i="23"/>
  <c r="K23" i="23" s="1"/>
  <c r="R23" i="23" s="1"/>
  <c r="L51" i="23"/>
  <c r="K51" i="23" s="1"/>
  <c r="R51" i="23" s="1"/>
  <c r="N10" i="21"/>
  <c r="O10" i="21" s="1"/>
  <c r="N11" i="21"/>
  <c r="O11" i="21" s="1"/>
  <c r="L15" i="23"/>
  <c r="K15" i="23" s="1"/>
  <c r="R15" i="23" s="1"/>
  <c r="L36" i="21"/>
  <c r="AR29" i="1"/>
  <c r="AS29" i="1"/>
  <c r="AT29" i="1"/>
  <c r="AV29" i="1"/>
  <c r="AW29" i="1"/>
  <c r="AX29" i="1"/>
  <c r="AY29" i="1"/>
  <c r="AZ29" i="1"/>
  <c r="BA29" i="1"/>
  <c r="AO29" i="1"/>
  <c r="AQ29" i="1"/>
  <c r="AP29" i="1"/>
  <c r="L115" i="23"/>
  <c r="M115" i="23" s="1"/>
  <c r="M31" i="21"/>
  <c r="N31" i="21" s="1"/>
  <c r="O31" i="21" s="1"/>
  <c r="L66" i="23"/>
  <c r="AC60" i="1" s="1"/>
  <c r="L33" i="21"/>
  <c r="L77" i="23"/>
  <c r="M77" i="23" s="1"/>
  <c r="L25" i="23"/>
  <c r="M25" i="23" s="1"/>
  <c r="L172" i="23"/>
  <c r="M172" i="23" s="1"/>
  <c r="AC23" i="1"/>
  <c r="K17" i="23"/>
  <c r="R17" i="23" s="1"/>
  <c r="L68" i="23"/>
  <c r="L53" i="23"/>
  <c r="M53" i="23" s="1"/>
  <c r="L57" i="23"/>
  <c r="AC51" i="1" s="1"/>
  <c r="L67" i="23"/>
  <c r="AC61" i="1" s="1"/>
  <c r="L73" i="23"/>
  <c r="M73" i="23" s="1"/>
  <c r="L63" i="23"/>
  <c r="AC57" i="1" s="1"/>
  <c r="W30" i="21"/>
  <c r="AP30" i="21"/>
  <c r="BL30" i="21"/>
  <c r="BH30" i="21"/>
  <c r="AW30" i="21"/>
  <c r="BI30" i="21"/>
  <c r="S30" i="21"/>
  <c r="AO30" i="21"/>
  <c r="Q30" i="21"/>
  <c r="R30" i="21"/>
  <c r="AN30" i="21"/>
  <c r="Y33" i="1"/>
  <c r="AA33" i="1" s="1"/>
  <c r="M33" i="21"/>
  <c r="N33" i="21" s="1"/>
  <c r="O33" i="21" s="1"/>
  <c r="L39" i="21"/>
  <c r="L60" i="23"/>
  <c r="K60" i="23" s="1"/>
  <c r="R60" i="23" s="1"/>
  <c r="Y36" i="1"/>
  <c r="M36" i="21"/>
  <c r="N36" i="21" s="1"/>
  <c r="O36" i="21" s="1"/>
  <c r="AE10" i="1"/>
  <c r="L11" i="21" s="1"/>
  <c r="M39" i="21"/>
  <c r="N39" i="21" s="1"/>
  <c r="O39" i="21" s="1"/>
  <c r="AE30" i="1"/>
  <c r="M27" i="21"/>
  <c r="N27" i="21" s="1"/>
  <c r="O27" i="21" s="1"/>
  <c r="Y27" i="1"/>
  <c r="AA27" i="1" s="1"/>
  <c r="L52" i="23"/>
  <c r="AC46" i="1" s="1"/>
  <c r="L61" i="23"/>
  <c r="AC55" i="1" s="1"/>
  <c r="AC45" i="1"/>
  <c r="AC24" i="1"/>
  <c r="L109" i="23"/>
  <c r="M109" i="23" s="1"/>
  <c r="L69" i="23"/>
  <c r="M69" i="23" s="1"/>
  <c r="Y13" i="1"/>
  <c r="M14" i="21" s="1"/>
  <c r="M51" i="23"/>
  <c r="AC30" i="1"/>
  <c r="M15" i="23"/>
  <c r="AC10" i="1"/>
  <c r="M16" i="23"/>
  <c r="L65" i="23"/>
  <c r="AC59" i="1" s="1"/>
  <c r="M23" i="23"/>
  <c r="K16" i="23"/>
  <c r="R16" i="23" s="1"/>
  <c r="M55" i="23"/>
  <c r="AC49" i="1"/>
  <c r="L82" i="23"/>
  <c r="M82" i="23" s="1"/>
  <c r="AC52" i="1"/>
  <c r="M58" i="23"/>
  <c r="AC53" i="1"/>
  <c r="M59" i="23"/>
  <c r="AC48" i="1"/>
  <c r="M54" i="23"/>
  <c r="M62" i="23"/>
  <c r="K54" i="23"/>
  <c r="R54" i="23" s="1"/>
  <c r="L108" i="23"/>
  <c r="M108" i="23" s="1"/>
  <c r="L56" i="23"/>
  <c r="K56" i="23" s="1"/>
  <c r="R56" i="23" s="1"/>
  <c r="M64" i="23"/>
  <c r="L106" i="23"/>
  <c r="M106" i="23" s="1"/>
  <c r="L81" i="23"/>
  <c r="M81" i="23" s="1"/>
  <c r="L98" i="23"/>
  <c r="M98" i="23" s="1"/>
  <c r="L74" i="23"/>
  <c r="M74" i="23" s="1"/>
  <c r="L71" i="23"/>
  <c r="M71" i="23" s="1"/>
  <c r="L125" i="23"/>
  <c r="M125" i="23" s="1"/>
  <c r="Q84" i="23"/>
  <c r="K84" i="23" s="1"/>
  <c r="R84" i="23" s="1"/>
  <c r="L95" i="23"/>
  <c r="M95" i="23" s="1"/>
  <c r="L120" i="23"/>
  <c r="M120" i="23" s="1"/>
  <c r="Q95" i="23"/>
  <c r="L230" i="23"/>
  <c r="M230" i="23" s="1"/>
  <c r="Q98" i="23"/>
  <c r="L22" i="23"/>
  <c r="L194" i="23"/>
  <c r="M194" i="23" s="1"/>
  <c r="AC20" i="1"/>
  <c r="L128" i="23"/>
  <c r="M128" i="23" s="1"/>
  <c r="L170" i="23"/>
  <c r="M170" i="23" s="1"/>
  <c r="L183" i="23"/>
  <c r="M183" i="23" s="1"/>
  <c r="AC22" i="1"/>
  <c r="L192" i="23"/>
  <c r="M192" i="23" s="1"/>
  <c r="AC21" i="1"/>
  <c r="L99" i="23"/>
  <c r="M99" i="23" s="1"/>
  <c r="L85" i="23"/>
  <c r="M85" i="23" s="1"/>
  <c r="L212" i="23"/>
  <c r="M212" i="23" s="1"/>
  <c r="L96" i="23"/>
  <c r="M96" i="23" s="1"/>
  <c r="L102" i="23"/>
  <c r="M102" i="23" s="1"/>
  <c r="L130" i="23"/>
  <c r="M130" i="23" s="1"/>
  <c r="L101" i="23"/>
  <c r="M101" i="23" s="1"/>
  <c r="L140" i="23"/>
  <c r="M140" i="23" s="1"/>
  <c r="L111" i="23"/>
  <c r="M111" i="23" s="1"/>
  <c r="Q102" i="23"/>
  <c r="Q101" i="23"/>
  <c r="L88" i="23"/>
  <c r="M88" i="23" s="1"/>
  <c r="L72" i="23"/>
  <c r="M72" i="23" s="1"/>
  <c r="L223" i="23"/>
  <c r="M223" i="23" s="1"/>
  <c r="M193" i="23"/>
  <c r="L228" i="23"/>
  <c r="M228" i="23" s="1"/>
  <c r="L78" i="23"/>
  <c r="M78" i="23" s="1"/>
  <c r="L103" i="23"/>
  <c r="M103" i="23" s="1"/>
  <c r="L80" i="23"/>
  <c r="M80" i="23" s="1"/>
  <c r="L158" i="23"/>
  <c r="M158" i="23" s="1"/>
  <c r="L197" i="23"/>
  <c r="M197" i="23" s="1"/>
  <c r="L100" i="23"/>
  <c r="M100" i="23" s="1"/>
  <c r="K20" i="23"/>
  <c r="R20" i="23" s="1"/>
  <c r="M20" i="23"/>
  <c r="M70" i="23"/>
  <c r="L83" i="23"/>
  <c r="M83" i="23" s="1"/>
  <c r="L93" i="23"/>
  <c r="M93" i="23" s="1"/>
  <c r="L105" i="23"/>
  <c r="M105" i="23" s="1"/>
  <c r="L112" i="23"/>
  <c r="M112" i="23" s="1"/>
  <c r="M94" i="23"/>
  <c r="L110" i="23"/>
  <c r="M110" i="23" s="1"/>
  <c r="L174" i="23"/>
  <c r="M174" i="23" s="1"/>
  <c r="L134" i="23"/>
  <c r="M134" i="23" s="1"/>
  <c r="L215" i="23"/>
  <c r="M215" i="23" s="1"/>
  <c r="L185" i="23"/>
  <c r="M185" i="23" s="1"/>
  <c r="L209" i="23"/>
  <c r="K209" i="23" s="1"/>
  <c r="R209" i="23" s="1"/>
  <c r="L86" i="23"/>
  <c r="M86" i="23" s="1"/>
  <c r="L153" i="23"/>
  <c r="M153" i="23" s="1"/>
  <c r="L221" i="23"/>
  <c r="M221" i="23" s="1"/>
  <c r="M104" i="23"/>
  <c r="L142" i="23"/>
  <c r="M142" i="23" s="1"/>
  <c r="L127" i="23"/>
  <c r="M127" i="23" s="1"/>
  <c r="L199" i="23"/>
  <c r="M199" i="23" s="1"/>
  <c r="L97" i="23"/>
  <c r="K97" i="23" s="1"/>
  <c r="R97" i="23" s="1"/>
  <c r="L169" i="23"/>
  <c r="M169" i="23" s="1"/>
  <c r="L163" i="23"/>
  <c r="M163" i="23" s="1"/>
  <c r="L165" i="23"/>
  <c r="M165" i="23" s="1"/>
  <c r="L129" i="23"/>
  <c r="M129" i="23" s="1"/>
  <c r="L227" i="23"/>
  <c r="M227" i="23" s="1"/>
  <c r="L195" i="23"/>
  <c r="M195" i="23" s="1"/>
  <c r="L206" i="23"/>
  <c r="M206" i="23" s="1"/>
  <c r="L216" i="23"/>
  <c r="K216" i="23" s="1"/>
  <c r="R216" i="23" s="1"/>
  <c r="L198" i="23"/>
  <c r="K198" i="23" s="1"/>
  <c r="R198" i="23" s="1"/>
  <c r="L154" i="23"/>
  <c r="M154" i="23" s="1"/>
  <c r="L145" i="23"/>
  <c r="M145" i="23" s="1"/>
  <c r="L156" i="23"/>
  <c r="M156" i="23" s="1"/>
  <c r="L171" i="23"/>
  <c r="M171" i="23" s="1"/>
  <c r="L205" i="23"/>
  <c r="M205" i="23" s="1"/>
  <c r="L181" i="23"/>
  <c r="M181" i="23" s="1"/>
  <c r="L203" i="23"/>
  <c r="M203" i="23" s="1"/>
  <c r="L139" i="23"/>
  <c r="M139" i="23" s="1"/>
  <c r="L217" i="23"/>
  <c r="M217" i="23" s="1"/>
  <c r="L224" i="23"/>
  <c r="M224" i="23" s="1"/>
  <c r="L92" i="23"/>
  <c r="M92" i="23" s="1"/>
  <c r="L114" i="23"/>
  <c r="M114" i="23" s="1"/>
  <c r="L196" i="23"/>
  <c r="M196" i="23" s="1"/>
  <c r="L168" i="23"/>
  <c r="M168" i="23" s="1"/>
  <c r="L90" i="23"/>
  <c r="M90" i="23" s="1"/>
  <c r="L225" i="23"/>
  <c r="M225" i="23" s="1"/>
  <c r="L151" i="23"/>
  <c r="M151" i="23" s="1"/>
  <c r="L220" i="23"/>
  <c r="M220" i="23" s="1"/>
  <c r="L137" i="23"/>
  <c r="M137" i="23" s="1"/>
  <c r="L160" i="23"/>
  <c r="M160" i="23" s="1"/>
  <c r="L213" i="23"/>
  <c r="M213" i="23" s="1"/>
  <c r="L166" i="23"/>
  <c r="M166" i="23" s="1"/>
  <c r="L132" i="23"/>
  <c r="M132" i="23" s="1"/>
  <c r="L226" i="23"/>
  <c r="M226" i="23" s="1"/>
  <c r="L89" i="23"/>
  <c r="M89" i="23" s="1"/>
  <c r="L184" i="23"/>
  <c r="M184" i="23" s="1"/>
  <c r="L119" i="23"/>
  <c r="M119" i="23" s="1"/>
  <c r="L133" i="23"/>
  <c r="M133" i="23" s="1"/>
  <c r="L218" i="23"/>
  <c r="M218" i="23" s="1"/>
  <c r="L126" i="23"/>
  <c r="M126" i="23" s="1"/>
  <c r="L117" i="23"/>
  <c r="M117" i="23" s="1"/>
  <c r="L146" i="23"/>
  <c r="M146" i="23" s="1"/>
  <c r="L188" i="23"/>
  <c r="M188" i="23" s="1"/>
  <c r="L124" i="23"/>
  <c r="M124" i="23" s="1"/>
  <c r="L157" i="23"/>
  <c r="M157" i="23" s="1"/>
  <c r="N43" i="27"/>
  <c r="N55" i="27"/>
  <c r="L176" i="23"/>
  <c r="M176" i="23" s="1"/>
  <c r="L175" i="23"/>
  <c r="M175" i="23" s="1"/>
  <c r="L189" i="23"/>
  <c r="K189" i="23" s="1"/>
  <c r="R189" i="23" s="1"/>
  <c r="L167" i="23"/>
  <c r="K167" i="23" s="1"/>
  <c r="R167" i="23" s="1"/>
  <c r="L162" i="23"/>
  <c r="M162" i="23" s="1"/>
  <c r="L149" i="23"/>
  <c r="M149" i="23" s="1"/>
  <c r="L208" i="23"/>
  <c r="M208" i="23" s="1"/>
  <c r="L190" i="23"/>
  <c r="M190" i="23" s="1"/>
  <c r="L155" i="23"/>
  <c r="M155" i="23" s="1"/>
  <c r="L144" i="23"/>
  <c r="M144" i="23" s="1"/>
  <c r="M76" i="23"/>
  <c r="L91" i="23"/>
  <c r="M91" i="23" s="1"/>
  <c r="L150" i="23"/>
  <c r="K150" i="23" s="1"/>
  <c r="R150" i="23" s="1"/>
  <c r="L152" i="23"/>
  <c r="M152" i="23" s="1"/>
  <c r="L231" i="23"/>
  <c r="M231" i="23" s="1"/>
  <c r="L143" i="23"/>
  <c r="M143" i="23" s="1"/>
  <c r="L107" i="23"/>
  <c r="K107" i="23" s="1"/>
  <c r="R107" i="23" s="1"/>
  <c r="L200" i="23"/>
  <c r="M200" i="23" s="1"/>
  <c r="L122" i="23"/>
  <c r="M122" i="23" s="1"/>
  <c r="L138" i="23"/>
  <c r="M138" i="23" s="1"/>
  <c r="L219" i="23"/>
  <c r="M219" i="23" s="1"/>
  <c r="L177" i="23"/>
  <c r="M177" i="23" s="1"/>
  <c r="L123" i="23"/>
  <c r="M123" i="23" s="1"/>
  <c r="L202" i="23"/>
  <c r="M202" i="23" s="1"/>
  <c r="L113" i="23"/>
  <c r="K113" i="23" s="1"/>
  <c r="R113" i="23" s="1"/>
  <c r="L204" i="23"/>
  <c r="M204" i="23" s="1"/>
  <c r="L186" i="23"/>
  <c r="M186" i="23" s="1"/>
  <c r="L214" i="23"/>
  <c r="M214" i="23" s="1"/>
  <c r="L187" i="23"/>
  <c r="M187" i="23" s="1"/>
  <c r="L207" i="23"/>
  <c r="K207" i="23" s="1"/>
  <c r="R207" i="23" s="1"/>
  <c r="L131" i="23"/>
  <c r="M131" i="23" s="1"/>
  <c r="L118" i="23"/>
  <c r="M118" i="23" s="1"/>
  <c r="L135" i="23"/>
  <c r="M135" i="23" s="1"/>
  <c r="L211" i="23"/>
  <c r="M211" i="23" s="1"/>
  <c r="N54" i="27"/>
  <c r="L210" i="23"/>
  <c r="K210" i="23" s="1"/>
  <c r="R210" i="23" s="1"/>
  <c r="L148" i="23"/>
  <c r="M148" i="23" s="1"/>
  <c r="L173" i="23"/>
  <c r="M173" i="23" s="1"/>
  <c r="L147" i="23"/>
  <c r="M147" i="23" s="1"/>
  <c r="L229" i="23"/>
  <c r="M229" i="23" s="1"/>
  <c r="L164" i="23"/>
  <c r="M164" i="23" s="1"/>
  <c r="L136" i="23"/>
  <c r="M136" i="23" s="1"/>
  <c r="L191" i="23"/>
  <c r="M191" i="23" s="1"/>
  <c r="L159" i="23"/>
  <c r="M159" i="23" s="1"/>
  <c r="L178" i="23"/>
  <c r="M178" i="23" s="1"/>
  <c r="L116" i="23"/>
  <c r="M116" i="23" s="1"/>
  <c r="L180" i="23"/>
  <c r="M180" i="23" s="1"/>
  <c r="L182" i="23"/>
  <c r="M182" i="23" s="1"/>
  <c r="L232" i="23"/>
  <c r="M232" i="23" s="1"/>
  <c r="L141" i="23"/>
  <c r="M141" i="23" s="1"/>
  <c r="L201" i="23"/>
  <c r="M201" i="23" s="1"/>
  <c r="L179" i="23"/>
  <c r="M179" i="23" s="1"/>
  <c r="L121" i="23"/>
  <c r="M121" i="23" s="1"/>
  <c r="L222" i="23"/>
  <c r="M222" i="23" s="1"/>
  <c r="L161" i="23"/>
  <c r="M161" i="23" s="1"/>
  <c r="K75" i="23"/>
  <c r="R75" i="23" s="1"/>
  <c r="K76" i="23"/>
  <c r="R76" i="23" s="1"/>
  <c r="K104" i="23"/>
  <c r="R104" i="23" s="1"/>
  <c r="K79" i="23"/>
  <c r="R79" i="23" s="1"/>
  <c r="K87" i="23"/>
  <c r="R87" i="23" s="1"/>
  <c r="K94" i="23"/>
  <c r="R94" i="23" s="1"/>
  <c r="K70" i="23"/>
  <c r="R70" i="23" s="1"/>
  <c r="K73" i="23"/>
  <c r="R73" i="23" s="1"/>
  <c r="N27" i="27"/>
  <c r="N22" i="27"/>
  <c r="N34" i="27"/>
  <c r="N56" i="27"/>
  <c r="N58" i="27"/>
  <c r="N23" i="27"/>
  <c r="N41" i="27"/>
  <c r="N52" i="27"/>
  <c r="N19" i="27"/>
  <c r="N88" i="27"/>
  <c r="N18" i="27"/>
  <c r="N50" i="27"/>
  <c r="N61" i="27"/>
  <c r="N51" i="27"/>
  <c r="N39" i="27"/>
  <c r="K195" i="18"/>
  <c r="L6" i="18"/>
  <c r="H6" i="2" s="1"/>
  <c r="N24" i="27"/>
  <c r="N44" i="27"/>
  <c r="N42" i="27"/>
  <c r="N21" i="27"/>
  <c r="N31" i="27"/>
  <c r="N28" i="27"/>
  <c r="N33" i="27"/>
  <c r="N38" i="27"/>
  <c r="N32" i="27"/>
  <c r="N36" i="27"/>
  <c r="N49" i="27"/>
  <c r="N47" i="27"/>
  <c r="N37" i="27"/>
  <c r="N17" i="27"/>
  <c r="N29" i="27"/>
  <c r="N48" i="27"/>
  <c r="N45" i="27"/>
  <c r="N57" i="27"/>
  <c r="N26" i="27"/>
  <c r="N53" i="27"/>
  <c r="N40" i="27"/>
  <c r="N65" i="27"/>
  <c r="Q74" i="27"/>
  <c r="N107" i="27"/>
  <c r="Q98" i="27"/>
  <c r="N73" i="27"/>
  <c r="N77" i="27"/>
  <c r="N59" i="27"/>
  <c r="N66" i="27"/>
  <c r="Q85" i="27"/>
  <c r="N108" i="27"/>
  <c r="N109" i="27"/>
  <c r="N97" i="27"/>
  <c r="N95" i="27"/>
  <c r="N100" i="27"/>
  <c r="N63" i="27"/>
  <c r="N90" i="27"/>
  <c r="N60" i="27"/>
  <c r="N102" i="27"/>
  <c r="N78" i="27"/>
  <c r="N62" i="27"/>
  <c r="N70" i="27"/>
  <c r="N67" i="27"/>
  <c r="B72" i="27"/>
  <c r="C75" i="27"/>
  <c r="N71" i="27"/>
  <c r="N64" i="27"/>
  <c r="N103" i="27"/>
  <c r="N68" i="27"/>
  <c r="N105" i="27"/>
  <c r="N86" i="27"/>
  <c r="N84" i="27"/>
  <c r="N87" i="27"/>
  <c r="N81" i="27"/>
  <c r="N92" i="27"/>
  <c r="N99" i="27"/>
  <c r="N75" i="27"/>
  <c r="N104" i="27"/>
  <c r="N83" i="27"/>
  <c r="N93" i="27"/>
  <c r="N101" i="27"/>
  <c r="N89" i="27"/>
  <c r="N91" i="27"/>
  <c r="Q91" i="27"/>
  <c r="N72" i="27"/>
  <c r="N94" i="27"/>
  <c r="N106" i="27"/>
  <c r="N82" i="27"/>
  <c r="N96" i="27"/>
  <c r="N76" i="27"/>
  <c r="Q183" i="23"/>
  <c r="Q125" i="23"/>
  <c r="Q170" i="23"/>
  <c r="Q192" i="23"/>
  <c r="Q158" i="23"/>
  <c r="Q120" i="23"/>
  <c r="Q212" i="23"/>
  <c r="Q223" i="23"/>
  <c r="Q140" i="23"/>
  <c r="Q128" i="23"/>
  <c r="Q130" i="23"/>
  <c r="K193" i="23"/>
  <c r="R193" i="23" s="1"/>
  <c r="Q194" i="23"/>
  <c r="Q197" i="23"/>
  <c r="Q230" i="23"/>
  <c r="A72" i="27"/>
  <c r="A97" i="1"/>
  <c r="A92" i="21" s="1"/>
  <c r="A94" i="27"/>
  <c r="N122" i="27"/>
  <c r="N16" i="27"/>
  <c r="N123" i="27"/>
  <c r="N218" i="27"/>
  <c r="N154" i="27"/>
  <c r="Q142" i="27"/>
  <c r="N143" i="27"/>
  <c r="N139" i="27"/>
  <c r="N150" i="27"/>
  <c r="N126" i="27"/>
  <c r="N193" i="27"/>
  <c r="N201" i="27"/>
  <c r="Q127" i="27"/>
  <c r="N113" i="27"/>
  <c r="N206" i="27"/>
  <c r="Q117" i="27"/>
  <c r="N141" i="27"/>
  <c r="N204" i="27"/>
  <c r="N161" i="27"/>
  <c r="N197" i="27"/>
  <c r="Q168" i="27"/>
  <c r="N185" i="27"/>
  <c r="N232" i="27"/>
  <c r="Q192" i="27"/>
  <c r="N133" i="27"/>
  <c r="N175" i="27"/>
  <c r="N159" i="27"/>
  <c r="N183" i="27"/>
  <c r="N191" i="27"/>
  <c r="N152" i="27"/>
  <c r="N219" i="27"/>
  <c r="N217" i="27"/>
  <c r="N187" i="27"/>
  <c r="N210" i="27"/>
  <c r="Q229" i="27"/>
  <c r="N171" i="27"/>
  <c r="N198" i="27"/>
  <c r="N153" i="27"/>
  <c r="Q172" i="27"/>
  <c r="N116" i="27"/>
  <c r="N110" i="27"/>
  <c r="N167" i="27"/>
  <c r="N170" i="27"/>
  <c r="N216" i="27"/>
  <c r="N169" i="27"/>
  <c r="N164" i="27"/>
  <c r="N120" i="27"/>
  <c r="N234" i="27"/>
  <c r="N128" i="27"/>
  <c r="N208" i="27"/>
  <c r="N145" i="27"/>
  <c r="N186" i="27"/>
  <c r="N196" i="27"/>
  <c r="Q213" i="27"/>
  <c r="N155" i="27"/>
  <c r="N235" i="27"/>
  <c r="N214" i="27"/>
  <c r="N202" i="27"/>
  <c r="N200" i="27"/>
  <c r="N209" i="27"/>
  <c r="N138" i="27"/>
  <c r="N147" i="27"/>
  <c r="N118" i="27"/>
  <c r="Q135" i="27"/>
  <c r="N220" i="27"/>
  <c r="N146" i="27"/>
  <c r="N136" i="27"/>
  <c r="N130" i="27"/>
  <c r="N156" i="27"/>
  <c r="N163" i="27"/>
  <c r="N177" i="27"/>
  <c r="N151" i="27"/>
  <c r="Q225" i="27"/>
  <c r="N225" i="27"/>
  <c r="N194" i="27"/>
  <c r="N184" i="27"/>
  <c r="N158" i="27"/>
  <c r="N166" i="27"/>
  <c r="N174" i="27"/>
  <c r="N182" i="27"/>
  <c r="N190" i="27"/>
  <c r="N224" i="27"/>
  <c r="N173" i="27"/>
  <c r="N211" i="27"/>
  <c r="N188" i="27"/>
  <c r="N230" i="27"/>
  <c r="Q233" i="27"/>
  <c r="N233" i="27"/>
  <c r="N160" i="27"/>
  <c r="N228" i="27"/>
  <c r="Q149" i="27"/>
  <c r="N149" i="27"/>
  <c r="Q115" i="27"/>
  <c r="N115" i="27"/>
  <c r="N226" i="27"/>
  <c r="N121" i="27"/>
  <c r="N134" i="27"/>
  <c r="N144" i="27"/>
  <c r="N215" i="27"/>
  <c r="N165" i="27"/>
  <c r="N129" i="27"/>
  <c r="N140" i="27"/>
  <c r="N181" i="27"/>
  <c r="Q221" i="27"/>
  <c r="N221" i="27"/>
  <c r="Q223" i="27"/>
  <c r="N223" i="27"/>
  <c r="Q124" i="27"/>
  <c r="N124" i="27"/>
  <c r="Q189" i="27"/>
  <c r="N189" i="27"/>
  <c r="Q231" i="27"/>
  <c r="N231" i="27"/>
  <c r="N205" i="27"/>
  <c r="N199" i="27"/>
  <c r="N207" i="27"/>
  <c r="N176" i="27"/>
  <c r="N212" i="27"/>
  <c r="N131" i="27"/>
  <c r="N180" i="27"/>
  <c r="N111" i="27"/>
  <c r="N148" i="27"/>
  <c r="N179" i="27"/>
  <c r="N112" i="27"/>
  <c r="N137" i="27"/>
  <c r="N114" i="27"/>
  <c r="N157" i="27"/>
  <c r="N125" i="27"/>
  <c r="N162" i="27"/>
  <c r="N178" i="27"/>
  <c r="N195" i="27"/>
  <c r="N203" i="27"/>
  <c r="N236" i="27"/>
  <c r="N119" i="27"/>
  <c r="N222" i="27"/>
  <c r="Q227" i="27"/>
  <c r="N227" i="27"/>
  <c r="N132" i="27"/>
  <c r="AC17" i="1" l="1"/>
  <c r="K64" i="23"/>
  <c r="R64" i="23" s="1"/>
  <c r="AC9" i="1"/>
  <c r="K47" i="23"/>
  <c r="R47" i="23" s="1"/>
  <c r="K61" i="23"/>
  <c r="R61" i="23" s="1"/>
  <c r="K66" i="23"/>
  <c r="R66" i="23" s="1"/>
  <c r="M67" i="23"/>
  <c r="M68" i="23"/>
  <c r="K67" i="23"/>
  <c r="R67" i="23" s="1"/>
  <c r="M66" i="23"/>
  <c r="N14" i="21"/>
  <c r="O14" i="21" s="1"/>
  <c r="BC30" i="21"/>
  <c r="BJ30" i="21"/>
  <c r="P30" i="21"/>
  <c r="AJ30" i="21" s="1"/>
  <c r="Z30" i="21"/>
  <c r="BK30" i="21"/>
  <c r="X30" i="21"/>
  <c r="AV30" i="21"/>
  <c r="BG30" i="21"/>
  <c r="AU30" i="21"/>
  <c r="AM30" i="21"/>
  <c r="AX30" i="21"/>
  <c r="BM30" i="21"/>
  <c r="K77" i="23"/>
  <c r="R77" i="23" s="1"/>
  <c r="K25" i="23"/>
  <c r="R25" i="23" s="1"/>
  <c r="K71" i="23"/>
  <c r="R71" i="23" s="1"/>
  <c r="AC16" i="1"/>
  <c r="AC15" i="1"/>
  <c r="AC19" i="1"/>
  <c r="K68" i="23"/>
  <c r="R68" i="23" s="1"/>
  <c r="BI11" i="21"/>
  <c r="AO11" i="21"/>
  <c r="AW11" i="21"/>
  <c r="P11" i="21"/>
  <c r="AA11" i="21" s="1"/>
  <c r="Y11" i="21"/>
  <c r="BH11" i="21"/>
  <c r="Z11" i="21"/>
  <c r="R11" i="21"/>
  <c r="BL11" i="21"/>
  <c r="BC11" i="21"/>
  <c r="BK11" i="21"/>
  <c r="AM11" i="21"/>
  <c r="W11" i="21"/>
  <c r="BJ11" i="21"/>
  <c r="BG11" i="21"/>
  <c r="AU11" i="21"/>
  <c r="AV11" i="21"/>
  <c r="S11" i="21"/>
  <c r="U11" i="21"/>
  <c r="V11" i="21"/>
  <c r="AK11" i="21"/>
  <c r="AN11" i="21"/>
  <c r="X11" i="21"/>
  <c r="AX11" i="21"/>
  <c r="AP11" i="21"/>
  <c r="Q11" i="21"/>
  <c r="K82" i="23"/>
  <c r="R82" i="23" s="1"/>
  <c r="M57" i="23"/>
  <c r="K57" i="23"/>
  <c r="R57" i="23" s="1"/>
  <c r="K53" i="23"/>
  <c r="R53" i="23" s="1"/>
  <c r="AC47" i="1"/>
  <c r="AC33" i="1"/>
  <c r="K115" i="23"/>
  <c r="R115" i="23" s="1"/>
  <c r="AL30" i="21"/>
  <c r="K109" i="23"/>
  <c r="R109" i="23" s="1"/>
  <c r="AC54" i="1"/>
  <c r="M60" i="23"/>
  <c r="AV30" i="1"/>
  <c r="AW30" i="1"/>
  <c r="AX30" i="1"/>
  <c r="AY30" i="1"/>
  <c r="AZ30" i="1"/>
  <c r="BA30" i="1"/>
  <c r="AO30" i="1"/>
  <c r="AQ30" i="1"/>
  <c r="AR30" i="1"/>
  <c r="AP30" i="1"/>
  <c r="AS30" i="1"/>
  <c r="AT30" i="1"/>
  <c r="K63" i="23"/>
  <c r="R63" i="23" s="1"/>
  <c r="AR26" i="1"/>
  <c r="AS26" i="1"/>
  <c r="AT26" i="1"/>
  <c r="AV26" i="1"/>
  <c r="AW26" i="1"/>
  <c r="AX26" i="1"/>
  <c r="AY26" i="1"/>
  <c r="AZ26" i="1"/>
  <c r="BA26" i="1"/>
  <c r="AQ26" i="1"/>
  <c r="AO32" i="1"/>
  <c r="AP32" i="1"/>
  <c r="AQ32" i="1"/>
  <c r="AR32" i="1"/>
  <c r="AS32" i="1"/>
  <c r="AT32" i="1"/>
  <c r="AV32" i="1"/>
  <c r="AX32" i="1"/>
  <c r="AY32" i="1"/>
  <c r="AW32" i="1"/>
  <c r="AZ32" i="1"/>
  <c r="BA32" i="1"/>
  <c r="AO38" i="1"/>
  <c r="AP38" i="1"/>
  <c r="AQ38" i="1"/>
  <c r="AR38" i="1"/>
  <c r="AS38" i="1"/>
  <c r="AT38" i="1"/>
  <c r="AV38" i="1"/>
  <c r="AW38" i="1"/>
  <c r="AX38" i="1"/>
  <c r="AZ38" i="1"/>
  <c r="BA38" i="1"/>
  <c r="AY38" i="1"/>
  <c r="M63" i="23"/>
  <c r="AT35" i="1"/>
  <c r="AV35" i="1"/>
  <c r="AW35" i="1"/>
  <c r="AX35" i="1"/>
  <c r="AY35" i="1"/>
  <c r="AZ35" i="1"/>
  <c r="BA35" i="1"/>
  <c r="AP35" i="1"/>
  <c r="AQ35" i="1"/>
  <c r="AO35" i="1"/>
  <c r="AR35" i="1"/>
  <c r="AS35" i="1"/>
  <c r="K172" i="23"/>
  <c r="R172" i="23" s="1"/>
  <c r="L27" i="21"/>
  <c r="S27" i="21" s="1"/>
  <c r="BE30" i="21"/>
  <c r="AY30" i="21"/>
  <c r="AC30" i="21"/>
  <c r="AH30" i="21"/>
  <c r="BD30" i="21"/>
  <c r="K108" i="23"/>
  <c r="R108" i="23" s="1"/>
  <c r="T30" i="21"/>
  <c r="AK30" i="21"/>
  <c r="V30" i="21"/>
  <c r="AB30" i="21"/>
  <c r="AF30" i="21"/>
  <c r="AS30" i="21"/>
  <c r="U30" i="21"/>
  <c r="AG30" i="21"/>
  <c r="AZ30" i="21"/>
  <c r="AA30" i="21"/>
  <c r="AI30" i="21"/>
  <c r="AR30" i="21"/>
  <c r="AQ30" i="21"/>
  <c r="K91" i="23"/>
  <c r="R91" i="23" s="1"/>
  <c r="AT30" i="21"/>
  <c r="AD30" i="21"/>
  <c r="BA30" i="21"/>
  <c r="K89" i="23"/>
  <c r="R89" i="23" s="1"/>
  <c r="AI30" i="1"/>
  <c r="AM30" i="1"/>
  <c r="AH30" i="1"/>
  <c r="L31" i="21"/>
  <c r="AI10" i="1"/>
  <c r="AM10" i="1"/>
  <c r="AH10" i="1"/>
  <c r="Y39" i="21"/>
  <c r="AN39" i="21"/>
  <c r="BJ39" i="21"/>
  <c r="S39" i="21"/>
  <c r="AU39" i="21"/>
  <c r="AX39" i="21"/>
  <c r="Z39" i="21"/>
  <c r="BH39" i="21"/>
  <c r="BG39" i="21"/>
  <c r="BI39" i="21"/>
  <c r="BK39" i="21"/>
  <c r="AV39" i="21"/>
  <c r="X39" i="21"/>
  <c r="P39" i="21"/>
  <c r="AI39" i="21" s="1"/>
  <c r="AM39" i="21"/>
  <c r="BL39" i="21"/>
  <c r="AO39" i="21"/>
  <c r="AP39" i="21"/>
  <c r="BM39" i="21"/>
  <c r="Q39" i="21"/>
  <c r="R39" i="21"/>
  <c r="BC39" i="21"/>
  <c r="AW39" i="21"/>
  <c r="W39" i="21"/>
  <c r="K92" i="23"/>
  <c r="R92" i="23" s="1"/>
  <c r="K90" i="23"/>
  <c r="R90" i="23" s="1"/>
  <c r="AA36" i="1"/>
  <c r="BB30" i="21"/>
  <c r="P36" i="21"/>
  <c r="AJ36" i="21" s="1"/>
  <c r="BC36" i="21"/>
  <c r="BM36" i="21"/>
  <c r="AU36" i="21"/>
  <c r="BI36" i="21"/>
  <c r="BJ36" i="21"/>
  <c r="Z36" i="21"/>
  <c r="Y36" i="21"/>
  <c r="R36" i="21"/>
  <c r="AX36" i="21"/>
  <c r="AM36" i="21"/>
  <c r="X36" i="21"/>
  <c r="BH36" i="21"/>
  <c r="AP36" i="21"/>
  <c r="BL36" i="21"/>
  <c r="BG36" i="21"/>
  <c r="AO36" i="21"/>
  <c r="AW36" i="21"/>
  <c r="S36" i="21"/>
  <c r="W36" i="21"/>
  <c r="AN36" i="21"/>
  <c r="AV36" i="21"/>
  <c r="BK36" i="21"/>
  <c r="Q36" i="21"/>
  <c r="K110" i="23"/>
  <c r="R110" i="23" s="1"/>
  <c r="K52" i="23"/>
  <c r="R52" i="23" s="1"/>
  <c r="Y40" i="1"/>
  <c r="BF30" i="21"/>
  <c r="BI33" i="21"/>
  <c r="BC33" i="21"/>
  <c r="Q33" i="21"/>
  <c r="BM33" i="21"/>
  <c r="Y33" i="21"/>
  <c r="AX33" i="21"/>
  <c r="W33" i="21"/>
  <c r="BG33" i="21"/>
  <c r="BJ33" i="21"/>
  <c r="R33" i="21"/>
  <c r="BH33" i="21"/>
  <c r="AP33" i="21"/>
  <c r="P33" i="21"/>
  <c r="AK33" i="21" s="1"/>
  <c r="AO33" i="21"/>
  <c r="BK33" i="21"/>
  <c r="Z33" i="21"/>
  <c r="BL33" i="21"/>
  <c r="X33" i="21"/>
  <c r="AV33" i="21"/>
  <c r="AN33" i="21"/>
  <c r="AU33" i="21"/>
  <c r="S33" i="21"/>
  <c r="AW33" i="21"/>
  <c r="AM33" i="21"/>
  <c r="M61" i="23"/>
  <c r="K69" i="23"/>
  <c r="R69" i="23" s="1"/>
  <c r="M52" i="23"/>
  <c r="K65" i="23"/>
  <c r="R65" i="23" s="1"/>
  <c r="K74" i="23"/>
  <c r="R74" i="23" s="1"/>
  <c r="K112" i="23"/>
  <c r="R112" i="23" s="1"/>
  <c r="K98" i="23"/>
  <c r="R98" i="23" s="1"/>
  <c r="K95" i="23"/>
  <c r="R95" i="23" s="1"/>
  <c r="K96" i="23"/>
  <c r="R96" i="23" s="1"/>
  <c r="M65" i="23"/>
  <c r="K85" i="23"/>
  <c r="R85" i="23" s="1"/>
  <c r="K106" i="23"/>
  <c r="R106" i="23" s="1"/>
  <c r="AC50" i="1"/>
  <c r="M56" i="23"/>
  <c r="K81" i="23"/>
  <c r="R81" i="23" s="1"/>
  <c r="Z13" i="1"/>
  <c r="AB13" i="1"/>
  <c r="K99" i="23"/>
  <c r="R99" i="23" s="1"/>
  <c r="K78" i="23"/>
  <c r="R78" i="23" s="1"/>
  <c r="K83" i="23"/>
  <c r="R83" i="23" s="1"/>
  <c r="K101" i="23"/>
  <c r="R101" i="23" s="1"/>
  <c r="M22" i="23"/>
  <c r="K80" i="23"/>
  <c r="R80" i="23" s="1"/>
  <c r="K22" i="23"/>
  <c r="R22" i="23" s="1"/>
  <c r="K103" i="23"/>
  <c r="R103" i="23" s="1"/>
  <c r="K102" i="23"/>
  <c r="R102" i="23" s="1"/>
  <c r="K111" i="23"/>
  <c r="R111" i="23" s="1"/>
  <c r="M97" i="23"/>
  <c r="K88" i="23"/>
  <c r="R88" i="23" s="1"/>
  <c r="K93" i="23"/>
  <c r="R93" i="23" s="1"/>
  <c r="K72" i="23"/>
  <c r="R72" i="23" s="1"/>
  <c r="K105" i="23"/>
  <c r="R105" i="23" s="1"/>
  <c r="K100" i="23"/>
  <c r="R100" i="23" s="1"/>
  <c r="K129" i="23"/>
  <c r="R129" i="23" s="1"/>
  <c r="K228" i="23"/>
  <c r="R228" i="23" s="1"/>
  <c r="M113" i="23"/>
  <c r="M107" i="23"/>
  <c r="K114" i="23"/>
  <c r="R114" i="23" s="1"/>
  <c r="K86" i="23"/>
  <c r="R86" i="23" s="1"/>
  <c r="B21" i="27"/>
  <c r="L7" i="18"/>
  <c r="H7" i="2" s="1"/>
  <c r="K201" i="23"/>
  <c r="R201" i="23" s="1"/>
  <c r="B73" i="27"/>
  <c r="C76" i="27"/>
  <c r="K132" i="23"/>
  <c r="R132" i="23" s="1"/>
  <c r="K116" i="23"/>
  <c r="R116" i="23" s="1"/>
  <c r="K221" i="23"/>
  <c r="R221" i="23" s="1"/>
  <c r="K185" i="23"/>
  <c r="R185" i="23" s="1"/>
  <c r="K181" i="23"/>
  <c r="R181" i="23" s="1"/>
  <c r="K145" i="23"/>
  <c r="R145" i="23" s="1"/>
  <c r="K174" i="23"/>
  <c r="R174" i="23" s="1"/>
  <c r="K222" i="23"/>
  <c r="R222" i="23" s="1"/>
  <c r="K179" i="23"/>
  <c r="R179" i="23" s="1"/>
  <c r="K208" i="23"/>
  <c r="R208" i="23" s="1"/>
  <c r="K204" i="23"/>
  <c r="R204" i="23" s="1"/>
  <c r="K165" i="23"/>
  <c r="R165" i="23" s="1"/>
  <c r="M216" i="23"/>
  <c r="K118" i="23"/>
  <c r="R118" i="23" s="1"/>
  <c r="K149" i="23"/>
  <c r="R149" i="23" s="1"/>
  <c r="K128" i="23"/>
  <c r="R128" i="23" s="1"/>
  <c r="M189" i="23"/>
  <c r="K182" i="23"/>
  <c r="R182" i="23" s="1"/>
  <c r="K148" i="23"/>
  <c r="R148" i="23" s="1"/>
  <c r="K219" i="23"/>
  <c r="R219" i="23" s="1"/>
  <c r="K190" i="23"/>
  <c r="R190" i="23" s="1"/>
  <c r="K120" i="23"/>
  <c r="R120" i="23" s="1"/>
  <c r="K146" i="23"/>
  <c r="R146" i="23" s="1"/>
  <c r="K124" i="23"/>
  <c r="R124" i="23" s="1"/>
  <c r="K211" i="23"/>
  <c r="R211" i="23" s="1"/>
  <c r="K188" i="23"/>
  <c r="R188" i="23" s="1"/>
  <c r="K130" i="23"/>
  <c r="R130" i="23" s="1"/>
  <c r="K163" i="23"/>
  <c r="R163" i="23" s="1"/>
  <c r="M167" i="23"/>
  <c r="K184" i="23"/>
  <c r="R184" i="23" s="1"/>
  <c r="K139" i="23"/>
  <c r="R139" i="23" s="1"/>
  <c r="K195" i="23"/>
  <c r="R195" i="23" s="1"/>
  <c r="K122" i="23"/>
  <c r="R122" i="23" s="1"/>
  <c r="K186" i="23"/>
  <c r="R186" i="23" s="1"/>
  <c r="K131" i="23"/>
  <c r="R131" i="23" s="1"/>
  <c r="K171" i="23"/>
  <c r="R171" i="23" s="1"/>
  <c r="K231" i="23"/>
  <c r="R231" i="23" s="1"/>
  <c r="K159" i="23"/>
  <c r="R159" i="23" s="1"/>
  <c r="K191" i="23"/>
  <c r="R191" i="23" s="1"/>
  <c r="K214" i="23"/>
  <c r="R214" i="23" s="1"/>
  <c r="K196" i="23"/>
  <c r="R196" i="23" s="1"/>
  <c r="K173" i="23"/>
  <c r="R173" i="23" s="1"/>
  <c r="K144" i="23"/>
  <c r="R144" i="23" s="1"/>
  <c r="K170" i="23"/>
  <c r="R170" i="23" s="1"/>
  <c r="K218" i="23"/>
  <c r="R218" i="23" s="1"/>
  <c r="K152" i="23"/>
  <c r="R152" i="23" s="1"/>
  <c r="M210" i="23"/>
  <c r="K158" i="23"/>
  <c r="R158" i="23" s="1"/>
  <c r="K199" i="23"/>
  <c r="R199" i="23" s="1"/>
  <c r="K225" i="23"/>
  <c r="R225" i="23" s="1"/>
  <c r="M209" i="23"/>
  <c r="K227" i="23"/>
  <c r="R227" i="23" s="1"/>
  <c r="K133" i="23"/>
  <c r="R133" i="23" s="1"/>
  <c r="K119" i="23"/>
  <c r="R119" i="23" s="1"/>
  <c r="K121" i="23"/>
  <c r="R121" i="23" s="1"/>
  <c r="K138" i="23"/>
  <c r="R138" i="23" s="1"/>
  <c r="K137" i="23"/>
  <c r="R137" i="23" s="1"/>
  <c r="K183" i="23"/>
  <c r="R183" i="23" s="1"/>
  <c r="K157" i="23"/>
  <c r="R157" i="23" s="1"/>
  <c r="K176" i="23"/>
  <c r="R176" i="23" s="1"/>
  <c r="K135" i="23"/>
  <c r="R135" i="23" s="1"/>
  <c r="K226" i="23"/>
  <c r="R226" i="23" s="1"/>
  <c r="K153" i="23"/>
  <c r="R153" i="23" s="1"/>
  <c r="M198" i="23"/>
  <c r="K160" i="23"/>
  <c r="R160" i="23" s="1"/>
  <c r="M207" i="23"/>
  <c r="K162" i="23"/>
  <c r="R162" i="23" s="1"/>
  <c r="K156" i="23"/>
  <c r="R156" i="23" s="1"/>
  <c r="K125" i="23"/>
  <c r="R125" i="23" s="1"/>
  <c r="K223" i="23"/>
  <c r="R223" i="23" s="1"/>
  <c r="K123" i="23"/>
  <c r="R123" i="23" s="1"/>
  <c r="M150" i="23"/>
  <c r="K136" i="23"/>
  <c r="R136" i="23" s="1"/>
  <c r="K232" i="23"/>
  <c r="R232" i="23" s="1"/>
  <c r="K161" i="23"/>
  <c r="R161" i="23" s="1"/>
  <c r="K213" i="23"/>
  <c r="R213" i="23" s="1"/>
  <c r="K194" i="23"/>
  <c r="R194" i="23" s="1"/>
  <c r="K155" i="23"/>
  <c r="R155" i="23" s="1"/>
  <c r="K134" i="23"/>
  <c r="R134" i="23" s="1"/>
  <c r="K127" i="23"/>
  <c r="R127" i="23" s="1"/>
  <c r="K220" i="23"/>
  <c r="R220" i="23" s="1"/>
  <c r="K206" i="23"/>
  <c r="R206" i="23" s="1"/>
  <c r="K229" i="23"/>
  <c r="R229" i="23" s="1"/>
  <c r="K197" i="23"/>
  <c r="R197" i="23" s="1"/>
  <c r="K143" i="23"/>
  <c r="R143" i="23" s="1"/>
  <c r="K140" i="23"/>
  <c r="R140" i="23" s="1"/>
  <c r="K192" i="23"/>
  <c r="R192" i="23" s="1"/>
  <c r="K178" i="23"/>
  <c r="R178" i="23" s="1"/>
  <c r="K141" i="23"/>
  <c r="R141" i="23" s="1"/>
  <c r="K168" i="23"/>
  <c r="R168" i="23" s="1"/>
  <c r="K200" i="23"/>
  <c r="R200" i="23" s="1"/>
  <c r="K147" i="23"/>
  <c r="R147" i="23" s="1"/>
  <c r="K166" i="23"/>
  <c r="R166" i="23" s="1"/>
  <c r="K180" i="23"/>
  <c r="R180" i="23" s="1"/>
  <c r="K169" i="23"/>
  <c r="R169" i="23" s="1"/>
  <c r="K203" i="23"/>
  <c r="R203" i="23" s="1"/>
  <c r="K177" i="23"/>
  <c r="R177" i="23" s="1"/>
  <c r="K142" i="23"/>
  <c r="R142" i="23" s="1"/>
  <c r="K205" i="23"/>
  <c r="R205" i="23" s="1"/>
  <c r="K151" i="23"/>
  <c r="R151" i="23" s="1"/>
  <c r="K164" i="23"/>
  <c r="R164" i="23" s="1"/>
  <c r="K126" i="23"/>
  <c r="R126" i="23" s="1"/>
  <c r="K117" i="23"/>
  <c r="R117" i="23" s="1"/>
  <c r="K215" i="23"/>
  <c r="R215" i="23" s="1"/>
  <c r="K202" i="23"/>
  <c r="R202" i="23" s="1"/>
  <c r="K154" i="23"/>
  <c r="R154" i="23" s="1"/>
  <c r="K230" i="23"/>
  <c r="R230" i="23" s="1"/>
  <c r="K187" i="23"/>
  <c r="R187" i="23" s="1"/>
  <c r="K212" i="23"/>
  <c r="R212" i="23" s="1"/>
  <c r="K217" i="23"/>
  <c r="R217" i="23" s="1"/>
  <c r="K175" i="23"/>
  <c r="R175" i="23" s="1"/>
  <c r="K224" i="23"/>
  <c r="R224" i="23" s="1"/>
  <c r="A73" i="27"/>
  <c r="A98" i="1"/>
  <c r="A93" i="21" s="1"/>
  <c r="A95" i="27"/>
  <c r="I19" i="23"/>
  <c r="J19" i="23" s="1"/>
  <c r="L19" i="23" s="1"/>
  <c r="AC13" i="1" s="1"/>
  <c r="AQ11" i="21" l="1"/>
  <c r="BM27" i="21"/>
  <c r="T11" i="21"/>
  <c r="AE11" i="21" s="1"/>
  <c r="BA11" i="21"/>
  <c r="BD11" i="21"/>
  <c r="AY11" i="21"/>
  <c r="AE30" i="21"/>
  <c r="AG11" i="21"/>
  <c r="AF11" i="21"/>
  <c r="AL11" i="21"/>
  <c r="AR11" i="21"/>
  <c r="BB11" i="21"/>
  <c r="T36" i="21"/>
  <c r="AT11" i="21"/>
  <c r="AZ11" i="21"/>
  <c r="AD11" i="21"/>
  <c r="AS11" i="21"/>
  <c r="BH27" i="21"/>
  <c r="BG27" i="21"/>
  <c r="AF39" i="21"/>
  <c r="BI27" i="21"/>
  <c r="AS39" i="21"/>
  <c r="BJ27" i="21"/>
  <c r="AN27" i="21"/>
  <c r="U39" i="21"/>
  <c r="Y27" i="21"/>
  <c r="AH11" i="21"/>
  <c r="AV27" i="21"/>
  <c r="BF11" i="21"/>
  <c r="Z27" i="21"/>
  <c r="BL27" i="21"/>
  <c r="AY39" i="21"/>
  <c r="AX27" i="21"/>
  <c r="AO27" i="21"/>
  <c r="AU27" i="21"/>
  <c r="AB11" i="21"/>
  <c r="AM27" i="21"/>
  <c r="R27" i="21"/>
  <c r="AJ11" i="21"/>
  <c r="P27" i="21"/>
  <c r="AL27" i="21" s="1"/>
  <c r="AW27" i="21"/>
  <c r="BK27" i="21"/>
  <c r="Q27" i="21"/>
  <c r="AP27" i="21"/>
  <c r="AC11" i="21"/>
  <c r="BE11" i="21"/>
  <c r="AI11" i="21"/>
  <c r="BC27" i="21"/>
  <c r="X27" i="21"/>
  <c r="W27" i="21"/>
  <c r="BD39" i="21"/>
  <c r="M34" i="21"/>
  <c r="N34" i="21" s="1"/>
  <c r="O34" i="21" s="1"/>
  <c r="M37" i="21"/>
  <c r="N37" i="21" s="1"/>
  <c r="O37" i="21" s="1"/>
  <c r="M28" i="21"/>
  <c r="N28" i="21" s="1"/>
  <c r="O28" i="21" s="1"/>
  <c r="L40" i="21"/>
  <c r="AR27" i="21"/>
  <c r="AI36" i="21"/>
  <c r="AH36" i="21"/>
  <c r="BB36" i="21"/>
  <c r="AS36" i="21"/>
  <c r="AD36" i="21"/>
  <c r="BA36" i="21"/>
  <c r="BD36" i="21"/>
  <c r="V36" i="21"/>
  <c r="AQ36" i="21"/>
  <c r="BE36" i="21"/>
  <c r="AC36" i="21"/>
  <c r="AK36" i="21"/>
  <c r="AF36" i="21"/>
  <c r="AT36" i="21"/>
  <c r="AG36" i="21"/>
  <c r="AL36" i="21"/>
  <c r="AD33" i="21"/>
  <c r="AZ27" i="21"/>
  <c r="AR36" i="21"/>
  <c r="T33" i="21"/>
  <c r="AJ27" i="21"/>
  <c r="U36" i="21"/>
  <c r="AC33" i="21"/>
  <c r="AA36" i="21"/>
  <c r="AZ36" i="21"/>
  <c r="AB39" i="21"/>
  <c r="AY36" i="21"/>
  <c r="AJ39" i="21"/>
  <c r="AB36" i="21"/>
  <c r="AG39" i="21"/>
  <c r="AB33" i="21"/>
  <c r="AF33" i="21"/>
  <c r="BB39" i="21"/>
  <c r="AH33" i="21"/>
  <c r="AJ33" i="21"/>
  <c r="AD39" i="21"/>
  <c r="AA33" i="21"/>
  <c r="AQ39" i="21"/>
  <c r="AL33" i="21"/>
  <c r="V39" i="21"/>
  <c r="AA39" i="21"/>
  <c r="AG33" i="21"/>
  <c r="AT39" i="21"/>
  <c r="AK39" i="21"/>
  <c r="U33" i="21"/>
  <c r="AI33" i="21"/>
  <c r="AR39" i="21"/>
  <c r="AH39" i="21"/>
  <c r="AS33" i="21"/>
  <c r="AR33" i="21"/>
  <c r="AT33" i="21"/>
  <c r="BE39" i="21"/>
  <c r="AL39" i="21"/>
  <c r="BE33" i="21"/>
  <c r="BA33" i="21"/>
  <c r="T39" i="21"/>
  <c r="BD33" i="21"/>
  <c r="AZ39" i="21"/>
  <c r="AY33" i="21"/>
  <c r="AQ33" i="21"/>
  <c r="BF33" i="21"/>
  <c r="AC39" i="21"/>
  <c r="V33" i="21"/>
  <c r="AZ33" i="21"/>
  <c r="BB33" i="21"/>
  <c r="BF36" i="21"/>
  <c r="BA39" i="21"/>
  <c r="BB27" i="21"/>
  <c r="BA27" i="21"/>
  <c r="AE36" i="1"/>
  <c r="BM11" i="21"/>
  <c r="M40" i="21"/>
  <c r="N40" i="21" s="1"/>
  <c r="O40" i="21" s="1"/>
  <c r="AE33" i="1"/>
  <c r="AE27" i="1"/>
  <c r="BF39" i="21"/>
  <c r="AP31" i="21"/>
  <c r="AM31" i="21"/>
  <c r="X31" i="21"/>
  <c r="BJ31" i="21"/>
  <c r="AW31" i="21"/>
  <c r="S31" i="21"/>
  <c r="P31" i="21"/>
  <c r="AJ31" i="21" s="1"/>
  <c r="Z31" i="21"/>
  <c r="R31" i="21"/>
  <c r="AN31" i="21"/>
  <c r="BM31" i="21"/>
  <c r="Y31" i="21"/>
  <c r="AV31" i="21"/>
  <c r="W31" i="21"/>
  <c r="Q31" i="21"/>
  <c r="AX31" i="21"/>
  <c r="BL31" i="21"/>
  <c r="BH31" i="21"/>
  <c r="AO31" i="21"/>
  <c r="BK31" i="21"/>
  <c r="AU31" i="21"/>
  <c r="BG31" i="21"/>
  <c r="BI31" i="21"/>
  <c r="BC31" i="21"/>
  <c r="K19" i="23"/>
  <c r="R19" i="23" s="1"/>
  <c r="M19" i="23"/>
  <c r="AM12" i="1"/>
  <c r="AH12" i="1"/>
  <c r="AI12" i="1"/>
  <c r="L8" i="18"/>
  <c r="H8" i="2" s="1"/>
  <c r="B22" i="27"/>
  <c r="C22" i="27"/>
  <c r="I17" i="27"/>
  <c r="L17" i="27" s="1"/>
  <c r="B74" i="27"/>
  <c r="C77" i="27"/>
  <c r="A74" i="27"/>
  <c r="A100" i="1"/>
  <c r="A95" i="21" s="1"/>
  <c r="A96" i="27"/>
  <c r="I16" i="27"/>
  <c r="L16" i="27" s="1"/>
  <c r="I18" i="23"/>
  <c r="AA27" i="21" l="1"/>
  <c r="AD27" i="21"/>
  <c r="BF27" i="21"/>
  <c r="AC27" i="21"/>
  <c r="AI27" i="21"/>
  <c r="U27" i="21"/>
  <c r="AK27" i="21"/>
  <c r="AE36" i="21"/>
  <c r="AS27" i="21"/>
  <c r="T27" i="21"/>
  <c r="V27" i="21"/>
  <c r="AT27" i="21"/>
  <c r="BE27" i="21"/>
  <c r="AQ27" i="21"/>
  <c r="AE39" i="21"/>
  <c r="BD27" i="21"/>
  <c r="BD31" i="21"/>
  <c r="AG27" i="21"/>
  <c r="AB27" i="21"/>
  <c r="AY27" i="21"/>
  <c r="AI31" i="21"/>
  <c r="AH27" i="21"/>
  <c r="AF27" i="21"/>
  <c r="AV27" i="1"/>
  <c r="AW27" i="1"/>
  <c r="AX27" i="1"/>
  <c r="AY27" i="1"/>
  <c r="AZ27" i="1"/>
  <c r="BA27" i="1"/>
  <c r="AO27" i="1"/>
  <c r="AQ27" i="1"/>
  <c r="AR27" i="1"/>
  <c r="AP27" i="1"/>
  <c r="AS27" i="1"/>
  <c r="AT27" i="1"/>
  <c r="AO33" i="1"/>
  <c r="AP33" i="1"/>
  <c r="AQ33" i="1"/>
  <c r="AR33" i="1"/>
  <c r="AS33" i="1"/>
  <c r="AT33" i="1"/>
  <c r="AV33" i="1"/>
  <c r="AW33" i="1"/>
  <c r="AX33" i="1"/>
  <c r="AY33" i="1"/>
  <c r="BA33" i="1"/>
  <c r="AZ33" i="1"/>
  <c r="AP39" i="1"/>
  <c r="AQ39" i="1"/>
  <c r="AR39" i="1"/>
  <c r="AS39" i="1"/>
  <c r="AT39" i="1"/>
  <c r="AV39" i="1"/>
  <c r="AW39" i="1"/>
  <c r="AX39" i="1"/>
  <c r="AY39" i="1"/>
  <c r="AZ39" i="1"/>
  <c r="BA39" i="1"/>
  <c r="AO39" i="1"/>
  <c r="AX36" i="1"/>
  <c r="AY36" i="1"/>
  <c r="AZ36" i="1"/>
  <c r="BA36" i="1"/>
  <c r="AO36" i="1"/>
  <c r="AP36" i="1"/>
  <c r="AQ36" i="1"/>
  <c r="AS36" i="1"/>
  <c r="AT36" i="1"/>
  <c r="AR36" i="1"/>
  <c r="AV36" i="1"/>
  <c r="AW36" i="1"/>
  <c r="AA40" i="1"/>
  <c r="AE27" i="21"/>
  <c r="AE33" i="21"/>
  <c r="AT31" i="21"/>
  <c r="AH31" i="21"/>
  <c r="AA31" i="21"/>
  <c r="AZ31" i="21"/>
  <c r="AK31" i="21"/>
  <c r="AS31" i="21"/>
  <c r="AD31" i="21"/>
  <c r="AL31" i="21"/>
  <c r="AB31" i="21"/>
  <c r="AQ31" i="21"/>
  <c r="AF31" i="21"/>
  <c r="V31" i="21"/>
  <c r="U31" i="21"/>
  <c r="T31" i="21"/>
  <c r="AY31" i="21"/>
  <c r="BB31" i="21"/>
  <c r="BA31" i="21"/>
  <c r="AR31" i="21"/>
  <c r="AC31" i="21"/>
  <c r="AG31" i="21"/>
  <c r="BE31" i="21"/>
  <c r="AH33" i="1"/>
  <c r="AI33" i="1"/>
  <c r="L34" i="21"/>
  <c r="AM33" i="1"/>
  <c r="BF31" i="21"/>
  <c r="L28" i="21"/>
  <c r="AI27" i="1"/>
  <c r="AM27" i="1"/>
  <c r="AH27" i="1"/>
  <c r="L37" i="21"/>
  <c r="AI36" i="1"/>
  <c r="AM36" i="1"/>
  <c r="AH36" i="1"/>
  <c r="AX40" i="21"/>
  <c r="Y40" i="21"/>
  <c r="BG40" i="21"/>
  <c r="AU40" i="21"/>
  <c r="BH40" i="21"/>
  <c r="BL40" i="21"/>
  <c r="BM40" i="21"/>
  <c r="BI40" i="21"/>
  <c r="Z40" i="21"/>
  <c r="W40" i="21"/>
  <c r="BC40" i="21"/>
  <c r="AV40" i="21"/>
  <c r="X40" i="21"/>
  <c r="BK40" i="21"/>
  <c r="AW40" i="21"/>
  <c r="P40" i="21"/>
  <c r="AJ40" i="21" s="1"/>
  <c r="S40" i="21"/>
  <c r="BJ40" i="21"/>
  <c r="Y14" i="1"/>
  <c r="AE13" i="1"/>
  <c r="L14" i="21" s="1"/>
  <c r="L9" i="18"/>
  <c r="H9" i="2" s="1"/>
  <c r="C23" i="27"/>
  <c r="B23" i="27"/>
  <c r="B75" i="27"/>
  <c r="C78" i="27"/>
  <c r="A75" i="27"/>
  <c r="A101" i="1"/>
  <c r="A96" i="21" s="1"/>
  <c r="A98" i="27"/>
  <c r="A109" i="1"/>
  <c r="A104" i="21" s="1"/>
  <c r="J18" i="23"/>
  <c r="L18" i="23" s="1"/>
  <c r="L10" i="18"/>
  <c r="H10" i="2" s="1"/>
  <c r="AP40" i="21" l="1"/>
  <c r="AM40" i="21"/>
  <c r="R40" i="21"/>
  <c r="AN40" i="21"/>
  <c r="AO40" i="21"/>
  <c r="Q40" i="21"/>
  <c r="M15" i="21"/>
  <c r="AK40" i="21"/>
  <c r="T40" i="21"/>
  <c r="AS40" i="21"/>
  <c r="P14" i="21"/>
  <c r="BD14" i="21" s="1"/>
  <c r="BL14" i="21"/>
  <c r="BE14" i="21"/>
  <c r="AL14" i="21"/>
  <c r="BH14" i="21"/>
  <c r="AO14" i="21"/>
  <c r="Y14" i="21"/>
  <c r="BA14" i="21"/>
  <c r="AX14" i="21"/>
  <c r="BK14" i="21"/>
  <c r="BG14" i="21"/>
  <c r="AU14" i="21"/>
  <c r="AW14" i="21"/>
  <c r="BJ14" i="21"/>
  <c r="Q14" i="21"/>
  <c r="AV14" i="21"/>
  <c r="BF14" i="21"/>
  <c r="BC14" i="21"/>
  <c r="BI14" i="21"/>
  <c r="Z14" i="21"/>
  <c r="AM14" i="21"/>
  <c r="S14" i="21"/>
  <c r="AN14" i="21"/>
  <c r="AP14" i="21"/>
  <c r="R14" i="21"/>
  <c r="W14" i="21"/>
  <c r="X14" i="21"/>
  <c r="AT14" i="21"/>
  <c r="M41" i="21"/>
  <c r="N41" i="21" s="1"/>
  <c r="AA40" i="21"/>
  <c r="AM40" i="1"/>
  <c r="AQ13" i="1"/>
  <c r="AR13" i="1"/>
  <c r="AS13" i="1"/>
  <c r="AT13" i="1"/>
  <c r="AV13" i="1"/>
  <c r="AW13" i="1"/>
  <c r="AX13" i="1"/>
  <c r="AY13" i="1"/>
  <c r="AZ13" i="1"/>
  <c r="BA13" i="1"/>
  <c r="AO13" i="1"/>
  <c r="AP13" i="1"/>
  <c r="AE31" i="21"/>
  <c r="BD40" i="21"/>
  <c r="AB40" i="21"/>
  <c r="AG40" i="21"/>
  <c r="AH40" i="21"/>
  <c r="V40" i="21"/>
  <c r="AD40" i="21" s="1"/>
  <c r="BE40" i="21"/>
  <c r="AQ40" i="21"/>
  <c r="AI40" i="21"/>
  <c r="AO34" i="21"/>
  <c r="W34" i="21"/>
  <c r="Y34" i="21"/>
  <c r="AX34" i="21"/>
  <c r="Z34" i="21"/>
  <c r="BG34" i="21"/>
  <c r="X34" i="21"/>
  <c r="R34" i="21"/>
  <c r="AN34" i="21"/>
  <c r="AP34" i="21"/>
  <c r="BI34" i="21"/>
  <c r="BL34" i="21"/>
  <c r="BK34" i="21"/>
  <c r="AW34" i="21"/>
  <c r="P34" i="21"/>
  <c r="U34" i="21" s="1"/>
  <c r="S34" i="21"/>
  <c r="BJ34" i="21"/>
  <c r="AV34" i="21"/>
  <c r="AU34" i="21"/>
  <c r="BC34" i="21"/>
  <c r="AM34" i="21"/>
  <c r="Q34" i="21"/>
  <c r="BM34" i="21"/>
  <c r="BH34" i="21"/>
  <c r="U40" i="21"/>
  <c r="AE40" i="21" s="1"/>
  <c r="AT40" i="21"/>
  <c r="AF40" i="21"/>
  <c r="BA40" i="21"/>
  <c r="BB40" i="21"/>
  <c r="AZ40" i="21"/>
  <c r="AR40" i="21"/>
  <c r="AY40" i="21"/>
  <c r="AL40" i="21"/>
  <c r="AC40" i="21"/>
  <c r="BF40" i="21"/>
  <c r="W37" i="21"/>
  <c r="BJ37" i="21"/>
  <c r="AW37" i="21"/>
  <c r="S37" i="21"/>
  <c r="AN37" i="21"/>
  <c r="BM37" i="21"/>
  <c r="BG37" i="21"/>
  <c r="Z37" i="21"/>
  <c r="Q37" i="21"/>
  <c r="AO37" i="21"/>
  <c r="Y37" i="21"/>
  <c r="AP37" i="21"/>
  <c r="AU37" i="21"/>
  <c r="BI37" i="21"/>
  <c r="X37" i="21"/>
  <c r="AM37" i="21"/>
  <c r="AX37" i="21"/>
  <c r="P37" i="21"/>
  <c r="AJ37" i="21" s="1"/>
  <c r="BL37" i="21"/>
  <c r="BC37" i="21"/>
  <c r="BK37" i="21"/>
  <c r="BH37" i="21"/>
  <c r="R37" i="21"/>
  <c r="AV37" i="21"/>
  <c r="BI28" i="21"/>
  <c r="BL28" i="21"/>
  <c r="AO28" i="21"/>
  <c r="AV28" i="21"/>
  <c r="AM28" i="21"/>
  <c r="Z28" i="21"/>
  <c r="BK28" i="21"/>
  <c r="Q28" i="21"/>
  <c r="BJ28" i="21"/>
  <c r="BC28" i="21"/>
  <c r="AU28" i="21"/>
  <c r="AN28" i="21"/>
  <c r="AP28" i="21"/>
  <c r="S28" i="21"/>
  <c r="X28" i="21"/>
  <c r="R28" i="21"/>
  <c r="AX28" i="21"/>
  <c r="P28" i="21"/>
  <c r="AT28" i="21" s="1"/>
  <c r="BG28" i="21"/>
  <c r="BM28" i="21"/>
  <c r="Y28" i="21"/>
  <c r="AW28" i="21"/>
  <c r="BH28" i="21"/>
  <c r="W28" i="21"/>
  <c r="Y16" i="1"/>
  <c r="M17" i="21" s="1"/>
  <c r="AE14" i="1"/>
  <c r="AM13" i="1"/>
  <c r="AI13" i="1"/>
  <c r="AH13" i="1"/>
  <c r="K18" i="23"/>
  <c r="R18" i="23" s="1"/>
  <c r="AC12" i="1"/>
  <c r="B26" i="27"/>
  <c r="B76" i="27"/>
  <c r="A76" i="27"/>
  <c r="A103" i="1"/>
  <c r="A98" i="21" s="1"/>
  <c r="A99" i="27"/>
  <c r="A107" i="27"/>
  <c r="A115" i="23"/>
  <c r="A110" i="1"/>
  <c r="A105" i="21" s="1"/>
  <c r="M18" i="23"/>
  <c r="L11" i="18"/>
  <c r="H11" i="2" s="1"/>
  <c r="AZ14" i="21" l="1"/>
  <c r="AS14" i="21"/>
  <c r="AF14" i="21"/>
  <c r="AK14" i="21"/>
  <c r="BB14" i="21"/>
  <c r="AQ14" i="21"/>
  <c r="V14" i="21"/>
  <c r="AA14" i="21"/>
  <c r="AD14" i="21"/>
  <c r="AJ14" i="21"/>
  <c r="N17" i="21"/>
  <c r="O17" i="21" s="1"/>
  <c r="AH14" i="21"/>
  <c r="N15" i="21"/>
  <c r="O15" i="21" s="1"/>
  <c r="AG14" i="21"/>
  <c r="AY14" i="21"/>
  <c r="Y15" i="1"/>
  <c r="M16" i="21" s="1"/>
  <c r="AH40" i="1"/>
  <c r="AI40" i="1"/>
  <c r="L41" i="21"/>
  <c r="AI14" i="21"/>
  <c r="L15" i="21"/>
  <c r="BC15" i="21" s="1"/>
  <c r="AB14" i="21"/>
  <c r="AC37" i="21"/>
  <c r="T37" i="21"/>
  <c r="BD37" i="21"/>
  <c r="AB28" i="21"/>
  <c r="O41" i="21"/>
  <c r="AA28" i="21"/>
  <c r="U37" i="21"/>
  <c r="AF28" i="21"/>
  <c r="BD28" i="21"/>
  <c r="AL28" i="21"/>
  <c r="V28" i="21"/>
  <c r="AT37" i="21"/>
  <c r="AC14" i="21"/>
  <c r="BA28" i="21"/>
  <c r="AB37" i="21"/>
  <c r="AZ37" i="21"/>
  <c r="U14" i="21"/>
  <c r="AR14" i="21"/>
  <c r="T14" i="21"/>
  <c r="BM14" i="21"/>
  <c r="AR37" i="21"/>
  <c r="AT14" i="1"/>
  <c r="AV14" i="1"/>
  <c r="AW14" i="1"/>
  <c r="AX14" i="1"/>
  <c r="AY14" i="1"/>
  <c r="AZ14" i="1"/>
  <c r="BA14" i="1"/>
  <c r="AO14" i="1"/>
  <c r="AP14" i="1"/>
  <c r="AQ14" i="1"/>
  <c r="AR14" i="1"/>
  <c r="AS14" i="1"/>
  <c r="AS40" i="1"/>
  <c r="AT40" i="1"/>
  <c r="AV40" i="1"/>
  <c r="AW40" i="1"/>
  <c r="AX40" i="1"/>
  <c r="AY40" i="1"/>
  <c r="AZ40" i="1"/>
  <c r="BA40" i="1"/>
  <c r="AO40" i="1"/>
  <c r="AP40" i="1"/>
  <c r="AQ40" i="1"/>
  <c r="AR40" i="1"/>
  <c r="AI28" i="21"/>
  <c r="AA37" i="21"/>
  <c r="AQ28" i="21"/>
  <c r="AC28" i="21"/>
  <c r="BF28" i="21"/>
  <c r="AZ28" i="21"/>
  <c r="AD28" i="21"/>
  <c r="V37" i="21"/>
  <c r="BA34" i="21"/>
  <c r="AA34" i="21"/>
  <c r="BD34" i="21"/>
  <c r="AQ34" i="21"/>
  <c r="AH37" i="21"/>
  <c r="AQ37" i="21"/>
  <c r="AS37" i="21"/>
  <c r="AG37" i="21"/>
  <c r="AI37" i="21"/>
  <c r="AY37" i="21"/>
  <c r="AD37" i="21"/>
  <c r="BF37" i="21"/>
  <c r="BA37" i="21"/>
  <c r="AK37" i="21"/>
  <c r="AF37" i="21"/>
  <c r="AS28" i="21"/>
  <c r="U28" i="21"/>
  <c r="AG28" i="21"/>
  <c r="BE28" i="21"/>
  <c r="AY28" i="21"/>
  <c r="AH28" i="21"/>
  <c r="T28" i="21"/>
  <c r="AJ28" i="21"/>
  <c r="AK28" i="21"/>
  <c r="AR28" i="21"/>
  <c r="BE37" i="21"/>
  <c r="BB37" i="21"/>
  <c r="AT34" i="21"/>
  <c r="AS34" i="21"/>
  <c r="AR34" i="21"/>
  <c r="AY34" i="21"/>
  <c r="AK34" i="21"/>
  <c r="BF34" i="21"/>
  <c r="AI34" i="21"/>
  <c r="BB28" i="21"/>
  <c r="AL37" i="21"/>
  <c r="V34" i="21"/>
  <c r="AD34" i="21"/>
  <c r="BE34" i="21"/>
  <c r="AB34" i="21"/>
  <c r="AG34" i="21"/>
  <c r="AF34" i="21"/>
  <c r="AZ34" i="21"/>
  <c r="AJ34" i="21"/>
  <c r="AH34" i="21"/>
  <c r="AC34" i="21"/>
  <c r="T34" i="21"/>
  <c r="AL34" i="21"/>
  <c r="BB34" i="21"/>
  <c r="Y17" i="1"/>
  <c r="AH14" i="1"/>
  <c r="AM14" i="1"/>
  <c r="AI14" i="1"/>
  <c r="AE16" i="1"/>
  <c r="L17" i="21" s="1"/>
  <c r="L63" i="21"/>
  <c r="M64" i="21"/>
  <c r="B27" i="27"/>
  <c r="B77" i="27"/>
  <c r="C81" i="27"/>
  <c r="A77" i="27"/>
  <c r="A109" i="23"/>
  <c r="A101" i="27"/>
  <c r="A104" i="1"/>
  <c r="A99" i="21" s="1"/>
  <c r="A116" i="23"/>
  <c r="A108" i="27"/>
  <c r="A111" i="1"/>
  <c r="A106" i="21" s="1"/>
  <c r="L12" i="18"/>
  <c r="H12" i="2" s="1"/>
  <c r="AM15" i="21" l="1"/>
  <c r="W15" i="21"/>
  <c r="AV15" i="21"/>
  <c r="AX15" i="21"/>
  <c r="AW15" i="21"/>
  <c r="AE15" i="1"/>
  <c r="L16" i="21" s="1"/>
  <c r="AU16" i="21" s="1"/>
  <c r="BL41" i="21"/>
  <c r="BI41" i="21"/>
  <c r="AU41" i="21"/>
  <c r="AV41" i="21"/>
  <c r="P41" i="21"/>
  <c r="AJ41" i="21" s="1"/>
  <c r="S41" i="21"/>
  <c r="BJ41" i="21"/>
  <c r="BK41" i="21"/>
  <c r="Z41" i="21"/>
  <c r="W41" i="21"/>
  <c r="X41" i="21"/>
  <c r="AX41" i="21"/>
  <c r="AW41" i="21"/>
  <c r="BC41" i="21"/>
  <c r="BH41" i="21"/>
  <c r="BG41" i="21"/>
  <c r="Y41" i="21"/>
  <c r="BM41" i="21"/>
  <c r="AU15" i="21"/>
  <c r="Q15" i="21"/>
  <c r="BI15" i="21"/>
  <c r="R15" i="21"/>
  <c r="N16" i="21"/>
  <c r="O16" i="21" s="1"/>
  <c r="M18" i="21"/>
  <c r="BH15" i="21"/>
  <c r="X15" i="21"/>
  <c r="P15" i="21"/>
  <c r="AY15" i="21" s="1"/>
  <c r="AN15" i="21"/>
  <c r="AE14" i="21"/>
  <c r="S15" i="21"/>
  <c r="BJ15" i="21"/>
  <c r="Z15" i="21"/>
  <c r="AP15" i="21"/>
  <c r="BK15" i="21"/>
  <c r="AE37" i="21"/>
  <c r="BG15" i="21"/>
  <c r="Y15" i="21"/>
  <c r="AO15" i="21"/>
  <c r="BL15" i="21"/>
  <c r="BF15" i="21"/>
  <c r="U15" i="21"/>
  <c r="T15" i="21"/>
  <c r="AD15" i="21"/>
  <c r="BH17" i="21"/>
  <c r="P17" i="21"/>
  <c r="AI17" i="21" s="1"/>
  <c r="BL17" i="21"/>
  <c r="BI17" i="21"/>
  <c r="BG17" i="21"/>
  <c r="BK17" i="21"/>
  <c r="Z17" i="21"/>
  <c r="BC17" i="21"/>
  <c r="AM17" i="21"/>
  <c r="W17" i="21"/>
  <c r="BJ17" i="21"/>
  <c r="AN17" i="21"/>
  <c r="AV17" i="21"/>
  <c r="AO17" i="21"/>
  <c r="AW17" i="21"/>
  <c r="R17" i="21"/>
  <c r="AP17" i="21"/>
  <c r="AU17" i="21"/>
  <c r="Q17" i="21"/>
  <c r="X17" i="21"/>
  <c r="S17" i="21"/>
  <c r="AX17" i="21"/>
  <c r="Y17" i="21"/>
  <c r="AF15" i="21"/>
  <c r="BB15" i="21"/>
  <c r="V15" i="21"/>
  <c r="AL15" i="21"/>
  <c r="BE15" i="21"/>
  <c r="AT15" i="21"/>
  <c r="AE28" i="21"/>
  <c r="BM15" i="21"/>
  <c r="AX16" i="1"/>
  <c r="AY16" i="1"/>
  <c r="AZ16" i="1"/>
  <c r="BA16" i="1"/>
  <c r="AO16" i="1"/>
  <c r="AP16" i="1"/>
  <c r="AQ16" i="1"/>
  <c r="AR16" i="1"/>
  <c r="AS16" i="1"/>
  <c r="AT16" i="1"/>
  <c r="AV16" i="1"/>
  <c r="AW16" i="1"/>
  <c r="AE34" i="21"/>
  <c r="BF63" i="21"/>
  <c r="BB63" i="21"/>
  <c r="AX63" i="21"/>
  <c r="AT63" i="21"/>
  <c r="AP63" i="21"/>
  <c r="AJ63" i="21"/>
  <c r="AK63" i="21"/>
  <c r="AL63" i="21"/>
  <c r="BM63" i="21"/>
  <c r="P63" i="21"/>
  <c r="Y19" i="1"/>
  <c r="M20" i="21" s="1"/>
  <c r="AH16" i="1"/>
  <c r="AM16" i="1"/>
  <c r="AI16" i="1"/>
  <c r="AW63" i="21"/>
  <c r="AO63" i="21"/>
  <c r="O64" i="21"/>
  <c r="N64" i="21"/>
  <c r="Y63" i="21"/>
  <c r="S63" i="21"/>
  <c r="AA63" i="21"/>
  <c r="BK63" i="21"/>
  <c r="X63" i="21"/>
  <c r="W63" i="21"/>
  <c r="AM63" i="21"/>
  <c r="BJ63" i="21"/>
  <c r="BG63" i="21"/>
  <c r="R63" i="21"/>
  <c r="Q63" i="21"/>
  <c r="AU63" i="21"/>
  <c r="BH63" i="21"/>
  <c r="Z63" i="21"/>
  <c r="BI63" i="21"/>
  <c r="AN63" i="21"/>
  <c r="BC63" i="21"/>
  <c r="AV63" i="21"/>
  <c r="BL63" i="21"/>
  <c r="B28" i="27"/>
  <c r="B78" i="27"/>
  <c r="C82" i="27"/>
  <c r="A78" i="27"/>
  <c r="A117" i="23"/>
  <c r="A109" i="27"/>
  <c r="A102" i="27"/>
  <c r="A110" i="23"/>
  <c r="A105" i="1"/>
  <c r="A100" i="21" s="1"/>
  <c r="A112" i="1"/>
  <c r="A118" i="23" s="1"/>
  <c r="L13" i="18"/>
  <c r="H13" i="2" s="1"/>
  <c r="Q41" i="21" l="1"/>
  <c r="AO41" i="21"/>
  <c r="AN41" i="21"/>
  <c r="R41" i="21"/>
  <c r="AM41" i="21"/>
  <c r="AP41" i="21"/>
  <c r="BB41" i="21"/>
  <c r="AF41" i="21"/>
  <c r="AI41" i="21"/>
  <c r="AC41" i="21"/>
  <c r="BA41" i="21"/>
  <c r="BE41" i="21"/>
  <c r="BD41" i="21"/>
  <c r="AB41" i="21"/>
  <c r="AT41" i="21"/>
  <c r="AG41" i="21"/>
  <c r="AS41" i="21"/>
  <c r="V41" i="21"/>
  <c r="AZ41" i="21"/>
  <c r="AR41" i="21"/>
  <c r="AK41" i="21"/>
  <c r="AH41" i="21"/>
  <c r="T41" i="21"/>
  <c r="AM16" i="21"/>
  <c r="P16" i="21"/>
  <c r="BE16" i="21" s="1"/>
  <c r="BH16" i="21"/>
  <c r="AM15" i="1"/>
  <c r="BG16" i="21"/>
  <c r="BJ16" i="21"/>
  <c r="BL16" i="21"/>
  <c r="BK16" i="21"/>
  <c r="Q16" i="21"/>
  <c r="X16" i="21"/>
  <c r="AN16" i="21"/>
  <c r="AO16" i="21"/>
  <c r="AI15" i="1"/>
  <c r="AW16" i="21"/>
  <c r="AH15" i="1"/>
  <c r="W16" i="21"/>
  <c r="Z16" i="21"/>
  <c r="AJ16" i="21"/>
  <c r="U16" i="21"/>
  <c r="BB16" i="21"/>
  <c r="R16" i="21"/>
  <c r="Y16" i="21"/>
  <c r="BI16" i="21"/>
  <c r="BC16" i="21"/>
  <c r="V16" i="21"/>
  <c r="BM16" i="21"/>
  <c r="AV16" i="21"/>
  <c r="AG16" i="21"/>
  <c r="BD16" i="21"/>
  <c r="AI16" i="21"/>
  <c r="AA15" i="21"/>
  <c r="AX16" i="21"/>
  <c r="AL16" i="21"/>
  <c r="AG15" i="21"/>
  <c r="S16" i="21"/>
  <c r="AH16" i="21"/>
  <c r="BA15" i="21"/>
  <c r="AP16" i="21"/>
  <c r="BF41" i="21"/>
  <c r="AY41" i="21"/>
  <c r="AA41" i="21"/>
  <c r="U41" i="21"/>
  <c r="AD41" i="21" s="1"/>
  <c r="AQ41" i="21"/>
  <c r="AL41" i="21"/>
  <c r="AK15" i="21"/>
  <c r="AS15" i="21"/>
  <c r="AH15" i="21"/>
  <c r="N18" i="21"/>
  <c r="O18" i="21" s="1"/>
  <c r="Y18" i="1"/>
  <c r="M19" i="21" s="1"/>
  <c r="AZ15" i="21"/>
  <c r="AC15" i="21"/>
  <c r="AI15" i="21"/>
  <c r="N20" i="21"/>
  <c r="O20" i="21" s="1"/>
  <c r="AR15" i="21"/>
  <c r="AQ15" i="21"/>
  <c r="AJ15" i="21"/>
  <c r="BD15" i="21"/>
  <c r="AB15" i="21"/>
  <c r="AZ16" i="21"/>
  <c r="BA16" i="21"/>
  <c r="AQ16" i="21"/>
  <c r="AA16" i="21"/>
  <c r="AR16" i="21"/>
  <c r="AK16" i="21"/>
  <c r="AF16" i="21"/>
  <c r="AC16" i="21"/>
  <c r="BB17" i="21"/>
  <c r="BA17" i="21"/>
  <c r="AL17" i="21"/>
  <c r="AY17" i="21"/>
  <c r="AZ17" i="21"/>
  <c r="V17" i="21"/>
  <c r="U17" i="21"/>
  <c r="AQ17" i="21"/>
  <c r="AK17" i="21"/>
  <c r="AD17" i="21"/>
  <c r="AG17" i="21"/>
  <c r="T17" i="21"/>
  <c r="AF17" i="21"/>
  <c r="AT17" i="21"/>
  <c r="AH17" i="21"/>
  <c r="AC17" i="21"/>
  <c r="BF17" i="21"/>
  <c r="AR17" i="21"/>
  <c r="AA17" i="21"/>
  <c r="AB17" i="21"/>
  <c r="AS17" i="21"/>
  <c r="AJ17" i="21"/>
  <c r="BE17" i="21"/>
  <c r="AE15" i="21"/>
  <c r="BD17" i="21"/>
  <c r="BM17" i="21"/>
  <c r="BM18" i="21"/>
  <c r="Y20" i="1"/>
  <c r="M21" i="21" s="1"/>
  <c r="AI17" i="1"/>
  <c r="AM17" i="1"/>
  <c r="AH17" i="1"/>
  <c r="AC63" i="21"/>
  <c r="AB63" i="21"/>
  <c r="AI63" i="21"/>
  <c r="AS63" i="21"/>
  <c r="AG63" i="21"/>
  <c r="BA63" i="21"/>
  <c r="BD63" i="21"/>
  <c r="BE63" i="21"/>
  <c r="AZ63" i="21"/>
  <c r="AF63" i="21"/>
  <c r="AD63" i="21"/>
  <c r="AE63" i="21"/>
  <c r="V63" i="21"/>
  <c r="U63" i="21"/>
  <c r="AR63" i="21"/>
  <c r="AQ63" i="21"/>
  <c r="T63" i="21"/>
  <c r="AY63" i="21"/>
  <c r="H108" i="21"/>
  <c r="C83" i="27"/>
  <c r="A111" i="23"/>
  <c r="A103" i="27"/>
  <c r="A106" i="1"/>
  <c r="A101" i="21" s="1"/>
  <c r="A113" i="1"/>
  <c r="A119" i="23" s="1"/>
  <c r="L14" i="18"/>
  <c r="H14" i="2" s="1"/>
  <c r="AY16" i="21" l="1"/>
  <c r="AB16" i="21"/>
  <c r="AT16" i="21"/>
  <c r="AS16" i="21"/>
  <c r="T16" i="21"/>
  <c r="AD16" i="21"/>
  <c r="BF16" i="21"/>
  <c r="AE41" i="21"/>
  <c r="AE16" i="21"/>
  <c r="AE17" i="21"/>
  <c r="N21" i="21"/>
  <c r="O21" i="21" s="1"/>
  <c r="N19" i="21"/>
  <c r="O19" i="21" s="1"/>
  <c r="Y21" i="1"/>
  <c r="AH19" i="1"/>
  <c r="AI19" i="1"/>
  <c r="AM19" i="1"/>
  <c r="AE20" i="1"/>
  <c r="L21" i="21" s="1"/>
  <c r="I108" i="21"/>
  <c r="AH63" i="21"/>
  <c r="B81" i="27"/>
  <c r="C84" i="27"/>
  <c r="A112" i="23"/>
  <c r="A104" i="27"/>
  <c r="A107" i="1"/>
  <c r="A102" i="21" s="1"/>
  <c r="A114" i="1"/>
  <c r="A120" i="23" s="1"/>
  <c r="L15" i="18"/>
  <c r="H15" i="2" s="1"/>
  <c r="M22" i="21" l="1"/>
  <c r="N22" i="21" s="1"/>
  <c r="O22" i="21" s="1"/>
  <c r="BC21" i="21"/>
  <c r="Z21" i="21"/>
  <c r="BI21" i="21"/>
  <c r="BL21" i="21"/>
  <c r="BH21" i="21"/>
  <c r="BK21" i="21"/>
  <c r="BG21" i="21"/>
  <c r="BJ21" i="21"/>
  <c r="P21" i="21"/>
  <c r="AI21" i="21" s="1"/>
  <c r="AM21" i="21"/>
  <c r="AV21" i="21"/>
  <c r="AW21" i="21"/>
  <c r="AO21" i="21"/>
  <c r="AX21" i="21"/>
  <c r="R21" i="21"/>
  <c r="AP21" i="21"/>
  <c r="AU21" i="21"/>
  <c r="S21" i="21"/>
  <c r="X21" i="21"/>
  <c r="W21" i="21"/>
  <c r="Y21" i="21"/>
  <c r="AN21" i="21"/>
  <c r="Q21" i="21"/>
  <c r="AP20" i="1"/>
  <c r="AQ20" i="1"/>
  <c r="AR20" i="1"/>
  <c r="AS20" i="1"/>
  <c r="AT20" i="1"/>
  <c r="AV20" i="1"/>
  <c r="AW20" i="1"/>
  <c r="AX20" i="1"/>
  <c r="AY20" i="1"/>
  <c r="AZ20" i="1"/>
  <c r="BA20" i="1"/>
  <c r="AO20" i="1"/>
  <c r="AP108" i="21"/>
  <c r="AT108" i="21"/>
  <c r="AX108" i="21"/>
  <c r="Y22" i="1"/>
  <c r="AA22" i="1" s="1"/>
  <c r="M23" i="21" s="1"/>
  <c r="AM20" i="1"/>
  <c r="AI20" i="1"/>
  <c r="AH20" i="1"/>
  <c r="AV108" i="21"/>
  <c r="T108" i="21"/>
  <c r="AM108" i="21"/>
  <c r="W108" i="21"/>
  <c r="AQ108" i="21"/>
  <c r="Q108" i="21"/>
  <c r="X108" i="21"/>
  <c r="AU108" i="21"/>
  <c r="AF108" i="21"/>
  <c r="B82" i="27"/>
  <c r="C85" i="27"/>
  <c r="A105" i="27"/>
  <c r="A113" i="23"/>
  <c r="A115" i="1"/>
  <c r="A121" i="23" s="1"/>
  <c r="L16" i="18"/>
  <c r="H16" i="2" s="1"/>
  <c r="AT21" i="21" l="1"/>
  <c r="N23" i="21"/>
  <c r="O23" i="21" s="1"/>
  <c r="AH21" i="21"/>
  <c r="BA21" i="21"/>
  <c r="V21" i="21"/>
  <c r="AR21" i="21"/>
  <c r="AY21" i="21"/>
  <c r="T21" i="21"/>
  <c r="BE21" i="21"/>
  <c r="AJ21" i="21"/>
  <c r="BD21" i="21"/>
  <c r="AL21" i="21"/>
  <c r="AF21" i="21"/>
  <c r="BF21" i="21"/>
  <c r="U21" i="21"/>
  <c r="AZ21" i="21"/>
  <c r="AG21" i="21"/>
  <c r="AQ21" i="21"/>
  <c r="AA21" i="21"/>
  <c r="AC21" i="21"/>
  <c r="AE21" i="21"/>
  <c r="BB21" i="21"/>
  <c r="AS21" i="21"/>
  <c r="AD21" i="21"/>
  <c r="AB21" i="21"/>
  <c r="BM21" i="21"/>
  <c r="BM22" i="21"/>
  <c r="Y23" i="1"/>
  <c r="AA23" i="1" s="1"/>
  <c r="AM21" i="1"/>
  <c r="AI21" i="1"/>
  <c r="AH21" i="1"/>
  <c r="B83" i="27"/>
  <c r="C86" i="27"/>
  <c r="A116" i="1"/>
  <c r="A122" i="23" s="1"/>
  <c r="L17" i="18"/>
  <c r="H17" i="2" s="1"/>
  <c r="AK21" i="21" l="1"/>
  <c r="M24" i="21"/>
  <c r="BM23" i="21"/>
  <c r="AH22" i="1"/>
  <c r="AI22" i="1"/>
  <c r="AM22" i="1"/>
  <c r="B84" i="27"/>
  <c r="C87" i="27"/>
  <c r="A117" i="1"/>
  <c r="L18" i="18"/>
  <c r="H18" i="2" s="1"/>
  <c r="N24" i="21" l="1"/>
  <c r="O24" i="21" s="1"/>
  <c r="AE23" i="1"/>
  <c r="L24" i="21" s="1"/>
  <c r="Y24" i="1"/>
  <c r="AA24" i="1" s="1"/>
  <c r="B85" i="27"/>
  <c r="A118" i="1"/>
  <c r="A123" i="23"/>
  <c r="L19" i="18"/>
  <c r="H19" i="2" s="1"/>
  <c r="AH23" i="1" l="1"/>
  <c r="AM23" i="1"/>
  <c r="AX23" i="1"/>
  <c r="AY23" i="1"/>
  <c r="AS23" i="1"/>
  <c r="AT23" i="1"/>
  <c r="AW23" i="1"/>
  <c r="AQ23" i="1"/>
  <c r="AV23" i="1"/>
  <c r="AR23" i="1"/>
  <c r="AP23" i="1"/>
  <c r="AO23" i="1"/>
  <c r="BA23" i="1"/>
  <c r="AZ23" i="1"/>
  <c r="P24" i="21"/>
  <c r="AY24" i="21" s="1"/>
  <c r="BL24" i="21"/>
  <c r="BK24" i="21"/>
  <c r="BG24" i="21"/>
  <c r="Z24" i="21"/>
  <c r="BJ24" i="21"/>
  <c r="BI24" i="21"/>
  <c r="BC24" i="21"/>
  <c r="BH24" i="21"/>
  <c r="T24" i="21"/>
  <c r="AM24" i="21"/>
  <c r="U24" i="21"/>
  <c r="AQ24" i="21"/>
  <c r="Q24" i="21"/>
  <c r="AN24" i="21"/>
  <c r="S24" i="21"/>
  <c r="R24" i="21"/>
  <c r="V24" i="21"/>
  <c r="AR24" i="21"/>
  <c r="AS24" i="21"/>
  <c r="AP24" i="21"/>
  <c r="AO24" i="21"/>
  <c r="AT24" i="21"/>
  <c r="AI23" i="1"/>
  <c r="BM24" i="21"/>
  <c r="B86" i="27"/>
  <c r="A119" i="1"/>
  <c r="A124" i="23"/>
  <c r="L20" i="18"/>
  <c r="H20" i="2" s="1"/>
  <c r="W24" i="21" l="1"/>
  <c r="X24" i="21"/>
  <c r="AC24" i="21"/>
  <c r="BE24" i="21"/>
  <c r="AW24" i="21"/>
  <c r="AK24" i="21"/>
  <c r="Y24" i="21"/>
  <c r="AL24" i="21" s="1"/>
  <c r="AG24" i="21"/>
  <c r="BB24" i="21"/>
  <c r="AD24" i="21"/>
  <c r="AE24" i="21"/>
  <c r="BF24" i="21"/>
  <c r="AX24" i="21"/>
  <c r="AA24" i="21"/>
  <c r="AJ24" i="21"/>
  <c r="AH24" i="21"/>
  <c r="AZ24" i="21"/>
  <c r="AV24" i="21"/>
  <c r="AB24" i="21"/>
  <c r="BD24" i="21"/>
  <c r="AE24" i="1"/>
  <c r="L25" i="21" s="1"/>
  <c r="M25" i="21"/>
  <c r="AI24" i="21"/>
  <c r="AF24" i="21"/>
  <c r="BA24" i="21"/>
  <c r="AU24" i="21"/>
  <c r="B87" i="27"/>
  <c r="A120" i="1"/>
  <c r="A125" i="23"/>
  <c r="L21" i="18"/>
  <c r="H21" i="2" s="1"/>
  <c r="AM24" i="1" l="1"/>
  <c r="AZ24" i="1"/>
  <c r="P25" i="21"/>
  <c r="AI25" i="21" s="1"/>
  <c r="BK25" i="21"/>
  <c r="BG25" i="21"/>
  <c r="BE25" i="21"/>
  <c r="BL25" i="21"/>
  <c r="BF25" i="21"/>
  <c r="BJ25" i="21"/>
  <c r="Z25" i="21"/>
  <c r="BI25" i="21"/>
  <c r="BH25" i="21"/>
  <c r="BC25" i="21"/>
  <c r="AP25" i="21"/>
  <c r="AR25" i="21"/>
  <c r="AJ25" i="21"/>
  <c r="AS25" i="21"/>
  <c r="S25" i="21"/>
  <c r="U25" i="21"/>
  <c r="AM25" i="21"/>
  <c r="AO25" i="21"/>
  <c r="Q25" i="21"/>
  <c r="V25" i="21"/>
  <c r="T25" i="21"/>
  <c r="AN25" i="21"/>
  <c r="AV25" i="21"/>
  <c r="X25" i="21"/>
  <c r="R25" i="21"/>
  <c r="AQ25" i="21"/>
  <c r="AT25" i="21"/>
  <c r="AX24" i="1"/>
  <c r="AY24" i="1"/>
  <c r="AH24" i="1"/>
  <c r="BA24" i="1"/>
  <c r="O25" i="21"/>
  <c r="N25" i="21"/>
  <c r="AV24" i="1"/>
  <c r="AQ24" i="1"/>
  <c r="AO24" i="1"/>
  <c r="AW24" i="1"/>
  <c r="AT24" i="1"/>
  <c r="AS24" i="1"/>
  <c r="AR24" i="1"/>
  <c r="AP24" i="1"/>
  <c r="AI24" i="1"/>
  <c r="BM25" i="21"/>
  <c r="B88" i="27"/>
  <c r="A121" i="1"/>
  <c r="A126" i="23"/>
  <c r="L22" i="18"/>
  <c r="H22" i="2" s="1"/>
  <c r="AU25" i="21" l="1"/>
  <c r="AA25" i="21"/>
  <c r="Y25" i="21"/>
  <c r="AD25" i="21"/>
  <c r="AE25" i="21"/>
  <c r="AF25" i="21"/>
  <c r="AY25" i="21"/>
  <c r="BA25" i="21"/>
  <c r="AZ25" i="21"/>
  <c r="AC25" i="21"/>
  <c r="AB25" i="21"/>
  <c r="AG25" i="21"/>
  <c r="W25" i="21"/>
  <c r="AK25" i="21" s="1"/>
  <c r="AX25" i="21"/>
  <c r="BD25" i="21"/>
  <c r="BB25" i="21"/>
  <c r="AW25" i="21"/>
  <c r="AH25" i="21"/>
  <c r="A122" i="1"/>
  <c r="A127" i="23"/>
  <c r="L23" i="18"/>
  <c r="H23" i="2" s="1"/>
  <c r="AL25" i="21" l="1"/>
  <c r="A123" i="1"/>
  <c r="A128" i="23"/>
  <c r="L24" i="18"/>
  <c r="H24" i="2" s="1"/>
  <c r="A124" i="1" l="1"/>
  <c r="A129" i="23"/>
  <c r="L25" i="18"/>
  <c r="H25" i="2" s="1"/>
  <c r="A125" i="1" l="1"/>
  <c r="A130" i="23"/>
  <c r="L26" i="18"/>
  <c r="H26" i="2" s="1"/>
  <c r="A126" i="1" l="1"/>
  <c r="A131" i="23"/>
  <c r="L27" i="18"/>
  <c r="H27" i="2" s="1"/>
  <c r="A127" i="1" l="1"/>
  <c r="A132" i="23"/>
  <c r="L28" i="18"/>
  <c r="H28" i="2" s="1"/>
  <c r="A128" i="1" l="1"/>
  <c r="A133" i="23"/>
  <c r="L29" i="18"/>
  <c r="H29" i="2" s="1"/>
  <c r="A129" i="1" l="1"/>
  <c r="A134" i="23"/>
  <c r="L30" i="18"/>
  <c r="H30" i="2" s="1"/>
  <c r="A130" i="1" l="1"/>
  <c r="A135" i="23"/>
  <c r="L31" i="18"/>
  <c r="H31" i="2" s="1"/>
  <c r="A131" i="1" l="1"/>
  <c r="A136" i="23"/>
  <c r="L32" i="18"/>
  <c r="H32" i="2" s="1"/>
  <c r="A132" i="1" l="1"/>
  <c r="A137" i="23"/>
  <c r="L33" i="18"/>
  <c r="H33" i="2" s="1"/>
  <c r="A133" i="1" l="1"/>
  <c r="A138" i="23"/>
  <c r="L34" i="18"/>
  <c r="H34" i="2" s="1"/>
  <c r="A134" i="1" l="1"/>
  <c r="A139" i="23"/>
  <c r="L35" i="18"/>
  <c r="H35" i="2" s="1"/>
  <c r="A135" i="1" l="1"/>
  <c r="A140" i="23"/>
  <c r="L36" i="18"/>
  <c r="H36" i="2" s="1"/>
  <c r="A136" i="1" l="1"/>
  <c r="A141" i="23"/>
  <c r="L37" i="18"/>
  <c r="H37" i="2" s="1"/>
  <c r="A137" i="1" l="1"/>
  <c r="A142" i="23"/>
  <c r="L38" i="18"/>
  <c r="H38" i="2" s="1"/>
  <c r="A138" i="1" l="1"/>
  <c r="A143" i="23"/>
  <c r="L39" i="18"/>
  <c r="H39" i="2" s="1"/>
  <c r="A139" i="1" l="1"/>
  <c r="A144" i="23"/>
  <c r="L40" i="18"/>
  <c r="H40" i="2" s="1"/>
  <c r="A140" i="1" l="1"/>
  <c r="A145" i="23"/>
  <c r="L41" i="18"/>
  <c r="H41" i="2" s="1"/>
  <c r="A141" i="1" l="1"/>
  <c r="A146" i="23"/>
  <c r="L42" i="18"/>
  <c r="H42" i="2" s="1"/>
  <c r="A142" i="1" l="1"/>
  <c r="A147" i="23"/>
  <c r="L43" i="18"/>
  <c r="H43" i="2" s="1"/>
  <c r="A143" i="1" l="1"/>
  <c r="A148" i="23"/>
  <c r="L44" i="18"/>
  <c r="H44" i="2" s="1"/>
  <c r="A144" i="1" l="1"/>
  <c r="A149" i="23"/>
  <c r="L45" i="18"/>
  <c r="H45" i="2" s="1"/>
  <c r="A145" i="1" l="1"/>
  <c r="A150" i="23"/>
  <c r="L46" i="18"/>
  <c r="H46" i="2" s="1"/>
  <c r="A146" i="1" l="1"/>
  <c r="A151" i="23"/>
  <c r="L47" i="18"/>
  <c r="H47" i="2" s="1"/>
  <c r="A147" i="1" l="1"/>
  <c r="A152" i="23"/>
  <c r="L48" i="18"/>
  <c r="H48" i="2" s="1"/>
  <c r="M43" i="21" l="1"/>
  <c r="A148" i="1"/>
  <c r="A153" i="23"/>
  <c r="L49" i="18"/>
  <c r="H49" i="2" s="1"/>
  <c r="AZ42" i="1" l="1"/>
  <c r="BA42" i="1"/>
  <c r="AO42" i="1"/>
  <c r="AP42" i="1"/>
  <c r="AQ42" i="1"/>
  <c r="AR42" i="1"/>
  <c r="AS42" i="1"/>
  <c r="AV42" i="1"/>
  <c r="AW42" i="1"/>
  <c r="AT42" i="1"/>
  <c r="AX42" i="1"/>
  <c r="AY42" i="1"/>
  <c r="L43" i="21"/>
  <c r="AN43" i="21" s="1"/>
  <c r="N43" i="21"/>
  <c r="O43" i="21" s="1"/>
  <c r="M46" i="21"/>
  <c r="N46" i="21" s="1"/>
  <c r="O46" i="21" s="1"/>
  <c r="A149" i="1"/>
  <c r="A154" i="23"/>
  <c r="L50" i="18"/>
  <c r="H50" i="2" s="1"/>
  <c r="BH43" i="21" l="1"/>
  <c r="Z43" i="21"/>
  <c r="R43" i="21"/>
  <c r="AW43" i="21"/>
  <c r="BM43" i="21"/>
  <c r="AV43" i="21"/>
  <c r="AU43" i="21"/>
  <c r="BL43" i="21"/>
  <c r="W43" i="21"/>
  <c r="S43" i="21"/>
  <c r="BG43" i="21"/>
  <c r="X43" i="21"/>
  <c r="P43" i="21"/>
  <c r="BD43" i="21" s="1"/>
  <c r="AP43" i="21"/>
  <c r="AM43" i="21"/>
  <c r="Y43" i="21"/>
  <c r="AO43" i="21"/>
  <c r="Q43" i="21"/>
  <c r="AX43" i="21"/>
  <c r="BI43" i="21"/>
  <c r="Y45" i="1"/>
  <c r="Y46" i="1" s="1"/>
  <c r="BC43" i="21"/>
  <c r="BK43" i="21"/>
  <c r="BJ43" i="21"/>
  <c r="M44" i="21"/>
  <c r="N44" i="21" s="1"/>
  <c r="O44" i="21" s="1"/>
  <c r="A150" i="1"/>
  <c r="A155" i="23"/>
  <c r="L51" i="18"/>
  <c r="H51" i="2" s="1"/>
  <c r="AJ43" i="21" l="1"/>
  <c r="BA43" i="21"/>
  <c r="T43" i="21"/>
  <c r="AB43" i="21"/>
  <c r="AR43" i="21"/>
  <c r="AT43" i="21"/>
  <c r="BB43" i="21"/>
  <c r="V43" i="21"/>
  <c r="BF43" i="21"/>
  <c r="AQ43" i="21"/>
  <c r="BE43" i="21"/>
  <c r="AZ43" i="21"/>
  <c r="AY43" i="21"/>
  <c r="AI43" i="21"/>
  <c r="AO43" i="1"/>
  <c r="AP43" i="1"/>
  <c r="AQ43" i="1"/>
  <c r="AR43" i="1"/>
  <c r="AS43" i="1"/>
  <c r="AT43" i="1"/>
  <c r="AV43" i="1"/>
  <c r="AW43" i="1"/>
  <c r="AY43" i="1"/>
  <c r="AZ43" i="1"/>
  <c r="AX43" i="1"/>
  <c r="BA43" i="1"/>
  <c r="AF43" i="21"/>
  <c r="U43" i="21"/>
  <c r="AE43" i="21" s="1"/>
  <c r="AH43" i="21"/>
  <c r="L44" i="21"/>
  <c r="AN44" i="21" s="1"/>
  <c r="AL43" i="21"/>
  <c r="AA43" i="21"/>
  <c r="AK43" i="21"/>
  <c r="AD43" i="21"/>
  <c r="AC43" i="21"/>
  <c r="AG43" i="21"/>
  <c r="AS43" i="21"/>
  <c r="A151" i="1"/>
  <c r="A156" i="23"/>
  <c r="L52" i="18"/>
  <c r="H52" i="2" s="1"/>
  <c r="AU44" i="21" l="1"/>
  <c r="AW44" i="21"/>
  <c r="BK44" i="21"/>
  <c r="BH44" i="21"/>
  <c r="AM44" i="21"/>
  <c r="BL44" i="21"/>
  <c r="BJ44" i="21"/>
  <c r="BI44" i="21"/>
  <c r="AV44" i="21"/>
  <c r="BM44" i="21"/>
  <c r="Z44" i="21"/>
  <c r="BG44" i="21"/>
  <c r="R44" i="21"/>
  <c r="P44" i="21"/>
  <c r="V44" i="21" s="1"/>
  <c r="Q44" i="21"/>
  <c r="AX44" i="21"/>
  <c r="X44" i="21"/>
  <c r="S44" i="21"/>
  <c r="AO44" i="21"/>
  <c r="AP44" i="21"/>
  <c r="BC44" i="21"/>
  <c r="W44" i="21"/>
  <c r="Y44" i="21"/>
  <c r="M47" i="21"/>
  <c r="N47" i="21" s="1"/>
  <c r="Y47" i="1"/>
  <c r="AE46" i="1"/>
  <c r="A152" i="1"/>
  <c r="A157" i="23"/>
  <c r="L53" i="18"/>
  <c r="H53" i="2" s="1"/>
  <c r="AF44" i="21" l="1"/>
  <c r="AI44" i="21"/>
  <c r="BF44" i="21"/>
  <c r="AR44" i="21"/>
  <c r="AY44" i="21"/>
  <c r="AZ44" i="21"/>
  <c r="AT44" i="21"/>
  <c r="AD44" i="21"/>
  <c r="AC44" i="21"/>
  <c r="AG44" i="21"/>
  <c r="AS44" i="21"/>
  <c r="AQ44" i="21"/>
  <c r="BB44" i="21"/>
  <c r="AL44" i="21"/>
  <c r="T44" i="21"/>
  <c r="AJ44" i="21"/>
  <c r="BD44" i="21"/>
  <c r="AB44" i="21"/>
  <c r="BE44" i="21"/>
  <c r="AH44" i="21"/>
  <c r="AR46" i="1"/>
  <c r="AS46" i="1"/>
  <c r="AT46" i="1"/>
  <c r="AV46" i="1"/>
  <c r="AW46" i="1"/>
  <c r="AX46" i="1"/>
  <c r="AY46" i="1"/>
  <c r="AZ46" i="1"/>
  <c r="BA46" i="1"/>
  <c r="AO46" i="1"/>
  <c r="AP46" i="1"/>
  <c r="AQ46" i="1"/>
  <c r="AA44" i="21"/>
  <c r="U44" i="21"/>
  <c r="AK44" i="21"/>
  <c r="BA44" i="21"/>
  <c r="M48" i="21"/>
  <c r="N48" i="21" s="1"/>
  <c r="O48" i="21" s="1"/>
  <c r="O47" i="21"/>
  <c r="L47" i="21"/>
  <c r="AH46" i="1"/>
  <c r="AM46" i="1"/>
  <c r="AI46" i="1"/>
  <c r="Y48" i="1"/>
  <c r="AE47" i="1"/>
  <c r="A153" i="1"/>
  <c r="A158" i="23"/>
  <c r="L54" i="18"/>
  <c r="H54" i="2" s="1"/>
  <c r="AE44" i="21" l="1"/>
  <c r="AV47" i="1"/>
  <c r="AW47" i="1"/>
  <c r="AX47" i="1"/>
  <c r="AY47" i="1"/>
  <c r="AZ47" i="1"/>
  <c r="BA47" i="1"/>
  <c r="AO47" i="1"/>
  <c r="AQ47" i="1"/>
  <c r="AR47" i="1"/>
  <c r="AP47" i="1"/>
  <c r="AS47" i="1"/>
  <c r="AT47" i="1"/>
  <c r="L48" i="21"/>
  <c r="BJ48" i="21" s="1"/>
  <c r="AX47" i="21"/>
  <c r="AP47" i="21"/>
  <c r="P47" i="21"/>
  <c r="AS47" i="21" s="1"/>
  <c r="X47" i="21"/>
  <c r="Y47" i="21"/>
  <c r="BL47" i="21"/>
  <c r="R47" i="21"/>
  <c r="W47" i="21"/>
  <c r="BK47" i="21"/>
  <c r="S47" i="21"/>
  <c r="BJ47" i="21"/>
  <c r="AV47" i="21"/>
  <c r="AW47" i="21"/>
  <c r="BI47" i="21"/>
  <c r="Q47" i="21"/>
  <c r="AM47" i="21"/>
  <c r="AO47" i="21"/>
  <c r="Z47" i="21"/>
  <c r="BM47" i="21"/>
  <c r="AN47" i="21"/>
  <c r="BC47" i="21"/>
  <c r="BH47" i="21"/>
  <c r="BG47" i="21"/>
  <c r="AU47" i="21"/>
  <c r="AH47" i="1"/>
  <c r="AI47" i="1"/>
  <c r="AM47" i="1"/>
  <c r="A154" i="1"/>
  <c r="A159" i="23"/>
  <c r="L55" i="18"/>
  <c r="H55" i="2" s="1"/>
  <c r="BH48" i="21" l="1"/>
  <c r="Y49" i="1"/>
  <c r="Q48" i="21"/>
  <c r="BK48" i="21"/>
  <c r="AM48" i="21"/>
  <c r="AW48" i="21"/>
  <c r="P48" i="21"/>
  <c r="T48" i="21" s="1"/>
  <c r="W48" i="21"/>
  <c r="AN48" i="21"/>
  <c r="BG48" i="21"/>
  <c r="Y48" i="21"/>
  <c r="AP48" i="21"/>
  <c r="BC48" i="21"/>
  <c r="AO48" i="21"/>
  <c r="BI48" i="21"/>
  <c r="BL48" i="21"/>
  <c r="AX48" i="21"/>
  <c r="AV48" i="21"/>
  <c r="S48" i="21"/>
  <c r="R48" i="21"/>
  <c r="X48" i="21"/>
  <c r="Z48" i="21"/>
  <c r="AU48" i="21"/>
  <c r="BM48" i="21"/>
  <c r="AJ47" i="21"/>
  <c r="AK47" i="21"/>
  <c r="BB47" i="21"/>
  <c r="BF47" i="21"/>
  <c r="BE47" i="21"/>
  <c r="AI47" i="21"/>
  <c r="AD47" i="21"/>
  <c r="AR47" i="21"/>
  <c r="AT47" i="21"/>
  <c r="U47" i="21"/>
  <c r="AZ47" i="21"/>
  <c r="AH47" i="21"/>
  <c r="AB47" i="21"/>
  <c r="AY47" i="21"/>
  <c r="AG47" i="21"/>
  <c r="BD47" i="21"/>
  <c r="AQ47" i="21"/>
  <c r="AC47" i="21"/>
  <c r="T47" i="21"/>
  <c r="AL47" i="21"/>
  <c r="AF47" i="21"/>
  <c r="BA47" i="21"/>
  <c r="V47" i="21"/>
  <c r="AA47" i="21"/>
  <c r="M49" i="21"/>
  <c r="N49" i="21" s="1"/>
  <c r="O49" i="21" s="1"/>
  <c r="AE48" i="1"/>
  <c r="A155" i="1"/>
  <c r="A160" i="23"/>
  <c r="L56" i="18"/>
  <c r="H56" i="2" s="1"/>
  <c r="BF48" i="21" l="1"/>
  <c r="BE48" i="21"/>
  <c r="AS48" i="21"/>
  <c r="BD48" i="21"/>
  <c r="AQ48" i="21"/>
  <c r="AC48" i="21"/>
  <c r="V48" i="21"/>
  <c r="AF48" i="21"/>
  <c r="AH48" i="21"/>
  <c r="AZ48" i="21"/>
  <c r="AT48" i="21"/>
  <c r="BB48" i="21"/>
  <c r="AJ48" i="21"/>
  <c r="AR48" i="21"/>
  <c r="AY48" i="21"/>
  <c r="U48" i="21"/>
  <c r="AE48" i="21" s="1"/>
  <c r="AB48" i="21"/>
  <c r="AA48" i="21"/>
  <c r="AK48" i="21"/>
  <c r="AG48" i="21"/>
  <c r="AD48" i="21"/>
  <c r="BA48" i="21"/>
  <c r="AI48" i="21"/>
  <c r="AY48" i="1"/>
  <c r="AZ48" i="1"/>
  <c r="BA48" i="1"/>
  <c r="AO48" i="1"/>
  <c r="AP48" i="1"/>
  <c r="AQ48" i="1"/>
  <c r="AR48" i="1"/>
  <c r="AT48" i="1"/>
  <c r="AV48" i="1"/>
  <c r="AW48" i="1"/>
  <c r="AX48" i="1"/>
  <c r="AS48" i="1"/>
  <c r="AL48" i="21"/>
  <c r="AE47" i="21"/>
  <c r="L49" i="21"/>
  <c r="AI48" i="1"/>
  <c r="AM48" i="1"/>
  <c r="AH48" i="1"/>
  <c r="M50" i="21"/>
  <c r="A156" i="1"/>
  <c r="A161" i="23"/>
  <c r="L57" i="18"/>
  <c r="H57" i="2" s="1"/>
  <c r="AX49" i="21" l="1"/>
  <c r="AP49" i="21"/>
  <c r="P49" i="21"/>
  <c r="AK49" i="21" s="1"/>
  <c r="AE49" i="1"/>
  <c r="N50" i="21"/>
  <c r="O50" i="21" s="1"/>
  <c r="BM49" i="21"/>
  <c r="AN49" i="21"/>
  <c r="AO49" i="21"/>
  <c r="R49" i="21"/>
  <c r="BC49" i="21"/>
  <c r="AW49" i="21"/>
  <c r="Q49" i="21"/>
  <c r="BI49" i="21"/>
  <c r="BL49" i="21"/>
  <c r="Z49" i="21"/>
  <c r="S49" i="21"/>
  <c r="W49" i="21"/>
  <c r="Y49" i="21"/>
  <c r="BK49" i="21"/>
  <c r="BJ49" i="21"/>
  <c r="AM49" i="21"/>
  <c r="AV49" i="21"/>
  <c r="BG49" i="21"/>
  <c r="X49" i="21"/>
  <c r="BH49" i="21"/>
  <c r="AU49" i="21"/>
  <c r="Y50" i="1"/>
  <c r="AA50" i="1" s="1"/>
  <c r="A157" i="1"/>
  <c r="A162" i="23"/>
  <c r="L58" i="18"/>
  <c r="H58" i="2" s="1"/>
  <c r="U49" i="21" l="1"/>
  <c r="AO49" i="1"/>
  <c r="AP49" i="1"/>
  <c r="AQ49" i="1"/>
  <c r="AR49" i="1"/>
  <c r="AS49" i="1"/>
  <c r="AT49" i="1"/>
  <c r="AV49" i="1"/>
  <c r="AX49" i="1"/>
  <c r="AY49" i="1"/>
  <c r="AW49" i="1"/>
  <c r="AZ49" i="1"/>
  <c r="BA49" i="1"/>
  <c r="L50" i="21"/>
  <c r="Y50" i="21" s="1"/>
  <c r="AJ49" i="21"/>
  <c r="BF49" i="21"/>
  <c r="BB49" i="21"/>
  <c r="AL49" i="21"/>
  <c r="AT49" i="21"/>
  <c r="AI49" i="1"/>
  <c r="AH49" i="1"/>
  <c r="AM49" i="1"/>
  <c r="AF49" i="21"/>
  <c r="AR49" i="21"/>
  <c r="BA49" i="21"/>
  <c r="AC49" i="21"/>
  <c r="AD49" i="21"/>
  <c r="V49" i="21"/>
  <c r="T49" i="21"/>
  <c r="AS49" i="21"/>
  <c r="AG49" i="21"/>
  <c r="AZ49" i="21"/>
  <c r="BD49" i="21"/>
  <c r="AY49" i="21"/>
  <c r="AI49" i="21"/>
  <c r="BE49" i="21"/>
  <c r="AH49" i="21"/>
  <c r="AB49" i="21"/>
  <c r="AQ49" i="21"/>
  <c r="AA49" i="21"/>
  <c r="A158" i="1"/>
  <c r="A163" i="23"/>
  <c r="L59" i="18"/>
  <c r="H59" i="2" s="1"/>
  <c r="AN50" i="21" l="1"/>
  <c r="BI50" i="21"/>
  <c r="AW50" i="21"/>
  <c r="BC50" i="21"/>
  <c r="Z50" i="21"/>
  <c r="AU50" i="21"/>
  <c r="BJ50" i="21"/>
  <c r="Q50" i="21"/>
  <c r="X50" i="21"/>
  <c r="AP50" i="21"/>
  <c r="BG50" i="21"/>
  <c r="BH50" i="21"/>
  <c r="M51" i="21"/>
  <c r="N51" i="21" s="1"/>
  <c r="O51" i="21" s="1"/>
  <c r="AV50" i="21"/>
  <c r="AO50" i="21"/>
  <c r="AM50" i="21"/>
  <c r="BK50" i="21"/>
  <c r="P50" i="21"/>
  <c r="AI50" i="21" s="1"/>
  <c r="AX50" i="21"/>
  <c r="BL50" i="21"/>
  <c r="BM50" i="21"/>
  <c r="R50" i="21"/>
  <c r="S50" i="21"/>
  <c r="W50" i="21"/>
  <c r="BF50" i="21"/>
  <c r="AT50" i="21"/>
  <c r="AE49" i="21"/>
  <c r="AK50" i="21"/>
  <c r="AJ50" i="21"/>
  <c r="AQ50" i="21"/>
  <c r="AE50" i="1"/>
  <c r="Y51" i="1"/>
  <c r="A159" i="1"/>
  <c r="A164" i="23"/>
  <c r="L60" i="18"/>
  <c r="H60" i="2" s="1"/>
  <c r="AL50" i="21" l="1"/>
  <c r="BB50" i="21"/>
  <c r="U50" i="21"/>
  <c r="AB50" i="21"/>
  <c r="AD50" i="21"/>
  <c r="BE50" i="21"/>
  <c r="AA50" i="21"/>
  <c r="AC50" i="21"/>
  <c r="AZ50" i="21"/>
  <c r="AF50" i="21"/>
  <c r="BA50" i="21"/>
  <c r="T50" i="21"/>
  <c r="V50" i="21"/>
  <c r="AY50" i="21"/>
  <c r="AS50" i="21"/>
  <c r="BD50" i="21"/>
  <c r="AO50" i="1"/>
  <c r="AP50" i="1"/>
  <c r="AQ50" i="1"/>
  <c r="AR50" i="1"/>
  <c r="AS50" i="1"/>
  <c r="AT50" i="1"/>
  <c r="AV50" i="1"/>
  <c r="AW50" i="1"/>
  <c r="AX50" i="1"/>
  <c r="AY50" i="1"/>
  <c r="BA50" i="1"/>
  <c r="AZ50" i="1"/>
  <c r="AH50" i="21"/>
  <c r="AR50" i="21"/>
  <c r="AG50" i="21"/>
  <c r="L51" i="21"/>
  <c r="AM50" i="1"/>
  <c r="AH50" i="1"/>
  <c r="AI50" i="1"/>
  <c r="A160" i="1"/>
  <c r="A165" i="23"/>
  <c r="L61" i="18"/>
  <c r="H61" i="2" s="1"/>
  <c r="AE50" i="21" l="1"/>
  <c r="AX51" i="21"/>
  <c r="AP51" i="21"/>
  <c r="P51" i="21"/>
  <c r="AJ51" i="21" s="1"/>
  <c r="M52" i="21"/>
  <c r="N52" i="21" s="1"/>
  <c r="Y52" i="1"/>
  <c r="AU51" i="21"/>
  <c r="W51" i="21"/>
  <c r="AO51" i="21"/>
  <c r="X51" i="21"/>
  <c r="Z51" i="21"/>
  <c r="BG51" i="21"/>
  <c r="BJ51" i="21"/>
  <c r="Y51" i="21"/>
  <c r="AV51" i="21"/>
  <c r="BM51" i="21"/>
  <c r="S51" i="21"/>
  <c r="AW51" i="21"/>
  <c r="BK51" i="21"/>
  <c r="Q51" i="21"/>
  <c r="BI51" i="21"/>
  <c r="AM51" i="21"/>
  <c r="BC51" i="21"/>
  <c r="AN51" i="21"/>
  <c r="BH51" i="21"/>
  <c r="R51" i="21"/>
  <c r="BL51" i="21"/>
  <c r="AE51" i="1"/>
  <c r="A161" i="1"/>
  <c r="A166" i="23"/>
  <c r="L62" i="18"/>
  <c r="H62" i="2" s="1"/>
  <c r="AZ51" i="21" l="1"/>
  <c r="U51" i="21"/>
  <c r="BA51" i="21"/>
  <c r="AQ51" i="1"/>
  <c r="AR51" i="1"/>
  <c r="AS51" i="1"/>
  <c r="AT51" i="1"/>
  <c r="AV51" i="1"/>
  <c r="AW51" i="1"/>
  <c r="AX51" i="1"/>
  <c r="AY51" i="1"/>
  <c r="AZ51" i="1"/>
  <c r="BA51" i="1"/>
  <c r="AO51" i="1"/>
  <c r="AP51" i="1"/>
  <c r="L52" i="21"/>
  <c r="AN52" i="21" s="1"/>
  <c r="AD51" i="21"/>
  <c r="AL51" i="21"/>
  <c r="BB51" i="21"/>
  <c r="BF51" i="21"/>
  <c r="AB51" i="21"/>
  <c r="AT51" i="21"/>
  <c r="AI51" i="21"/>
  <c r="AK51" i="21"/>
  <c r="O52" i="21"/>
  <c r="AQ51" i="21"/>
  <c r="AA51" i="21"/>
  <c r="T51" i="21"/>
  <c r="AR51" i="21"/>
  <c r="AH51" i="21"/>
  <c r="AG51" i="21"/>
  <c r="AF51" i="21"/>
  <c r="AC51" i="21"/>
  <c r="AY51" i="21"/>
  <c r="AS51" i="21"/>
  <c r="BE51" i="21"/>
  <c r="BD51" i="21"/>
  <c r="V51" i="21"/>
  <c r="AH51" i="1"/>
  <c r="AM51" i="1"/>
  <c r="AI51" i="1"/>
  <c r="A162" i="1"/>
  <c r="A167" i="23"/>
  <c r="L63" i="18"/>
  <c r="H63" i="2" s="1"/>
  <c r="BL52" i="21" l="1"/>
  <c r="BK52" i="21"/>
  <c r="Z52" i="21"/>
  <c r="AU52" i="21"/>
  <c r="X52" i="21"/>
  <c r="BJ52" i="21"/>
  <c r="AO52" i="21"/>
  <c r="AX52" i="21"/>
  <c r="W52" i="21"/>
  <c r="P52" i="21"/>
  <c r="AJ52" i="21" s="1"/>
  <c r="BI52" i="21"/>
  <c r="BG52" i="21"/>
  <c r="Q52" i="21"/>
  <c r="AM52" i="21"/>
  <c r="BH52" i="21"/>
  <c r="AP52" i="21"/>
  <c r="S52" i="21"/>
  <c r="BC52" i="21"/>
  <c r="AW52" i="21"/>
  <c r="BM52" i="21"/>
  <c r="R52" i="21"/>
  <c r="AV52" i="21"/>
  <c r="Y52" i="21"/>
  <c r="AE51" i="21"/>
  <c r="M53" i="21"/>
  <c r="N53" i="21" s="1"/>
  <c r="O53" i="21" s="1"/>
  <c r="Y53" i="1"/>
  <c r="AA53" i="1" s="1"/>
  <c r="AE52" i="1"/>
  <c r="AE65" i="1"/>
  <c r="A163" i="1"/>
  <c r="A168" i="23"/>
  <c r="L64" i="18"/>
  <c r="H64" i="2" s="1"/>
  <c r="AF52" i="21" l="1"/>
  <c r="AD52" i="21"/>
  <c r="AT52" i="21"/>
  <c r="T52" i="21"/>
  <c r="AG52" i="21"/>
  <c r="AZ52" i="21"/>
  <c r="AC52" i="21"/>
  <c r="AR52" i="21"/>
  <c r="U52" i="21"/>
  <c r="BD52" i="21"/>
  <c r="AK52" i="21"/>
  <c r="BB52" i="21"/>
  <c r="AQ52" i="21"/>
  <c r="AY52" i="21"/>
  <c r="AS52" i="21"/>
  <c r="AH52" i="21"/>
  <c r="AT52" i="1"/>
  <c r="AV52" i="1"/>
  <c r="AW52" i="1"/>
  <c r="AX52" i="1"/>
  <c r="AY52" i="1"/>
  <c r="AZ52" i="1"/>
  <c r="BA52" i="1"/>
  <c r="AP52" i="1"/>
  <c r="AQ52" i="1"/>
  <c r="AO52" i="1"/>
  <c r="AR52" i="1"/>
  <c r="AS52" i="1"/>
  <c r="V52" i="21"/>
  <c r="AL52" i="21"/>
  <c r="BF52" i="21"/>
  <c r="AI52" i="21"/>
  <c r="AB52" i="21"/>
  <c r="BA52" i="21"/>
  <c r="BE52" i="21"/>
  <c r="AR65" i="1"/>
  <c r="AS65" i="1"/>
  <c r="AT65" i="1"/>
  <c r="AV65" i="1"/>
  <c r="AW65" i="1"/>
  <c r="AX65" i="1"/>
  <c r="AY65" i="1"/>
  <c r="AZ65" i="1"/>
  <c r="BA65" i="1"/>
  <c r="AO65" i="1"/>
  <c r="AP65" i="1"/>
  <c r="AQ65" i="1"/>
  <c r="AA52" i="21"/>
  <c r="AH52" i="1"/>
  <c r="AI52" i="1"/>
  <c r="L53" i="21"/>
  <c r="AM52" i="1"/>
  <c r="AE66" i="1"/>
  <c r="A164" i="1"/>
  <c r="A169" i="23"/>
  <c r="L65" i="18"/>
  <c r="H65" i="2" s="1"/>
  <c r="AE52" i="21" l="1"/>
  <c r="M54" i="21"/>
  <c r="AV66" i="1"/>
  <c r="AW66" i="1"/>
  <c r="AX66" i="1"/>
  <c r="AY66" i="1"/>
  <c r="AZ66" i="1"/>
  <c r="BA66" i="1"/>
  <c r="AO66" i="1"/>
  <c r="AQ66" i="1"/>
  <c r="AR66" i="1"/>
  <c r="AP66" i="1"/>
  <c r="AS66" i="1"/>
  <c r="AT66" i="1"/>
  <c r="AP53" i="21"/>
  <c r="AX53" i="21"/>
  <c r="P53" i="21"/>
  <c r="AJ53" i="21" s="1"/>
  <c r="N54" i="21"/>
  <c r="O54" i="21" s="1"/>
  <c r="Z53" i="21"/>
  <c r="W53" i="21"/>
  <c r="R53" i="21"/>
  <c r="BK53" i="21"/>
  <c r="AW53" i="21"/>
  <c r="AU53" i="21"/>
  <c r="S53" i="21"/>
  <c r="BC53" i="21"/>
  <c r="BG53" i="21"/>
  <c r="X53" i="21"/>
  <c r="AO53" i="21"/>
  <c r="BI53" i="21"/>
  <c r="BH53" i="21"/>
  <c r="Q53" i="21"/>
  <c r="BJ53" i="21"/>
  <c r="BL53" i="21"/>
  <c r="Y53" i="21"/>
  <c r="BM53" i="21"/>
  <c r="AM53" i="21"/>
  <c r="AN53" i="21"/>
  <c r="AV53" i="21"/>
  <c r="AE53" i="1"/>
  <c r="Y54" i="1"/>
  <c r="AA54" i="1" s="1"/>
  <c r="Y55" i="1" s="1"/>
  <c r="AE67" i="1"/>
  <c r="A165" i="1"/>
  <c r="A170" i="23"/>
  <c r="L66" i="18"/>
  <c r="H66" i="2" s="1"/>
  <c r="Y56" i="1" l="1"/>
  <c r="Y57" i="1" s="1"/>
  <c r="AA57" i="1" s="1"/>
  <c r="Y58" i="1" s="1"/>
  <c r="AA58" i="1" s="1"/>
  <c r="AX53" i="1"/>
  <c r="AY53" i="1"/>
  <c r="AZ53" i="1"/>
  <c r="BA53" i="1"/>
  <c r="AO53" i="1"/>
  <c r="AP53" i="1"/>
  <c r="AQ53" i="1"/>
  <c r="AS53" i="1"/>
  <c r="AT53" i="1"/>
  <c r="AR53" i="1"/>
  <c r="AV53" i="1"/>
  <c r="AW53" i="1"/>
  <c r="AY67" i="1"/>
  <c r="AZ67" i="1"/>
  <c r="BA67" i="1"/>
  <c r="AO67" i="1"/>
  <c r="AP67" i="1"/>
  <c r="AQ67" i="1"/>
  <c r="AR67" i="1"/>
  <c r="AT67" i="1"/>
  <c r="AV67" i="1"/>
  <c r="AS67" i="1"/>
  <c r="AW67" i="1"/>
  <c r="AX67" i="1"/>
  <c r="BB53" i="21"/>
  <c r="BF53" i="21"/>
  <c r="AT53" i="21"/>
  <c r="AL53" i="21"/>
  <c r="AC53" i="21"/>
  <c r="AK53" i="21"/>
  <c r="AF53" i="21"/>
  <c r="AZ53" i="21"/>
  <c r="U53" i="21"/>
  <c r="T53" i="21"/>
  <c r="BE53" i="21"/>
  <c r="AG53" i="21"/>
  <c r="AQ53" i="21"/>
  <c r="AR53" i="21"/>
  <c r="BA53" i="21"/>
  <c r="AI53" i="21"/>
  <c r="AY53" i="21"/>
  <c r="V53" i="21"/>
  <c r="BD53" i="21"/>
  <c r="AD53" i="21"/>
  <c r="L54" i="21"/>
  <c r="AI53" i="1"/>
  <c r="AH53" i="21"/>
  <c r="AA53" i="21"/>
  <c r="AS53" i="21"/>
  <c r="AB53" i="21"/>
  <c r="AM53" i="1"/>
  <c r="AH53" i="1"/>
  <c r="AE68" i="1"/>
  <c r="A166" i="1"/>
  <c r="A171" i="23"/>
  <c r="L67" i="18"/>
  <c r="H67" i="2" s="1"/>
  <c r="AE55" i="1" l="1"/>
  <c r="AE56" i="1" s="1"/>
  <c r="Y59" i="1"/>
  <c r="AO68" i="1"/>
  <c r="AP68" i="1"/>
  <c r="AQ68" i="1"/>
  <c r="AR68" i="1"/>
  <c r="AS68" i="1"/>
  <c r="AT68" i="1"/>
  <c r="AV68" i="1"/>
  <c r="AX68" i="1"/>
  <c r="AY68" i="1"/>
  <c r="AW68" i="1"/>
  <c r="AZ68" i="1"/>
  <c r="BA68" i="1"/>
  <c r="AE53" i="21"/>
  <c r="AP54" i="21"/>
  <c r="AX54" i="21"/>
  <c r="P54" i="21"/>
  <c r="V54" i="21" s="1"/>
  <c r="M55" i="21"/>
  <c r="N55" i="21" s="1"/>
  <c r="O55" i="21" s="1"/>
  <c r="AV54" i="21"/>
  <c r="R54" i="21"/>
  <c r="W54" i="21"/>
  <c r="AM54" i="21"/>
  <c r="AU54" i="21"/>
  <c r="Z54" i="21"/>
  <c r="BH54" i="21"/>
  <c r="AO54" i="21"/>
  <c r="Q54" i="21"/>
  <c r="BC54" i="21"/>
  <c r="S54" i="21"/>
  <c r="BL54" i="21"/>
  <c r="AW54" i="21"/>
  <c r="BJ54" i="21"/>
  <c r="X54" i="21"/>
  <c r="AN54" i="21"/>
  <c r="BK54" i="21"/>
  <c r="BI54" i="21"/>
  <c r="Y54" i="21"/>
  <c r="BG54" i="21"/>
  <c r="BM54" i="21"/>
  <c r="AE69" i="1"/>
  <c r="A167" i="1"/>
  <c r="A172" i="23"/>
  <c r="L68" i="18"/>
  <c r="H68" i="2" s="1"/>
  <c r="AY55" i="1" l="1"/>
  <c r="BA55" i="1"/>
  <c r="AX55" i="1"/>
  <c r="AW55" i="1"/>
  <c r="AV55" i="1"/>
  <c r="AZ55" i="1"/>
  <c r="AR55" i="1"/>
  <c r="AT55" i="1"/>
  <c r="AS55" i="1"/>
  <c r="AQ55" i="1"/>
  <c r="AP55" i="1"/>
  <c r="AO55" i="1"/>
  <c r="AM55" i="1"/>
  <c r="AI55" i="1"/>
  <c r="AH55" i="1"/>
  <c r="AI56" i="1"/>
  <c r="AH56" i="1"/>
  <c r="AM56" i="1"/>
  <c r="AR56" i="1"/>
  <c r="AS56" i="1"/>
  <c r="AT56" i="1"/>
  <c r="AV56" i="1"/>
  <c r="AW56" i="1"/>
  <c r="AX56" i="1"/>
  <c r="AY56" i="1"/>
  <c r="BA56" i="1"/>
  <c r="AO56" i="1"/>
  <c r="AP56" i="1"/>
  <c r="AQ56" i="1"/>
  <c r="AZ56" i="1"/>
  <c r="AA59" i="1"/>
  <c r="Y60" i="1" s="1"/>
  <c r="AA60" i="1" s="1"/>
  <c r="Y61" i="1" s="1"/>
  <c r="AA61" i="1" s="1"/>
  <c r="AH54" i="21"/>
  <c r="AO69" i="1"/>
  <c r="AP69" i="1"/>
  <c r="AQ69" i="1"/>
  <c r="AR69" i="1"/>
  <c r="AS69" i="1"/>
  <c r="AT69" i="1"/>
  <c r="AV69" i="1"/>
  <c r="AW69" i="1"/>
  <c r="AX69" i="1"/>
  <c r="AY69" i="1"/>
  <c r="BA69" i="1"/>
  <c r="AZ69" i="1"/>
  <c r="BB54" i="21"/>
  <c r="BF54" i="21"/>
  <c r="AT54" i="21"/>
  <c r="AJ54" i="21"/>
  <c r="AL54" i="21"/>
  <c r="AR54" i="21"/>
  <c r="AI54" i="21"/>
  <c r="AA54" i="21"/>
  <c r="AD54" i="21"/>
  <c r="AG54" i="21"/>
  <c r="L55" i="21"/>
  <c r="AB54" i="21"/>
  <c r="AY54" i="21"/>
  <c r="AQ54" i="21"/>
  <c r="AC54" i="21"/>
  <c r="T54" i="21"/>
  <c r="AZ54" i="21"/>
  <c r="BD54" i="21"/>
  <c r="AF54" i="21"/>
  <c r="AS54" i="21"/>
  <c r="BA54" i="21"/>
  <c r="U54" i="21"/>
  <c r="BE54" i="21"/>
  <c r="AH54" i="1"/>
  <c r="AM54" i="1"/>
  <c r="AI54" i="1"/>
  <c r="AE70" i="1"/>
  <c r="A168" i="1"/>
  <c r="A173" i="23"/>
  <c r="L69" i="18"/>
  <c r="H69" i="2" s="1"/>
  <c r="AI57" i="1" l="1"/>
  <c r="AM57" i="1"/>
  <c r="AH57" i="1"/>
  <c r="AE58" i="1"/>
  <c r="M56" i="21"/>
  <c r="N56" i="21" s="1"/>
  <c r="O56" i="21" s="1"/>
  <c r="AQ70" i="1"/>
  <c r="AR70" i="1"/>
  <c r="AS70" i="1"/>
  <c r="AT70" i="1"/>
  <c r="AV70" i="1"/>
  <c r="AW70" i="1"/>
  <c r="AX70" i="1"/>
  <c r="AY70" i="1"/>
  <c r="AZ70" i="1"/>
  <c r="BA70" i="1"/>
  <c r="AO70" i="1"/>
  <c r="AP70" i="1"/>
  <c r="AK54" i="21"/>
  <c r="AP55" i="21"/>
  <c r="AX55" i="21"/>
  <c r="P55" i="21"/>
  <c r="AL55" i="21" s="1"/>
  <c r="AO55" i="21"/>
  <c r="R55" i="21"/>
  <c r="BJ55" i="21"/>
  <c r="BH55" i="21"/>
  <c r="Y55" i="21"/>
  <c r="AU55" i="21"/>
  <c r="BG55" i="21"/>
  <c r="W55" i="21"/>
  <c r="BM55" i="21"/>
  <c r="AV55" i="21"/>
  <c r="AW55" i="21"/>
  <c r="Q55" i="21"/>
  <c r="X55" i="21"/>
  <c r="AM55" i="21"/>
  <c r="BK55" i="21"/>
  <c r="AN55" i="21"/>
  <c r="BL55" i="21"/>
  <c r="S55" i="21"/>
  <c r="BI55" i="21"/>
  <c r="BC55" i="21"/>
  <c r="BA55" i="21"/>
  <c r="Z55" i="21"/>
  <c r="AE54" i="21"/>
  <c r="AE71" i="1"/>
  <c r="A169" i="1"/>
  <c r="A174" i="23"/>
  <c r="L70" i="18"/>
  <c r="H70" i="2" s="1"/>
  <c r="AE59" i="1" l="1"/>
  <c r="AE60" i="1" s="1"/>
  <c r="AI60" i="1" s="1"/>
  <c r="AH58" i="1"/>
  <c r="AI58" i="1"/>
  <c r="AM58" i="1"/>
  <c r="AM59" i="1"/>
  <c r="AM60" i="1"/>
  <c r="AT71" i="1"/>
  <c r="AV71" i="1"/>
  <c r="AW71" i="1"/>
  <c r="AX71" i="1"/>
  <c r="AY71" i="1"/>
  <c r="AZ71" i="1"/>
  <c r="BA71" i="1"/>
  <c r="AP71" i="1"/>
  <c r="AQ71" i="1"/>
  <c r="AO71" i="1"/>
  <c r="AR71" i="1"/>
  <c r="AS71" i="1"/>
  <c r="BB55" i="21"/>
  <c r="BF55" i="21"/>
  <c r="AT55" i="21"/>
  <c r="AJ55" i="21"/>
  <c r="AC55" i="21"/>
  <c r="AB55" i="21"/>
  <c r="L56" i="21"/>
  <c r="AG55" i="21"/>
  <c r="AA55" i="21"/>
  <c r="V55" i="21"/>
  <c r="T55" i="21"/>
  <c r="AR55" i="21"/>
  <c r="AF55" i="21"/>
  <c r="AI55" i="21"/>
  <c r="AY55" i="21"/>
  <c r="AZ55" i="21"/>
  <c r="AS55" i="21"/>
  <c r="BD55" i="21"/>
  <c r="U55" i="21"/>
  <c r="AQ55" i="21"/>
  <c r="AD55" i="21"/>
  <c r="BE55" i="21"/>
  <c r="M57" i="21"/>
  <c r="AE72" i="1"/>
  <c r="A170" i="1"/>
  <c r="A175" i="23"/>
  <c r="L71" i="18"/>
  <c r="H71" i="2" s="1"/>
  <c r="AH60" i="1" l="1"/>
  <c r="AI59" i="1"/>
  <c r="AH59" i="1"/>
  <c r="AE61" i="1"/>
  <c r="AM61" i="1" s="1"/>
  <c r="L61" i="21"/>
  <c r="AX72" i="1"/>
  <c r="AY72" i="1"/>
  <c r="AZ72" i="1"/>
  <c r="BA72" i="1"/>
  <c r="AO72" i="1"/>
  <c r="AP72" i="1"/>
  <c r="AQ72" i="1"/>
  <c r="AS72" i="1"/>
  <c r="AT72" i="1"/>
  <c r="AW72" i="1"/>
  <c r="AR72" i="1"/>
  <c r="AV72" i="1"/>
  <c r="AP56" i="21"/>
  <c r="AX56" i="21"/>
  <c r="AK55" i="21"/>
  <c r="P56" i="21"/>
  <c r="AJ56" i="21" s="1"/>
  <c r="AH55" i="21"/>
  <c r="AE55" i="21"/>
  <c r="BC56" i="21"/>
  <c r="BG56" i="21"/>
  <c r="BH56" i="21"/>
  <c r="BL56" i="21"/>
  <c r="BI56" i="21"/>
  <c r="AN56" i="21"/>
  <c r="Q56" i="21"/>
  <c r="BM56" i="21"/>
  <c r="AU56" i="21"/>
  <c r="X56" i="21"/>
  <c r="BK56" i="21"/>
  <c r="S56" i="21"/>
  <c r="R56" i="21"/>
  <c r="Y56" i="21"/>
  <c r="AM56" i="21"/>
  <c r="AV56" i="21"/>
  <c r="AW56" i="21"/>
  <c r="W56" i="21"/>
  <c r="BJ56" i="21"/>
  <c r="AO56" i="21"/>
  <c r="Z56" i="21"/>
  <c r="N57" i="21"/>
  <c r="O57" i="21" s="1"/>
  <c r="AE73" i="1"/>
  <c r="A171" i="1"/>
  <c r="A176" i="23"/>
  <c r="L72" i="18"/>
  <c r="H72" i="2" s="1"/>
  <c r="AX61" i="21" l="1"/>
  <c r="P61" i="21"/>
  <c r="AT61" i="21" s="1"/>
  <c r="AP61" i="21"/>
  <c r="AH61" i="1"/>
  <c r="L62" i="21"/>
  <c r="AI61" i="1"/>
  <c r="BA73" i="1"/>
  <c r="AO73" i="1"/>
  <c r="AP73" i="1"/>
  <c r="AQ73" i="1"/>
  <c r="AR73" i="1"/>
  <c r="AS73" i="1"/>
  <c r="AT73" i="1"/>
  <c r="AW73" i="1"/>
  <c r="AX73" i="1"/>
  <c r="AV73" i="1"/>
  <c r="AY73" i="1"/>
  <c r="AZ73" i="1"/>
  <c r="M58" i="21"/>
  <c r="BB56" i="21"/>
  <c r="BF56" i="21"/>
  <c r="AT56" i="21"/>
  <c r="T56" i="21"/>
  <c r="AL56" i="21"/>
  <c r="AZ56" i="21"/>
  <c r="AF56" i="21"/>
  <c r="AG56" i="21"/>
  <c r="AS56" i="21"/>
  <c r="AD56" i="21"/>
  <c r="AR56" i="21"/>
  <c r="AE56" i="21"/>
  <c r="AQ56" i="21"/>
  <c r="V56" i="21"/>
  <c r="L57" i="21"/>
  <c r="AY56" i="21"/>
  <c r="U56" i="21"/>
  <c r="BA56" i="21"/>
  <c r="AB56" i="21"/>
  <c r="AA56" i="21"/>
  <c r="BE56" i="21"/>
  <c r="AC56" i="21"/>
  <c r="AI56" i="21"/>
  <c r="BD56" i="21"/>
  <c r="AE74" i="1"/>
  <c r="A172" i="1"/>
  <c r="A177" i="23"/>
  <c r="L73" i="18"/>
  <c r="H73" i="2" s="1"/>
  <c r="AK61" i="21" l="1"/>
  <c r="BF61" i="21"/>
  <c r="AJ61" i="21"/>
  <c r="BB61" i="21"/>
  <c r="AL61" i="21"/>
  <c r="BM62" i="21"/>
  <c r="AV62" i="21"/>
  <c r="AM62" i="21"/>
  <c r="AN62" i="21"/>
  <c r="W62" i="21"/>
  <c r="BL62" i="21"/>
  <c r="AU62" i="21"/>
  <c r="P62" i="21"/>
  <c r="AJ62" i="21" s="1"/>
  <c r="BJ62" i="21"/>
  <c r="BI62" i="21"/>
  <c r="AW62" i="21"/>
  <c r="Y62" i="21"/>
  <c r="BG62" i="21"/>
  <c r="AX62" i="21"/>
  <c r="AP62" i="21"/>
  <c r="R62" i="21"/>
  <c r="Z62" i="21"/>
  <c r="S62" i="21"/>
  <c r="BH62" i="21"/>
  <c r="AO62" i="21"/>
  <c r="BK62" i="21"/>
  <c r="X62" i="21"/>
  <c r="BC62" i="21"/>
  <c r="Q62" i="21"/>
  <c r="AL62" i="21"/>
  <c r="BD62" i="21"/>
  <c r="AQ62" i="21"/>
  <c r="U62" i="21"/>
  <c r="AI62" i="21"/>
  <c r="AO74" i="1"/>
  <c r="AP74" i="1"/>
  <c r="AQ74" i="1"/>
  <c r="AR74" i="1"/>
  <c r="AS74" i="1"/>
  <c r="AT74" i="1"/>
  <c r="AV74" i="1"/>
  <c r="AW74" i="1"/>
  <c r="AX74" i="1"/>
  <c r="AZ74" i="1"/>
  <c r="BA74" i="1"/>
  <c r="AY74" i="1"/>
  <c r="AK56" i="21"/>
  <c r="AP57" i="21"/>
  <c r="AX57" i="21"/>
  <c r="P57" i="21"/>
  <c r="AJ57" i="21" s="1"/>
  <c r="AH56" i="21"/>
  <c r="N58" i="21"/>
  <c r="O58" i="21" s="1"/>
  <c r="Q57" i="21"/>
  <c r="R57" i="21"/>
  <c r="AM57" i="21"/>
  <c r="BL57" i="21"/>
  <c r="BG57" i="21"/>
  <c r="Y57" i="21"/>
  <c r="AN57" i="21"/>
  <c r="BM57" i="21"/>
  <c r="BI57" i="21"/>
  <c r="AU57" i="21"/>
  <c r="W57" i="21"/>
  <c r="Z57" i="21"/>
  <c r="AO57" i="21"/>
  <c r="BJ57" i="21"/>
  <c r="BC57" i="21"/>
  <c r="AW57" i="21"/>
  <c r="BK57" i="21"/>
  <c r="AV57" i="21"/>
  <c r="BH57" i="21"/>
  <c r="X57" i="21"/>
  <c r="S57" i="21"/>
  <c r="AE75" i="1"/>
  <c r="A173" i="1"/>
  <c r="A178" i="23"/>
  <c r="L74" i="18"/>
  <c r="H74" i="2" s="1"/>
  <c r="AT62" i="21" l="1"/>
  <c r="AR62" i="21"/>
  <c r="BE62" i="21"/>
  <c r="AH62" i="21"/>
  <c r="AS62" i="21"/>
  <c r="AE62" i="21"/>
  <c r="AD62" i="21"/>
  <c r="V62" i="21"/>
  <c r="AC62" i="21"/>
  <c r="T62" i="21"/>
  <c r="AK62" i="21" s="1"/>
  <c r="AY62" i="21"/>
  <c r="BF62" i="21"/>
  <c r="AZ62" i="21"/>
  <c r="AB62" i="21"/>
  <c r="BA62" i="21"/>
  <c r="AA62" i="21"/>
  <c r="AF62" i="21"/>
  <c r="BB62" i="21"/>
  <c r="AG62" i="21"/>
  <c r="AS57" i="1"/>
  <c r="AT57" i="1"/>
  <c r="AV57" i="1"/>
  <c r="AW57" i="1"/>
  <c r="AX57" i="1"/>
  <c r="AY57" i="1"/>
  <c r="AZ57" i="1"/>
  <c r="BA57" i="1"/>
  <c r="AO57" i="1"/>
  <c r="AP57" i="1"/>
  <c r="AQ57" i="1"/>
  <c r="AR57" i="1"/>
  <c r="AP75" i="1"/>
  <c r="AQ75" i="1"/>
  <c r="AR75" i="1"/>
  <c r="AS75" i="1"/>
  <c r="AT75" i="1"/>
  <c r="AV75" i="1"/>
  <c r="AW75" i="1"/>
  <c r="AX75" i="1"/>
  <c r="AY75" i="1"/>
  <c r="AZ75" i="1"/>
  <c r="BA75" i="1"/>
  <c r="AO75" i="1"/>
  <c r="U57" i="21"/>
  <c r="AA57" i="21"/>
  <c r="AZ57" i="21"/>
  <c r="BF57" i="21"/>
  <c r="BB57" i="21"/>
  <c r="AT57" i="21"/>
  <c r="AL57" i="21"/>
  <c r="AB57" i="21"/>
  <c r="AD57" i="21"/>
  <c r="BE57" i="21"/>
  <c r="BD57" i="21"/>
  <c r="L58" i="21"/>
  <c r="V57" i="21"/>
  <c r="AF57" i="21"/>
  <c r="AG57" i="21"/>
  <c r="T57" i="21"/>
  <c r="AY57" i="21"/>
  <c r="AC57" i="21"/>
  <c r="AQ57" i="21"/>
  <c r="AI57" i="21"/>
  <c r="AE57" i="21"/>
  <c r="BA57" i="21"/>
  <c r="AR57" i="21"/>
  <c r="AS57" i="21"/>
  <c r="AE76" i="1"/>
  <c r="A174" i="1"/>
  <c r="A179" i="23"/>
  <c r="L75" i="18"/>
  <c r="H75" i="2" s="1"/>
  <c r="M59" i="21" l="1"/>
  <c r="AS76" i="1"/>
  <c r="AT76" i="1"/>
  <c r="AW76" i="1"/>
  <c r="AX76" i="1"/>
  <c r="AY76" i="1"/>
  <c r="AZ76" i="1"/>
  <c r="BA76" i="1"/>
  <c r="AO76" i="1"/>
  <c r="AP76" i="1"/>
  <c r="AQ76" i="1"/>
  <c r="AR76" i="1"/>
  <c r="AV76" i="1"/>
  <c r="AK57" i="21"/>
  <c r="AP58" i="21"/>
  <c r="AX58" i="21"/>
  <c r="P58" i="21"/>
  <c r="AJ58" i="21" s="1"/>
  <c r="AH57" i="21"/>
  <c r="Z58" i="21"/>
  <c r="W58" i="21"/>
  <c r="AG58" i="21"/>
  <c r="BK58" i="21"/>
  <c r="BC58" i="21"/>
  <c r="X58" i="21"/>
  <c r="R58" i="21"/>
  <c r="AU58" i="21"/>
  <c r="S58" i="21"/>
  <c r="BG58" i="21"/>
  <c r="AW58" i="21"/>
  <c r="Y58" i="21"/>
  <c r="AM58" i="21"/>
  <c r="BH58" i="21"/>
  <c r="AN58" i="21"/>
  <c r="AO58" i="21"/>
  <c r="BJ58" i="21"/>
  <c r="BM58" i="21"/>
  <c r="BI58" i="21"/>
  <c r="BL58" i="21"/>
  <c r="AV58" i="21"/>
  <c r="Q58" i="21"/>
  <c r="U58" i="21"/>
  <c r="T58" i="21"/>
  <c r="AZ58" i="21"/>
  <c r="N59" i="21"/>
  <c r="O59" i="21" s="1"/>
  <c r="AE77" i="1"/>
  <c r="A175" i="1"/>
  <c r="A180" i="23"/>
  <c r="L76" i="18"/>
  <c r="H76" i="2" s="1"/>
  <c r="AW77" i="1" l="1"/>
  <c r="AX77" i="1"/>
  <c r="AZ77" i="1"/>
  <c r="BA77" i="1"/>
  <c r="AO77" i="1"/>
  <c r="AP77" i="1"/>
  <c r="AS77" i="1"/>
  <c r="AT77" i="1"/>
  <c r="AV77" i="1"/>
  <c r="AY77" i="1"/>
  <c r="AQ77" i="1"/>
  <c r="AR77" i="1"/>
  <c r="AW58" i="1"/>
  <c r="AX58" i="1"/>
  <c r="AY58" i="1"/>
  <c r="AZ58" i="1"/>
  <c r="BA58" i="1"/>
  <c r="AO58" i="1"/>
  <c r="AP58" i="1"/>
  <c r="AR58" i="1"/>
  <c r="AS58" i="1"/>
  <c r="AQ58" i="1"/>
  <c r="AT58" i="1"/>
  <c r="AV58" i="1"/>
  <c r="BB58" i="21"/>
  <c r="BF58" i="21"/>
  <c r="AR58" i="21"/>
  <c r="AB58" i="21"/>
  <c r="BE58" i="21"/>
  <c r="AC58" i="21"/>
  <c r="AT58" i="21"/>
  <c r="AL58" i="21"/>
  <c r="AQ58" i="21"/>
  <c r="BD58" i="21"/>
  <c r="AE58" i="21"/>
  <c r="AA58" i="21"/>
  <c r="AF58" i="21"/>
  <c r="AI58" i="21"/>
  <c r="BA58" i="21"/>
  <c r="AY58" i="21"/>
  <c r="AD58" i="21"/>
  <c r="V58" i="21"/>
  <c r="AH58" i="21" s="1"/>
  <c r="AS58" i="21"/>
  <c r="L59" i="21"/>
  <c r="AE78" i="1"/>
  <c r="A176" i="1"/>
  <c r="A181" i="23"/>
  <c r="L77" i="18"/>
  <c r="H77" i="2" s="1"/>
  <c r="AZ78" i="1" l="1"/>
  <c r="BA78" i="1"/>
  <c r="AO78" i="1"/>
  <c r="AP78" i="1"/>
  <c r="AQ78" i="1"/>
  <c r="AR78" i="1"/>
  <c r="AS78" i="1"/>
  <c r="AW78" i="1"/>
  <c r="AT78" i="1"/>
  <c r="AV78" i="1"/>
  <c r="AX78" i="1"/>
  <c r="AY78" i="1"/>
  <c r="M60" i="21"/>
  <c r="N60" i="21" s="1"/>
  <c r="AP59" i="21"/>
  <c r="AX59" i="21"/>
  <c r="P59" i="21"/>
  <c r="AL59" i="21" s="1"/>
  <c r="AK58" i="21"/>
  <c r="Z59" i="21"/>
  <c r="AM59" i="21"/>
  <c r="AN59" i="21"/>
  <c r="BK59" i="21"/>
  <c r="X59" i="21"/>
  <c r="Y59" i="21"/>
  <c r="BC59" i="21"/>
  <c r="BM59" i="21"/>
  <c r="Q59" i="21"/>
  <c r="AU59" i="21"/>
  <c r="AV59" i="21"/>
  <c r="BI59" i="21"/>
  <c r="S59" i="21"/>
  <c r="R59" i="21"/>
  <c r="AO59" i="21"/>
  <c r="AW59" i="21"/>
  <c r="BG59" i="21"/>
  <c r="BJ59" i="21"/>
  <c r="W59" i="21"/>
  <c r="BH59" i="21"/>
  <c r="BL59" i="21"/>
  <c r="AE79" i="1"/>
  <c r="A177" i="1"/>
  <c r="A182" i="23"/>
  <c r="L78" i="18"/>
  <c r="H78" i="2" s="1"/>
  <c r="AY60" i="1" l="1"/>
  <c r="BA60" i="1"/>
  <c r="AZ60" i="1"/>
  <c r="AW60" i="1"/>
  <c r="AX60" i="1"/>
  <c r="AV60" i="1"/>
  <c r="M61" i="21"/>
  <c r="N61" i="21" s="1"/>
  <c r="O61" i="21" s="1"/>
  <c r="AO79" i="1"/>
  <c r="AP79" i="1"/>
  <c r="AQ79" i="1"/>
  <c r="AR79" i="1"/>
  <c r="AS79" i="1"/>
  <c r="AT79" i="1"/>
  <c r="AV79" i="1"/>
  <c r="AW79" i="1"/>
  <c r="AZ79" i="1"/>
  <c r="AX79" i="1"/>
  <c r="AY79" i="1"/>
  <c r="BA79" i="1"/>
  <c r="O60" i="21"/>
  <c r="AZ59" i="1"/>
  <c r="BA59" i="1"/>
  <c r="AO59" i="1"/>
  <c r="AP59" i="1"/>
  <c r="AQ59" i="1"/>
  <c r="AR59" i="1"/>
  <c r="AS59" i="1"/>
  <c r="AV59" i="1"/>
  <c r="AW59" i="1"/>
  <c r="AT59" i="1"/>
  <c r="AX59" i="1"/>
  <c r="AY59" i="1"/>
  <c r="AS59" i="21"/>
  <c r="BB59" i="21"/>
  <c r="BF59" i="21"/>
  <c r="AJ59" i="21"/>
  <c r="AG59" i="21"/>
  <c r="AT59" i="21"/>
  <c r="AE59" i="21"/>
  <c r="AR59" i="21"/>
  <c r="AB59" i="21"/>
  <c r="AC59" i="21"/>
  <c r="U59" i="21"/>
  <c r="AD59" i="21"/>
  <c r="AZ59" i="21"/>
  <c r="T59" i="21"/>
  <c r="L60" i="21"/>
  <c r="AA59" i="21"/>
  <c r="AQ59" i="21"/>
  <c r="AF59" i="21"/>
  <c r="V59" i="21"/>
  <c r="BE59" i="21"/>
  <c r="BA59" i="21"/>
  <c r="AY59" i="21"/>
  <c r="AI59" i="21"/>
  <c r="BD59" i="21"/>
  <c r="AE80" i="1"/>
  <c r="A178" i="1"/>
  <c r="A183" i="23"/>
  <c r="L79" i="18"/>
  <c r="H79" i="2" s="1"/>
  <c r="AO80" i="1" l="1"/>
  <c r="AP80" i="1"/>
  <c r="AR80" i="1"/>
  <c r="AS80" i="1"/>
  <c r="AT80" i="1"/>
  <c r="AV80" i="1"/>
  <c r="AW80" i="1"/>
  <c r="AX80" i="1"/>
  <c r="AY80" i="1"/>
  <c r="AZ80" i="1"/>
  <c r="AQ80" i="1"/>
  <c r="BA80" i="1"/>
  <c r="AP60" i="21"/>
  <c r="AP110" i="21" s="1"/>
  <c r="AX60" i="21"/>
  <c r="AK59" i="21"/>
  <c r="P60" i="21"/>
  <c r="AT60" i="21" s="1"/>
  <c r="AH59" i="21"/>
  <c r="AV60" i="21"/>
  <c r="AV110" i="21" s="1"/>
  <c r="BJ60" i="21"/>
  <c r="BC60" i="21"/>
  <c r="BC110" i="21" s="1"/>
  <c r="Z60" i="21"/>
  <c r="AO60" i="21"/>
  <c r="AO110" i="21" s="1"/>
  <c r="AW60" i="21"/>
  <c r="AW110" i="21" s="1"/>
  <c r="BM60" i="21"/>
  <c r="BM110" i="21" s="1"/>
  <c r="BK60" i="21"/>
  <c r="AU60" i="21"/>
  <c r="AU110" i="21" s="1"/>
  <c r="AN60" i="21"/>
  <c r="W60" i="21"/>
  <c r="W110" i="21" s="1"/>
  <c r="BL60" i="21"/>
  <c r="BH60" i="21"/>
  <c r="AM60" i="21"/>
  <c r="AM110" i="21" s="1"/>
  <c r="BI60" i="21"/>
  <c r="X60" i="21"/>
  <c r="X110" i="21" s="1"/>
  <c r="BG60" i="21"/>
  <c r="S60" i="21"/>
  <c r="S110" i="21" s="1"/>
  <c r="Y60" i="21"/>
  <c r="R60" i="21"/>
  <c r="Q60" i="21"/>
  <c r="Q110" i="21" s="1"/>
  <c r="AE81" i="1"/>
  <c r="A179" i="1"/>
  <c r="A184" i="23"/>
  <c r="L80" i="18"/>
  <c r="H80" i="2" s="1"/>
  <c r="AC60" i="21" l="1"/>
  <c r="AC110" i="21" s="1"/>
  <c r="AD60" i="21"/>
  <c r="M62" i="21"/>
  <c r="N62" i="21" s="1"/>
  <c r="AB60" i="21"/>
  <c r="AB110" i="21" s="1"/>
  <c r="BJ110" i="21"/>
  <c r="E34" i="28" s="1"/>
  <c r="BH110" i="21"/>
  <c r="E32" i="28" s="1"/>
  <c r="BI110" i="21"/>
  <c r="E33" i="28" s="1"/>
  <c r="AT110" i="21"/>
  <c r="E21" i="28" s="1"/>
  <c r="Y110" i="21"/>
  <c r="E18" i="28" s="1"/>
  <c r="AX110" i="21"/>
  <c r="E22" i="28" s="1"/>
  <c r="H22" i="28" s="1"/>
  <c r="BK110" i="21"/>
  <c r="E35" i="28" s="1"/>
  <c r="BL110" i="21"/>
  <c r="E36" i="28" s="1"/>
  <c r="R108" i="21"/>
  <c r="R110" i="21" s="1"/>
  <c r="AR81" i="1"/>
  <c r="AS81" i="1"/>
  <c r="AV81" i="1"/>
  <c r="AW81" i="1"/>
  <c r="AX81" i="1"/>
  <c r="AY81" i="1"/>
  <c r="AZ81" i="1"/>
  <c r="BA81" i="1"/>
  <c r="AO81" i="1"/>
  <c r="AP81" i="1"/>
  <c r="AQ81" i="1"/>
  <c r="AT81" i="1"/>
  <c r="AL60" i="21"/>
  <c r="AJ60" i="21"/>
  <c r="AJ110" i="21" s="1"/>
  <c r="BB60" i="21"/>
  <c r="BF60" i="21"/>
  <c r="BF110" i="21" s="1"/>
  <c r="AD108" i="21"/>
  <c r="AD110" i="21" s="1"/>
  <c r="BA60" i="21"/>
  <c r="BA110" i="21" s="1"/>
  <c r="AZ60" i="21"/>
  <c r="AS60" i="21"/>
  <c r="AS110" i="21" s="1"/>
  <c r="AA60" i="21"/>
  <c r="AA110" i="21" s="1"/>
  <c r="BE60" i="21"/>
  <c r="BE110" i="21" s="1"/>
  <c r="V60" i="21"/>
  <c r="AF60" i="21"/>
  <c r="AF110" i="21" s="1"/>
  <c r="T60" i="21"/>
  <c r="T110" i="21" s="1"/>
  <c r="BD60" i="21"/>
  <c r="U60" i="21"/>
  <c r="AR60" i="21"/>
  <c r="AE60" i="21"/>
  <c r="AI60" i="21"/>
  <c r="AI110" i="21" s="1"/>
  <c r="AG60" i="21"/>
  <c r="AG110" i="21" s="1"/>
  <c r="AY60" i="21"/>
  <c r="AY110" i="21" s="1"/>
  <c r="AQ60" i="21"/>
  <c r="AQ110" i="21" s="1"/>
  <c r="AE82" i="1"/>
  <c r="A180" i="1"/>
  <c r="A185" i="23"/>
  <c r="L81" i="18"/>
  <c r="H81" i="2" s="1"/>
  <c r="AO61" i="1" l="1"/>
  <c r="AW61" i="1"/>
  <c r="AY61" i="1"/>
  <c r="AZ61" i="1"/>
  <c r="BA61" i="1"/>
  <c r="AV61" i="1"/>
  <c r="AP61" i="1"/>
  <c r="AQ61" i="1"/>
  <c r="AS61" i="1"/>
  <c r="AR61" i="1"/>
  <c r="AX61" i="1"/>
  <c r="AT61" i="1"/>
  <c r="O62" i="21"/>
  <c r="M63" i="21"/>
  <c r="H36" i="28"/>
  <c r="E36" i="34"/>
  <c r="H21" i="28"/>
  <c r="E21" i="34"/>
  <c r="E33" i="34"/>
  <c r="H33" i="28"/>
  <c r="E32" i="34"/>
  <c r="H32" i="28"/>
  <c r="H35" i="28"/>
  <c r="E35" i="34"/>
  <c r="H18" i="28"/>
  <c r="E18" i="34"/>
  <c r="H34" i="28"/>
  <c r="E34" i="34"/>
  <c r="AL110" i="21"/>
  <c r="E29" i="28" s="1"/>
  <c r="E22" i="34"/>
  <c r="BB110" i="21"/>
  <c r="E25" i="28" s="1"/>
  <c r="V110" i="21"/>
  <c r="E17" i="28" s="1"/>
  <c r="AV82" i="1"/>
  <c r="AW82" i="1"/>
  <c r="AY82" i="1"/>
  <c r="AZ82" i="1"/>
  <c r="BA82" i="1"/>
  <c r="AO82" i="1"/>
  <c r="AR82" i="1"/>
  <c r="AP82" i="1"/>
  <c r="AQ82" i="1"/>
  <c r="AS82" i="1"/>
  <c r="AT82" i="1"/>
  <c r="AX82" i="1"/>
  <c r="AK60" i="21"/>
  <c r="AH60" i="21"/>
  <c r="AH110" i="21" s="1"/>
  <c r="AE83" i="1"/>
  <c r="A181" i="1"/>
  <c r="A186" i="23"/>
  <c r="L82" i="18"/>
  <c r="H82" i="2" s="1"/>
  <c r="O110" i="21" l="1"/>
  <c r="N63" i="21"/>
  <c r="N110" i="21" s="1"/>
  <c r="O63" i="21"/>
  <c r="AV62" i="1"/>
  <c r="AZ62" i="1"/>
  <c r="AQ62" i="1"/>
  <c r="AT62" i="1"/>
  <c r="AR62" i="1"/>
  <c r="BA62" i="1"/>
  <c r="AY62" i="1"/>
  <c r="AS62" i="1"/>
  <c r="AX62" i="1"/>
  <c r="AW62" i="1"/>
  <c r="H29" i="28"/>
  <c r="E29" i="34"/>
  <c r="E25" i="34"/>
  <c r="H25" i="28"/>
  <c r="H17" i="28"/>
  <c r="E17" i="34"/>
  <c r="AK110" i="21"/>
  <c r="E28" i="28" s="1"/>
  <c r="AY83" i="1"/>
  <c r="AZ83" i="1"/>
  <c r="AO83" i="1"/>
  <c r="AP83" i="1"/>
  <c r="AQ83" i="1"/>
  <c r="AR83" i="1"/>
  <c r="AV83" i="1"/>
  <c r="AS83" i="1"/>
  <c r="AT83" i="1"/>
  <c r="AW83" i="1"/>
  <c r="AX83" i="1"/>
  <c r="BA83" i="1"/>
  <c r="AE84" i="1"/>
  <c r="A182" i="1"/>
  <c r="A187" i="23"/>
  <c r="L84" i="18"/>
  <c r="H84" i="2" s="1"/>
  <c r="E53" i="28" l="1"/>
  <c r="P123" i="21"/>
  <c r="E54" i="28"/>
  <c r="J108" i="21"/>
  <c r="H28" i="28"/>
  <c r="E28" i="34"/>
  <c r="AO84" i="1"/>
  <c r="AP84" i="1"/>
  <c r="AQ84" i="1"/>
  <c r="AR84" i="1"/>
  <c r="AS84" i="1"/>
  <c r="AT84" i="1"/>
  <c r="AV84" i="1"/>
  <c r="AY84" i="1"/>
  <c r="AW84" i="1"/>
  <c r="AX84" i="1"/>
  <c r="AZ84" i="1"/>
  <c r="BA84" i="1"/>
  <c r="AE85" i="1"/>
  <c r="A183" i="1"/>
  <c r="A188" i="23"/>
  <c r="L85" i="18"/>
  <c r="H85" i="2" s="1"/>
  <c r="H54" i="28" l="1"/>
  <c r="E54" i="34"/>
  <c r="AN108" i="21"/>
  <c r="AN110" i="21" s="1"/>
  <c r="U108" i="21"/>
  <c r="Z108" i="21"/>
  <c r="Z110" i="21" s="1"/>
  <c r="BD108" i="21"/>
  <c r="BD110" i="21" s="1"/>
  <c r="AR108" i="21"/>
  <c r="AR110" i="21" s="1"/>
  <c r="E20" i="28" s="1"/>
  <c r="J110" i="21"/>
  <c r="AZ108" i="21"/>
  <c r="AZ110" i="21" s="1"/>
  <c r="E24" i="28" s="1"/>
  <c r="BG108" i="21"/>
  <c r="BG110" i="21" s="1"/>
  <c r="E31" i="28" s="1"/>
  <c r="H53" i="28"/>
  <c r="H52" i="28" s="1"/>
  <c r="E53" i="34"/>
  <c r="AO85" i="1"/>
  <c r="AQ85" i="1"/>
  <c r="AR85" i="1"/>
  <c r="AS85" i="1"/>
  <c r="AT85" i="1"/>
  <c r="AV85" i="1"/>
  <c r="AW85" i="1"/>
  <c r="AX85" i="1"/>
  <c r="AY85" i="1"/>
  <c r="AP85" i="1"/>
  <c r="AZ85" i="1"/>
  <c r="BA85" i="1"/>
  <c r="AE86" i="1"/>
  <c r="A184" i="1"/>
  <c r="A189" i="23"/>
  <c r="L86" i="18"/>
  <c r="H86" i="2" s="1"/>
  <c r="H31" i="28" l="1"/>
  <c r="H30" i="28" s="1"/>
  <c r="E31" i="34"/>
  <c r="H20" i="28"/>
  <c r="H19" i="28" s="1"/>
  <c r="E20" i="34"/>
  <c r="H24" i="28"/>
  <c r="H23" i="28" s="1"/>
  <c r="E24" i="34"/>
  <c r="AE108" i="21"/>
  <c r="AE110" i="21" s="1"/>
  <c r="E27" i="28" s="1"/>
  <c r="E27" i="34" s="1"/>
  <c r="U110" i="21"/>
  <c r="E16" i="28" s="1"/>
  <c r="C18" i="33"/>
  <c r="C18" i="32"/>
  <c r="AQ86" i="1"/>
  <c r="AR86" i="1"/>
  <c r="AT86" i="1"/>
  <c r="AV86" i="1"/>
  <c r="AW86" i="1"/>
  <c r="AX86" i="1"/>
  <c r="AY86" i="1"/>
  <c r="AZ86" i="1"/>
  <c r="BA86" i="1"/>
  <c r="AO86" i="1"/>
  <c r="AP86" i="1"/>
  <c r="AS86" i="1"/>
  <c r="AE87" i="1"/>
  <c r="A185" i="1"/>
  <c r="A190" i="23"/>
  <c r="L87" i="18"/>
  <c r="H87" i="2" s="1"/>
  <c r="E16" i="34" l="1"/>
  <c r="H16" i="28"/>
  <c r="H15" i="28" s="1"/>
  <c r="H27" i="28"/>
  <c r="H26" i="28" s="1"/>
  <c r="C15" i="32" s="1"/>
  <c r="C13" i="33"/>
  <c r="C13" i="32"/>
  <c r="C14" i="32"/>
  <c r="C14" i="33"/>
  <c r="C16" i="32"/>
  <c r="C16" i="33"/>
  <c r="C15" i="33"/>
  <c r="E18" i="33"/>
  <c r="K18" i="33"/>
  <c r="I18" i="33"/>
  <c r="G18" i="33"/>
  <c r="AT87" i="1"/>
  <c r="AV87" i="1"/>
  <c r="AX87" i="1"/>
  <c r="AY87" i="1"/>
  <c r="AZ87" i="1"/>
  <c r="BA87" i="1"/>
  <c r="AQ87" i="1"/>
  <c r="AS87" i="1"/>
  <c r="AW87" i="1"/>
  <c r="AO87" i="1"/>
  <c r="AP87" i="1"/>
  <c r="AR87" i="1"/>
  <c r="AE88" i="1"/>
  <c r="A186" i="1"/>
  <c r="A191" i="23"/>
  <c r="L88" i="18"/>
  <c r="H88" i="2" s="1"/>
  <c r="I59" i="28" l="1"/>
  <c r="K13" i="33"/>
  <c r="E13" i="33"/>
  <c r="G13" i="33"/>
  <c r="I13" i="33"/>
  <c r="G16" i="33"/>
  <c r="E16" i="33"/>
  <c r="I16" i="33"/>
  <c r="K16" i="33"/>
  <c r="H59" i="28"/>
  <c r="C12" i="32"/>
  <c r="C12" i="33"/>
  <c r="K14" i="33"/>
  <c r="I14" i="33"/>
  <c r="E14" i="33"/>
  <c r="G14" i="33"/>
  <c r="M18" i="33"/>
  <c r="G15" i="33"/>
  <c r="I15" i="33"/>
  <c r="K15" i="33"/>
  <c r="E15" i="33"/>
  <c r="AX88" i="1"/>
  <c r="AY88" i="1"/>
  <c r="BA88" i="1"/>
  <c r="AO88" i="1"/>
  <c r="AP88" i="1"/>
  <c r="AQ88" i="1"/>
  <c r="AT88" i="1"/>
  <c r="AR88" i="1"/>
  <c r="AS88" i="1"/>
  <c r="AV88" i="1"/>
  <c r="AW88" i="1"/>
  <c r="AZ88" i="1"/>
  <c r="AE89" i="1"/>
  <c r="A187" i="1"/>
  <c r="A192" i="23"/>
  <c r="L89" i="18"/>
  <c r="H89" i="2" s="1"/>
  <c r="M14" i="33" l="1"/>
  <c r="M16" i="33"/>
  <c r="I40" i="31"/>
  <c r="C21" i="32"/>
  <c r="C21" i="33"/>
  <c r="K12" i="33"/>
  <c r="E12" i="33"/>
  <c r="E21" i="33" s="1"/>
  <c r="G12" i="33"/>
  <c r="G21" i="33" s="1"/>
  <c r="F21" i="33" s="1"/>
  <c r="I12" i="33"/>
  <c r="I21" i="33" s="1"/>
  <c r="H21" i="33" s="1"/>
  <c r="M13" i="33"/>
  <c r="J59" i="28"/>
  <c r="M15" i="33"/>
  <c r="BA89" i="1"/>
  <c r="AO89" i="1"/>
  <c r="AP89" i="1"/>
  <c r="AQ89" i="1"/>
  <c r="AR89" i="1"/>
  <c r="AS89" i="1"/>
  <c r="AT89" i="1"/>
  <c r="AX89" i="1"/>
  <c r="AV89" i="1"/>
  <c r="AW89" i="1"/>
  <c r="AY89" i="1"/>
  <c r="AZ89" i="1"/>
  <c r="AE90" i="1"/>
  <c r="A188" i="1"/>
  <c r="A193" i="23"/>
  <c r="F33" i="2"/>
  <c r="L90" i="18"/>
  <c r="H90" i="2" s="1"/>
  <c r="K21" i="33" l="1"/>
  <c r="J21" i="33" s="1"/>
  <c r="M12" i="33"/>
  <c r="M21" i="33" s="1"/>
  <c r="I11" i="32"/>
  <c r="G21" i="32"/>
  <c r="D21" i="33"/>
  <c r="E22" i="33"/>
  <c r="AP90" i="1"/>
  <c r="AQ90" i="1"/>
  <c r="AR90" i="1"/>
  <c r="AS90" i="1"/>
  <c r="AT90" i="1"/>
  <c r="AV90" i="1"/>
  <c r="AW90" i="1"/>
  <c r="AX90" i="1"/>
  <c r="BA90" i="1"/>
  <c r="AZ90" i="1"/>
  <c r="AO90" i="1"/>
  <c r="AY90" i="1"/>
  <c r="AE91" i="1"/>
  <c r="A189" i="1"/>
  <c r="A194" i="23"/>
  <c r="F34" i="2"/>
  <c r="L91" i="18"/>
  <c r="H91" i="2" s="1"/>
  <c r="D22" i="33" l="1"/>
  <c r="G22" i="33"/>
  <c r="D16" i="32"/>
  <c r="E16" i="32" s="1"/>
  <c r="D14" i="32"/>
  <c r="E14" i="32" s="1"/>
  <c r="D19" i="32"/>
  <c r="E19" i="32" s="1"/>
  <c r="D11" i="32"/>
  <c r="E11" i="32" s="1"/>
  <c r="D10" i="32"/>
  <c r="D15" i="32"/>
  <c r="E15" i="32" s="1"/>
  <c r="D12" i="32"/>
  <c r="E12" i="32" s="1"/>
  <c r="D18" i="32"/>
  <c r="E18" i="32" s="1"/>
  <c r="D17" i="32"/>
  <c r="E17" i="32" s="1"/>
  <c r="D20" i="32"/>
  <c r="E20" i="32" s="1"/>
  <c r="D13" i="32"/>
  <c r="E13" i="32" s="1"/>
  <c r="AX91" i="1"/>
  <c r="AY91" i="1"/>
  <c r="BA91" i="1"/>
  <c r="AV91" i="1"/>
  <c r="AW91" i="1"/>
  <c r="AZ91" i="1"/>
  <c r="AE92" i="1"/>
  <c r="A190" i="1"/>
  <c r="A195" i="23"/>
  <c r="L92" i="18"/>
  <c r="H92" i="2" s="1"/>
  <c r="E10" i="32" l="1"/>
  <c r="E21" i="32" s="1"/>
  <c r="D21" i="32"/>
  <c r="I22" i="33"/>
  <c r="F22" i="33"/>
  <c r="AV92" i="1"/>
  <c r="AW92" i="1"/>
  <c r="AX92" i="1"/>
  <c r="AY92" i="1"/>
  <c r="AZ92" i="1"/>
  <c r="BA92" i="1"/>
  <c r="AE93" i="1"/>
  <c r="A191" i="1"/>
  <c r="A196" i="23"/>
  <c r="L93" i="18"/>
  <c r="H93" i="2" s="1"/>
  <c r="K22" i="33" l="1"/>
  <c r="J22" i="33" s="1"/>
  <c r="H22" i="33"/>
  <c r="AT93" i="1"/>
  <c r="AV93" i="1"/>
  <c r="AX93" i="1"/>
  <c r="AY93" i="1"/>
  <c r="AZ93" i="1"/>
  <c r="BA93" i="1"/>
  <c r="AQ93" i="1"/>
  <c r="AO93" i="1"/>
  <c r="AP93" i="1"/>
  <c r="AR93" i="1"/>
  <c r="AS93" i="1"/>
  <c r="AW93" i="1"/>
  <c r="AE94" i="1"/>
  <c r="A192" i="1"/>
  <c r="A197" i="23"/>
  <c r="L94" i="18"/>
  <c r="H94" i="2" s="1"/>
  <c r="AX94" i="1" l="1"/>
  <c r="AY94" i="1"/>
  <c r="BA94" i="1"/>
  <c r="AO94" i="1"/>
  <c r="AP94" i="1"/>
  <c r="AQ94" i="1"/>
  <c r="AT94" i="1"/>
  <c r="AR94" i="1"/>
  <c r="AS94" i="1"/>
  <c r="AV94" i="1"/>
  <c r="AW94" i="1"/>
  <c r="AZ94" i="1"/>
  <c r="AE95" i="1"/>
  <c r="A193" i="1"/>
  <c r="A198" i="23"/>
  <c r="L95" i="18"/>
  <c r="H95" i="2" s="1"/>
  <c r="BA95" i="1" l="1"/>
  <c r="AO95" i="1"/>
  <c r="AP95" i="1"/>
  <c r="AQ95" i="1"/>
  <c r="AR95" i="1"/>
  <c r="AS95" i="1"/>
  <c r="AT95" i="1"/>
  <c r="AX95" i="1"/>
  <c r="AV95" i="1"/>
  <c r="AW95" i="1"/>
  <c r="AY95" i="1"/>
  <c r="AZ95" i="1"/>
  <c r="AE96" i="1"/>
  <c r="A194" i="1"/>
  <c r="A199" i="23"/>
  <c r="L96" i="18"/>
  <c r="H96" i="2" s="1"/>
  <c r="AP96" i="1" l="1"/>
  <c r="AQ96" i="1"/>
  <c r="AR96" i="1"/>
  <c r="AS96" i="1"/>
  <c r="AT96" i="1"/>
  <c r="AV96" i="1"/>
  <c r="AW96" i="1"/>
  <c r="AX96" i="1"/>
  <c r="BA96" i="1"/>
  <c r="AO96" i="1"/>
  <c r="AY96" i="1"/>
  <c r="AZ96" i="1"/>
  <c r="AE97" i="1"/>
  <c r="A195" i="1"/>
  <c r="A200" i="23"/>
  <c r="F37" i="2"/>
  <c r="L97" i="18"/>
  <c r="H97" i="2" s="1"/>
  <c r="B110" i="27"/>
  <c r="AP97" i="1" l="1"/>
  <c r="AQ97" i="1"/>
  <c r="AS97" i="1"/>
  <c r="AT97" i="1"/>
  <c r="AV97" i="1"/>
  <c r="AW97" i="1"/>
  <c r="AX97" i="1"/>
  <c r="AY97" i="1"/>
  <c r="AZ97" i="1"/>
  <c r="BA97" i="1"/>
  <c r="AO97" i="1"/>
  <c r="AR97" i="1"/>
  <c r="AE98" i="1"/>
  <c r="A196" i="1"/>
  <c r="A201" i="23"/>
  <c r="A110" i="27"/>
  <c r="L98" i="18"/>
  <c r="H98" i="2" s="1"/>
  <c r="B111" i="27"/>
  <c r="AS98" i="1" l="1"/>
  <c r="AT98" i="1"/>
  <c r="AW98" i="1"/>
  <c r="AX98" i="1"/>
  <c r="AY98" i="1"/>
  <c r="AZ98" i="1"/>
  <c r="BA98" i="1"/>
  <c r="AP98" i="1"/>
  <c r="AV98" i="1"/>
  <c r="AO98" i="1"/>
  <c r="AQ98" i="1"/>
  <c r="AR98" i="1"/>
  <c r="AE99" i="1"/>
  <c r="A197" i="1"/>
  <c r="A202" i="23"/>
  <c r="A111" i="27"/>
  <c r="L99" i="18"/>
  <c r="H99" i="2" s="1"/>
  <c r="B112" i="27"/>
  <c r="AV99" i="1" l="1"/>
  <c r="AW99" i="1"/>
  <c r="AX99" i="1"/>
  <c r="BA99" i="1"/>
  <c r="AY99" i="1"/>
  <c r="AZ99" i="1"/>
  <c r="AE100" i="1"/>
  <c r="A198" i="1"/>
  <c r="A203" i="23"/>
  <c r="A112" i="27"/>
  <c r="L100" i="18"/>
  <c r="H100" i="2" s="1"/>
  <c r="B113" i="27"/>
  <c r="AP100" i="1" l="1"/>
  <c r="AQ100" i="1"/>
  <c r="AS100" i="1"/>
  <c r="AT100" i="1"/>
  <c r="AV100" i="1"/>
  <c r="AW100" i="1"/>
  <c r="AX100" i="1"/>
  <c r="AY100" i="1"/>
  <c r="AZ100" i="1"/>
  <c r="BA100" i="1"/>
  <c r="AO100" i="1"/>
  <c r="AR100" i="1"/>
  <c r="AE101" i="1"/>
  <c r="A199" i="1"/>
  <c r="A204" i="23"/>
  <c r="A113" i="27"/>
  <c r="L101" i="18"/>
  <c r="H101" i="2" s="1"/>
  <c r="B114" i="27"/>
  <c r="AS101" i="1" l="1"/>
  <c r="AT101" i="1"/>
  <c r="AW101" i="1"/>
  <c r="AX101" i="1"/>
  <c r="AY101" i="1"/>
  <c r="AZ101" i="1"/>
  <c r="BA101" i="1"/>
  <c r="AP101" i="1"/>
  <c r="AO101" i="1"/>
  <c r="AQ101" i="1"/>
  <c r="AR101" i="1"/>
  <c r="AV101" i="1"/>
  <c r="AE102" i="1"/>
  <c r="A200" i="1"/>
  <c r="A205" i="23"/>
  <c r="A114" i="27"/>
  <c r="L102" i="18"/>
  <c r="H102" i="2" s="1"/>
  <c r="B115" i="27"/>
  <c r="AV102" i="1" l="1"/>
  <c r="AW102" i="1"/>
  <c r="AX102" i="1"/>
  <c r="BA102" i="1"/>
  <c r="AY102" i="1"/>
  <c r="AZ102" i="1"/>
  <c r="AE103" i="1"/>
  <c r="A201" i="1"/>
  <c r="A206" i="23"/>
  <c r="A115" i="27"/>
  <c r="L103" i="18"/>
  <c r="H103" i="2" s="1"/>
  <c r="B116" i="27"/>
  <c r="AP103" i="1" l="1"/>
  <c r="AQ103" i="1"/>
  <c r="AS103" i="1"/>
  <c r="AT103" i="1"/>
  <c r="AV103" i="1"/>
  <c r="AW103" i="1"/>
  <c r="AX103" i="1"/>
  <c r="AY103" i="1"/>
  <c r="AZ103" i="1"/>
  <c r="BA103" i="1"/>
  <c r="AO103" i="1"/>
  <c r="AR103" i="1"/>
  <c r="AE104" i="1"/>
  <c r="A202" i="1"/>
  <c r="A207" i="23"/>
  <c r="A116" i="27"/>
  <c r="L104" i="18"/>
  <c r="H104" i="2" s="1"/>
  <c r="B117" i="27"/>
  <c r="AS104" i="1" l="1"/>
  <c r="AT104" i="1"/>
  <c r="AW104" i="1"/>
  <c r="AX104" i="1"/>
  <c r="AY104" i="1"/>
  <c r="AZ104" i="1"/>
  <c r="BA104" i="1"/>
  <c r="AP104" i="1"/>
  <c r="AO104" i="1"/>
  <c r="AQ104" i="1"/>
  <c r="AR104" i="1"/>
  <c r="AV104" i="1"/>
  <c r="AE105" i="1"/>
  <c r="A203" i="1"/>
  <c r="A208" i="23"/>
  <c r="A117" i="27"/>
  <c r="L105" i="18"/>
  <c r="H105" i="2" s="1"/>
  <c r="B118" i="27"/>
  <c r="AW105" i="1" l="1"/>
  <c r="AX105" i="1"/>
  <c r="AZ105" i="1"/>
  <c r="BA105" i="1"/>
  <c r="AO105" i="1"/>
  <c r="AP105" i="1"/>
  <c r="AS105" i="1"/>
  <c r="AQ105" i="1"/>
  <c r="AR105" i="1"/>
  <c r="AT105" i="1"/>
  <c r="AV105" i="1"/>
  <c r="AY105" i="1"/>
  <c r="AE106" i="1"/>
  <c r="A204" i="1"/>
  <c r="A209" i="23"/>
  <c r="A118" i="27"/>
  <c r="L106" i="18"/>
  <c r="H106" i="2" s="1"/>
  <c r="B119" i="27"/>
  <c r="AZ106" i="1" l="1"/>
  <c r="BA106" i="1"/>
  <c r="AO106" i="1"/>
  <c r="AP106" i="1"/>
  <c r="AQ106" i="1"/>
  <c r="AR106" i="1"/>
  <c r="AS106" i="1"/>
  <c r="AW106" i="1"/>
  <c r="AT106" i="1"/>
  <c r="AV106" i="1"/>
  <c r="AX106" i="1"/>
  <c r="AY106" i="1"/>
  <c r="AE107" i="1"/>
  <c r="A205" i="1"/>
  <c r="A210" i="23"/>
  <c r="F31" i="2"/>
  <c r="A119" i="27"/>
  <c r="L107" i="18"/>
  <c r="H107" i="2" s="1"/>
  <c r="B120" i="27"/>
  <c r="AO107" i="1" l="1"/>
  <c r="AP107" i="1"/>
  <c r="AQ107" i="1"/>
  <c r="AR107" i="1"/>
  <c r="AS107" i="1"/>
  <c r="AT107" i="1"/>
  <c r="AV107" i="1"/>
  <c r="AW107" i="1"/>
  <c r="AZ107" i="1"/>
  <c r="AX107" i="1"/>
  <c r="AY107" i="1"/>
  <c r="BA107" i="1"/>
  <c r="AE108" i="1"/>
  <c r="F30" i="2"/>
  <c r="A206" i="1"/>
  <c r="A211" i="23"/>
  <c r="A120" i="27"/>
  <c r="L108" i="18"/>
  <c r="H108" i="2" s="1"/>
  <c r="B121" i="27"/>
  <c r="AW108" i="1" l="1"/>
  <c r="AX108" i="1"/>
  <c r="AZ108" i="1"/>
  <c r="BA108" i="1"/>
  <c r="AV108" i="1"/>
  <c r="AY108" i="1"/>
  <c r="AE109" i="1"/>
  <c r="A207" i="1"/>
  <c r="A212" i="23"/>
  <c r="A121" i="27"/>
  <c r="L109" i="18"/>
  <c r="H109" i="2" s="1"/>
  <c r="B122" i="27"/>
  <c r="AZ109" i="1" l="1"/>
  <c r="BA109" i="1"/>
  <c r="AO109" i="1"/>
  <c r="AP109" i="1"/>
  <c r="AQ109" i="1"/>
  <c r="AR109" i="1"/>
  <c r="AS109" i="1"/>
  <c r="AW109" i="1"/>
  <c r="AT109" i="1"/>
  <c r="AV109" i="1"/>
  <c r="AX109" i="1"/>
  <c r="AY109" i="1"/>
  <c r="AE110" i="1"/>
  <c r="A208" i="1"/>
  <c r="A213" i="23"/>
  <c r="A122" i="27"/>
  <c r="L110" i="18"/>
  <c r="H110" i="2" s="1"/>
  <c r="B123" i="27"/>
  <c r="AO110" i="1" l="1"/>
  <c r="AP110" i="1"/>
  <c r="AQ110" i="1"/>
  <c r="AR110" i="1"/>
  <c r="AS110" i="1"/>
  <c r="AT110" i="1"/>
  <c r="AV110" i="1"/>
  <c r="AW110" i="1"/>
  <c r="AZ110" i="1"/>
  <c r="AX110" i="1"/>
  <c r="AY110" i="1"/>
  <c r="BA110" i="1"/>
  <c r="AE111" i="1"/>
  <c r="A209" i="1"/>
  <c r="A214" i="23"/>
  <c r="A123" i="27"/>
  <c r="L111" i="18"/>
  <c r="H111" i="2" s="1"/>
  <c r="B124" i="27"/>
  <c r="AO111" i="1" l="1"/>
  <c r="AP111" i="1"/>
  <c r="AR111" i="1"/>
  <c r="AS111" i="1"/>
  <c r="AT111" i="1"/>
  <c r="AV111" i="1"/>
  <c r="AW111" i="1"/>
  <c r="AX111" i="1"/>
  <c r="AY111" i="1"/>
  <c r="AZ111" i="1"/>
  <c r="AQ111" i="1"/>
  <c r="BA111" i="1"/>
  <c r="AE112" i="1"/>
  <c r="A210" i="1"/>
  <c r="A215" i="23"/>
  <c r="A124" i="27"/>
  <c r="L112" i="18"/>
  <c r="H112" i="2" s="1"/>
  <c r="B125" i="27"/>
  <c r="AR112" i="1" l="1"/>
  <c r="AS112" i="1"/>
  <c r="AV112" i="1"/>
  <c r="AW112" i="1"/>
  <c r="AX112" i="1"/>
  <c r="AY112" i="1"/>
  <c r="AZ112" i="1"/>
  <c r="BA112" i="1"/>
  <c r="AO112" i="1"/>
  <c r="AP112" i="1"/>
  <c r="AQ112" i="1"/>
  <c r="AT112" i="1"/>
  <c r="AE113" i="1"/>
  <c r="A211" i="1"/>
  <c r="A216" i="23"/>
  <c r="A125" i="27"/>
  <c r="L113" i="18"/>
  <c r="H113" i="2" s="1"/>
  <c r="B126" i="27"/>
  <c r="AV113" i="1" l="1"/>
  <c r="AW113" i="1"/>
  <c r="AY113" i="1"/>
  <c r="AZ113" i="1"/>
  <c r="BA113" i="1"/>
  <c r="AO113" i="1"/>
  <c r="AR113" i="1"/>
  <c r="AP113" i="1"/>
  <c r="AQ113" i="1"/>
  <c r="AS113" i="1"/>
  <c r="AT113" i="1"/>
  <c r="AX113" i="1"/>
  <c r="AE114" i="1"/>
  <c r="A212" i="1"/>
  <c r="A217" i="23"/>
  <c r="A126" i="27"/>
  <c r="L114" i="18"/>
  <c r="H114" i="2" s="1"/>
  <c r="B127" i="27"/>
  <c r="AY114" i="1" l="1"/>
  <c r="AZ114" i="1"/>
  <c r="AO114" i="1"/>
  <c r="AP114" i="1"/>
  <c r="AQ114" i="1"/>
  <c r="AR114" i="1"/>
  <c r="AV114" i="1"/>
  <c r="AX114" i="1"/>
  <c r="BA114" i="1"/>
  <c r="AS114" i="1"/>
  <c r="AT114" i="1"/>
  <c r="AW114" i="1"/>
  <c r="AE115" i="1"/>
  <c r="A213" i="1"/>
  <c r="A218" i="23"/>
  <c r="A127" i="27"/>
  <c r="L115" i="18"/>
  <c r="H115" i="2" s="1"/>
  <c r="B128" i="27"/>
  <c r="AO115" i="1" l="1"/>
  <c r="AP115" i="1"/>
  <c r="AQ115" i="1"/>
  <c r="AR115" i="1"/>
  <c r="AS115" i="1"/>
  <c r="AT115" i="1"/>
  <c r="AV115" i="1"/>
  <c r="AY115" i="1"/>
  <c r="AW115" i="1"/>
  <c r="AX115" i="1"/>
  <c r="AZ115" i="1"/>
  <c r="BA115" i="1"/>
  <c r="AE116" i="1"/>
  <c r="A214" i="1"/>
  <c r="A219" i="23"/>
  <c r="A128" i="27"/>
  <c r="L116" i="18"/>
  <c r="H116" i="2" s="1"/>
  <c r="B129" i="27"/>
  <c r="AO116" i="1" l="1"/>
  <c r="AQ116" i="1"/>
  <c r="AR116" i="1"/>
  <c r="AS116" i="1"/>
  <c r="AT116" i="1"/>
  <c r="AV116" i="1"/>
  <c r="AW116" i="1"/>
  <c r="AX116" i="1"/>
  <c r="AY116" i="1"/>
  <c r="AP116" i="1"/>
  <c r="AZ116" i="1"/>
  <c r="BA116" i="1"/>
  <c r="AE117" i="1"/>
  <c r="A215" i="1"/>
  <c r="A220" i="23"/>
  <c r="A129" i="27"/>
  <c r="L117" i="18"/>
  <c r="H117" i="2" s="1"/>
  <c r="B130" i="27"/>
  <c r="AQ117" i="1" l="1"/>
  <c r="AR117" i="1"/>
  <c r="AT117" i="1"/>
  <c r="AV117" i="1"/>
  <c r="AW117" i="1"/>
  <c r="AX117" i="1"/>
  <c r="AY117" i="1"/>
  <c r="AZ117" i="1"/>
  <c r="BA117" i="1"/>
  <c r="AO117" i="1"/>
  <c r="AP117" i="1"/>
  <c r="AS117" i="1"/>
  <c r="AE118" i="1"/>
  <c r="A216" i="1"/>
  <c r="A221" i="23"/>
  <c r="A130" i="27"/>
  <c r="L118" i="18"/>
  <c r="H118" i="2" s="1"/>
  <c r="B131" i="27"/>
  <c r="AT118" i="1" l="1"/>
  <c r="AV118" i="1"/>
  <c r="AX118" i="1"/>
  <c r="AY118" i="1"/>
  <c r="AZ118" i="1"/>
  <c r="BA118" i="1"/>
  <c r="AQ118" i="1"/>
  <c r="AO118" i="1"/>
  <c r="AP118" i="1"/>
  <c r="AR118" i="1"/>
  <c r="AS118" i="1"/>
  <c r="AW118" i="1"/>
  <c r="AE119" i="1"/>
  <c r="A217" i="1"/>
  <c r="A222" i="23"/>
  <c r="A131" i="27"/>
  <c r="L119" i="18"/>
  <c r="H119" i="2" s="1"/>
  <c r="B132" i="27"/>
  <c r="AX119" i="1" l="1"/>
  <c r="AY119" i="1"/>
  <c r="BA119" i="1"/>
  <c r="AO119" i="1"/>
  <c r="AP119" i="1"/>
  <c r="AQ119" i="1"/>
  <c r="AT119" i="1"/>
  <c r="AR119" i="1"/>
  <c r="AS119" i="1"/>
  <c r="AV119" i="1"/>
  <c r="AW119" i="1"/>
  <c r="AZ119" i="1"/>
  <c r="AE120" i="1"/>
  <c r="A218" i="1"/>
  <c r="A223" i="23"/>
  <c r="A132" i="27"/>
  <c r="L120" i="18"/>
  <c r="H120" i="2" s="1"/>
  <c r="B133" i="27"/>
  <c r="BA120" i="1" l="1"/>
  <c r="AO120" i="1"/>
  <c r="AP120" i="1"/>
  <c r="AQ120" i="1"/>
  <c r="AR120" i="1"/>
  <c r="AS120" i="1"/>
  <c r="AT120" i="1"/>
  <c r="AX120" i="1"/>
  <c r="AV120" i="1"/>
  <c r="AW120" i="1"/>
  <c r="AY120" i="1"/>
  <c r="AZ120" i="1"/>
  <c r="AE121" i="1"/>
  <c r="A219" i="1"/>
  <c r="A224" i="23"/>
  <c r="A133" i="27"/>
  <c r="L121" i="18"/>
  <c r="H121" i="2" s="1"/>
  <c r="B134" i="27"/>
  <c r="AP121" i="1" l="1"/>
  <c r="AQ121" i="1"/>
  <c r="AR121" i="1"/>
  <c r="AS121" i="1"/>
  <c r="AT121" i="1"/>
  <c r="AV121" i="1"/>
  <c r="AW121" i="1"/>
  <c r="AX121" i="1"/>
  <c r="BA121" i="1"/>
  <c r="AO121" i="1"/>
  <c r="AY121" i="1"/>
  <c r="AZ121" i="1"/>
  <c r="AE122" i="1"/>
  <c r="A220" i="1"/>
  <c r="A225" i="23"/>
  <c r="A134" i="27"/>
  <c r="L122" i="18"/>
  <c r="H122" i="2" s="1"/>
  <c r="B135" i="27"/>
  <c r="AP122" i="1" l="1"/>
  <c r="AQ122" i="1"/>
  <c r="AS122" i="1"/>
  <c r="AT122" i="1"/>
  <c r="AV122" i="1"/>
  <c r="AW122" i="1"/>
  <c r="AX122" i="1"/>
  <c r="AY122" i="1"/>
  <c r="AZ122" i="1"/>
  <c r="BA122" i="1"/>
  <c r="AO122" i="1"/>
  <c r="AR122" i="1"/>
  <c r="AE123" i="1"/>
  <c r="A221" i="1"/>
  <c r="A226" i="23"/>
  <c r="A135" i="27"/>
  <c r="L123" i="18"/>
  <c r="H123" i="2" s="1"/>
  <c r="B136" i="27"/>
  <c r="AS123" i="1" l="1"/>
  <c r="AT123" i="1"/>
  <c r="AW123" i="1"/>
  <c r="AX123" i="1"/>
  <c r="AY123" i="1"/>
  <c r="AZ123" i="1"/>
  <c r="BA123" i="1"/>
  <c r="AP123" i="1"/>
  <c r="AO123" i="1"/>
  <c r="AQ123" i="1"/>
  <c r="AR123" i="1"/>
  <c r="AV123" i="1"/>
  <c r="AE124" i="1"/>
  <c r="A222" i="1"/>
  <c r="A227" i="23"/>
  <c r="A136" i="27"/>
  <c r="L124" i="18"/>
  <c r="H124" i="2" s="1"/>
  <c r="B137" i="27"/>
  <c r="AW124" i="1" l="1"/>
  <c r="AX124" i="1"/>
  <c r="AZ124" i="1"/>
  <c r="BA124" i="1"/>
  <c r="AO124" i="1"/>
  <c r="AP124" i="1"/>
  <c r="AS124" i="1"/>
  <c r="AY124" i="1"/>
  <c r="AQ124" i="1"/>
  <c r="AR124" i="1"/>
  <c r="AT124" i="1"/>
  <c r="AV124" i="1"/>
  <c r="AE125" i="1"/>
  <c r="A223" i="1"/>
  <c r="A228" i="23"/>
  <c r="A137" i="27"/>
  <c r="L125" i="18"/>
  <c r="H125" i="2" s="1"/>
  <c r="B138" i="27"/>
  <c r="AZ125" i="1" l="1"/>
  <c r="BA125" i="1"/>
  <c r="AO125" i="1"/>
  <c r="AP125" i="1"/>
  <c r="AQ125" i="1"/>
  <c r="AR125" i="1"/>
  <c r="AS125" i="1"/>
  <c r="AW125" i="1"/>
  <c r="AT125" i="1"/>
  <c r="AV125" i="1"/>
  <c r="AX125" i="1"/>
  <c r="AY125" i="1"/>
  <c r="AE126" i="1"/>
  <c r="A224" i="1"/>
  <c r="A229" i="23"/>
  <c r="A138" i="27"/>
  <c r="L126" i="18"/>
  <c r="H126" i="2" s="1"/>
  <c r="B139" i="27"/>
  <c r="AO126" i="1" l="1"/>
  <c r="AP126" i="1"/>
  <c r="AQ126" i="1"/>
  <c r="AR126" i="1"/>
  <c r="AS126" i="1"/>
  <c r="AT126" i="1"/>
  <c r="AV126" i="1"/>
  <c r="AW126" i="1"/>
  <c r="AZ126" i="1"/>
  <c r="AX126" i="1"/>
  <c r="AY126" i="1"/>
  <c r="BA126" i="1"/>
  <c r="AE127" i="1"/>
  <c r="A225" i="1"/>
  <c r="A230" i="23"/>
  <c r="A139" i="27"/>
  <c r="L127" i="18"/>
  <c r="B140" i="27"/>
  <c r="AO127" i="1" l="1"/>
  <c r="AP127" i="1"/>
  <c r="AR127" i="1"/>
  <c r="AS127" i="1"/>
  <c r="AT127" i="1"/>
  <c r="AV127" i="1"/>
  <c r="AW127" i="1"/>
  <c r="AX127" i="1"/>
  <c r="AY127" i="1"/>
  <c r="AZ127" i="1"/>
  <c r="AQ127" i="1"/>
  <c r="BA127" i="1"/>
  <c r="AE128" i="1"/>
  <c r="A226" i="1"/>
  <c r="A231" i="23"/>
  <c r="L128" i="18"/>
  <c r="H128" i="2" s="1"/>
  <c r="H127" i="2"/>
  <c r="A140" i="27"/>
  <c r="B141" i="27"/>
  <c r="AR128" i="1" l="1"/>
  <c r="AS128" i="1"/>
  <c r="AV128" i="1"/>
  <c r="AW128" i="1"/>
  <c r="AX128" i="1"/>
  <c r="AY128" i="1"/>
  <c r="AZ128" i="1"/>
  <c r="BA128" i="1"/>
  <c r="AO128" i="1"/>
  <c r="AT128" i="1"/>
  <c r="AP128" i="1"/>
  <c r="AQ128" i="1"/>
  <c r="AE129" i="1"/>
  <c r="A227" i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2" i="23"/>
  <c r="L129" i="18"/>
  <c r="H129" i="2" s="1"/>
  <c r="A141" i="27"/>
  <c r="B142" i="27"/>
  <c r="AV129" i="1" l="1"/>
  <c r="AW129" i="1"/>
  <c r="AY129" i="1"/>
  <c r="AZ129" i="1"/>
  <c r="BA129" i="1"/>
  <c r="AO129" i="1"/>
  <c r="AR129" i="1"/>
  <c r="AP129" i="1"/>
  <c r="AQ129" i="1"/>
  <c r="AS129" i="1"/>
  <c r="AT129" i="1"/>
  <c r="AX129" i="1"/>
  <c r="AE130" i="1"/>
  <c r="L130" i="18"/>
  <c r="H130" i="2" s="1"/>
  <c r="A142" i="27"/>
  <c r="B143" i="27"/>
  <c r="AY130" i="1" l="1"/>
  <c r="AZ130" i="1"/>
  <c r="AO130" i="1"/>
  <c r="AP130" i="1"/>
  <c r="AQ130" i="1"/>
  <c r="AR130" i="1"/>
  <c r="AV130" i="1"/>
  <c r="AS130" i="1"/>
  <c r="AT130" i="1"/>
  <c r="AW130" i="1"/>
  <c r="AX130" i="1"/>
  <c r="BA130" i="1"/>
  <c r="AE131" i="1"/>
  <c r="L131" i="18"/>
  <c r="H131" i="2" s="1"/>
  <c r="A143" i="27"/>
  <c r="B144" i="27"/>
  <c r="AO131" i="1" l="1"/>
  <c r="AP131" i="1"/>
  <c r="AQ131" i="1"/>
  <c r="AR131" i="1"/>
  <c r="AS131" i="1"/>
  <c r="AT131" i="1"/>
  <c r="AV131" i="1"/>
  <c r="AY131" i="1"/>
  <c r="AZ131" i="1"/>
  <c r="BA131" i="1"/>
  <c r="AW131" i="1"/>
  <c r="AX131" i="1"/>
  <c r="AE132" i="1"/>
  <c r="L132" i="18"/>
  <c r="H132" i="2" s="1"/>
  <c r="A144" i="27"/>
  <c r="B145" i="27"/>
  <c r="AO132" i="1" l="1"/>
  <c r="AQ132" i="1"/>
  <c r="AR132" i="1"/>
  <c r="AS132" i="1"/>
  <c r="AT132" i="1"/>
  <c r="AV132" i="1"/>
  <c r="AW132" i="1"/>
  <c r="AX132" i="1"/>
  <c r="AY132" i="1"/>
  <c r="AP132" i="1"/>
  <c r="AZ132" i="1"/>
  <c r="BA132" i="1"/>
  <c r="AE133" i="1"/>
  <c r="L133" i="18"/>
  <c r="H133" i="2" s="1"/>
  <c r="A145" i="27"/>
  <c r="B146" i="27"/>
  <c r="AQ133" i="1" l="1"/>
  <c r="AR133" i="1"/>
  <c r="AT133" i="1"/>
  <c r="AV133" i="1"/>
  <c r="AW133" i="1"/>
  <c r="AX133" i="1"/>
  <c r="AY133" i="1"/>
  <c r="AZ133" i="1"/>
  <c r="BA133" i="1"/>
  <c r="AO133" i="1"/>
  <c r="AP133" i="1"/>
  <c r="AS133" i="1"/>
  <c r="AE134" i="1"/>
  <c r="L134" i="18"/>
  <c r="H134" i="2" s="1"/>
  <c r="A146" i="27"/>
  <c r="B147" i="27"/>
  <c r="AT134" i="1" l="1"/>
  <c r="AV134" i="1"/>
  <c r="AX134" i="1"/>
  <c r="AY134" i="1"/>
  <c r="AZ134" i="1"/>
  <c r="BA134" i="1"/>
  <c r="AQ134" i="1"/>
  <c r="AO134" i="1"/>
  <c r="AP134" i="1"/>
  <c r="AR134" i="1"/>
  <c r="AS134" i="1"/>
  <c r="AW134" i="1"/>
  <c r="AE135" i="1"/>
  <c r="L135" i="18"/>
  <c r="H135" i="2" s="1"/>
  <c r="A147" i="27"/>
  <c r="B148" i="27"/>
  <c r="AX135" i="1" l="1"/>
  <c r="AY135" i="1"/>
  <c r="BA135" i="1"/>
  <c r="AO135" i="1"/>
  <c r="AP135" i="1"/>
  <c r="AQ135" i="1"/>
  <c r="AT135" i="1"/>
  <c r="AR135" i="1"/>
  <c r="AS135" i="1"/>
  <c r="AV135" i="1"/>
  <c r="AW135" i="1"/>
  <c r="AZ135" i="1"/>
  <c r="AE136" i="1"/>
  <c r="L136" i="18"/>
  <c r="H136" i="2" s="1"/>
  <c r="A148" i="27"/>
  <c r="B149" i="27"/>
  <c r="BA136" i="1" l="1"/>
  <c r="AO136" i="1"/>
  <c r="AP136" i="1"/>
  <c r="AQ136" i="1"/>
  <c r="AR136" i="1"/>
  <c r="AS136" i="1"/>
  <c r="AT136" i="1"/>
  <c r="AX136" i="1"/>
  <c r="AV136" i="1"/>
  <c r="AW136" i="1"/>
  <c r="AY136" i="1"/>
  <c r="AZ136" i="1"/>
  <c r="AE137" i="1"/>
  <c r="L137" i="18"/>
  <c r="H137" i="2" s="1"/>
  <c r="A149" i="27"/>
  <c r="B150" i="27"/>
  <c r="AP137" i="1" l="1"/>
  <c r="AQ137" i="1"/>
  <c r="AR137" i="1"/>
  <c r="AS137" i="1"/>
  <c r="AT137" i="1"/>
  <c r="AV137" i="1"/>
  <c r="AW137" i="1"/>
  <c r="AX137" i="1"/>
  <c r="BA137" i="1"/>
  <c r="AO137" i="1"/>
  <c r="AY137" i="1"/>
  <c r="AZ137" i="1"/>
  <c r="AE138" i="1"/>
  <c r="L138" i="18"/>
  <c r="H138" i="2" s="1"/>
  <c r="A150" i="27"/>
  <c r="B151" i="27"/>
  <c r="AP138" i="1" l="1"/>
  <c r="AQ138" i="1"/>
  <c r="AS138" i="1"/>
  <c r="AT138" i="1"/>
  <c r="AV138" i="1"/>
  <c r="AW138" i="1"/>
  <c r="AX138" i="1"/>
  <c r="AY138" i="1"/>
  <c r="AZ138" i="1"/>
  <c r="BA138" i="1"/>
  <c r="AO138" i="1"/>
  <c r="AR138" i="1"/>
  <c r="AE139" i="1"/>
  <c r="L139" i="18"/>
  <c r="H139" i="2" s="1"/>
  <c r="A151" i="27"/>
  <c r="B152" i="27"/>
  <c r="AS139" i="1" l="1"/>
  <c r="AT139" i="1"/>
  <c r="AW139" i="1"/>
  <c r="AX139" i="1"/>
  <c r="AY139" i="1"/>
  <c r="AZ139" i="1"/>
  <c r="BA139" i="1"/>
  <c r="AP139" i="1"/>
  <c r="AO139" i="1"/>
  <c r="AQ139" i="1"/>
  <c r="AR139" i="1"/>
  <c r="AV139" i="1"/>
  <c r="AE140" i="1"/>
  <c r="L140" i="18"/>
  <c r="H140" i="2" s="1"/>
  <c r="A152" i="27"/>
  <c r="B153" i="27"/>
  <c r="AW140" i="1" l="1"/>
  <c r="AX140" i="1"/>
  <c r="AZ140" i="1"/>
  <c r="BA140" i="1"/>
  <c r="AO140" i="1"/>
  <c r="AP140" i="1"/>
  <c r="AS140" i="1"/>
  <c r="AQ140" i="1"/>
  <c r="AR140" i="1"/>
  <c r="AT140" i="1"/>
  <c r="AV140" i="1"/>
  <c r="AY140" i="1"/>
  <c r="AE141" i="1"/>
  <c r="L141" i="18"/>
  <c r="H141" i="2" s="1"/>
  <c r="A153" i="27"/>
  <c r="B154" i="27"/>
  <c r="AZ141" i="1" l="1"/>
  <c r="BA141" i="1"/>
  <c r="AO141" i="1"/>
  <c r="AP141" i="1"/>
  <c r="AQ141" i="1"/>
  <c r="AR141" i="1"/>
  <c r="AS141" i="1"/>
  <c r="AW141" i="1"/>
  <c r="AX141" i="1"/>
  <c r="AY141" i="1"/>
  <c r="AT141" i="1"/>
  <c r="AV141" i="1"/>
  <c r="AE142" i="1"/>
  <c r="L142" i="18"/>
  <c r="H142" i="2" s="1"/>
  <c r="A154" i="27"/>
  <c r="B155" i="27"/>
  <c r="AO142" i="1" l="1"/>
  <c r="AP142" i="1"/>
  <c r="AQ142" i="1"/>
  <c r="AR142" i="1"/>
  <c r="AS142" i="1"/>
  <c r="AT142" i="1"/>
  <c r="AV142" i="1"/>
  <c r="AW142" i="1"/>
  <c r="AZ142" i="1"/>
  <c r="AX142" i="1"/>
  <c r="AY142" i="1"/>
  <c r="BA142" i="1"/>
  <c r="AE143" i="1"/>
  <c r="L143" i="18"/>
  <c r="H143" i="2" s="1"/>
  <c r="A155" i="27"/>
  <c r="B156" i="27"/>
  <c r="AO143" i="1" l="1"/>
  <c r="AP143" i="1"/>
  <c r="AR143" i="1"/>
  <c r="AS143" i="1"/>
  <c r="AT143" i="1"/>
  <c r="AV143" i="1"/>
  <c r="AW143" i="1"/>
  <c r="AX143" i="1"/>
  <c r="AY143" i="1"/>
  <c r="AZ143" i="1"/>
  <c r="AQ143" i="1"/>
  <c r="BA143" i="1"/>
  <c r="AE144" i="1"/>
  <c r="L144" i="18"/>
  <c r="H144" i="2" s="1"/>
  <c r="A156" i="27"/>
  <c r="B157" i="27"/>
  <c r="AV144" i="1" l="1"/>
  <c r="AW144" i="1"/>
  <c r="AX144" i="1"/>
  <c r="AY144" i="1"/>
  <c r="AZ144" i="1"/>
  <c r="BA144" i="1"/>
  <c r="AO144" i="1"/>
  <c r="AP144" i="1"/>
  <c r="AQ144" i="1"/>
  <c r="AR144" i="1"/>
  <c r="AS144" i="1"/>
  <c r="AT144" i="1"/>
  <c r="AE145" i="1"/>
  <c r="L145" i="18"/>
  <c r="H145" i="2" s="1"/>
  <c r="A157" i="27"/>
  <c r="B158" i="27"/>
  <c r="AY145" i="1" l="1"/>
  <c r="AZ145" i="1"/>
  <c r="BA145" i="1"/>
  <c r="AO145" i="1"/>
  <c r="AP145" i="1"/>
  <c r="AQ145" i="1"/>
  <c r="AR145" i="1"/>
  <c r="AS145" i="1"/>
  <c r="AT145" i="1"/>
  <c r="AV145" i="1"/>
  <c r="AW145" i="1"/>
  <c r="AX145" i="1"/>
  <c r="AE146" i="1"/>
  <c r="L146" i="18"/>
  <c r="H146" i="2" s="1"/>
  <c r="A158" i="27"/>
  <c r="B159" i="27"/>
  <c r="AO146" i="1" l="1"/>
  <c r="AP146" i="1"/>
  <c r="AQ146" i="1"/>
  <c r="AR146" i="1"/>
  <c r="AS146" i="1"/>
  <c r="AT146" i="1"/>
  <c r="AV146" i="1"/>
  <c r="AW146" i="1"/>
  <c r="AX146" i="1"/>
  <c r="AY146" i="1"/>
  <c r="AZ146" i="1"/>
  <c r="BA146" i="1"/>
  <c r="AE147" i="1"/>
  <c r="L147" i="18"/>
  <c r="H147" i="2" s="1"/>
  <c r="A159" i="27"/>
  <c r="B160" i="27"/>
  <c r="AO147" i="1" l="1"/>
  <c r="AP147" i="1"/>
  <c r="AQ147" i="1"/>
  <c r="AS147" i="1"/>
  <c r="AT147" i="1"/>
  <c r="AV147" i="1"/>
  <c r="AW147" i="1"/>
  <c r="AX147" i="1"/>
  <c r="AY147" i="1"/>
  <c r="AZ147" i="1"/>
  <c r="BA147" i="1"/>
  <c r="AR147" i="1"/>
  <c r="AE148" i="1"/>
  <c r="L148" i="18"/>
  <c r="H148" i="2" s="1"/>
  <c r="A160" i="27"/>
  <c r="B161" i="27"/>
  <c r="AQ148" i="1" l="1"/>
  <c r="AR148" i="1"/>
  <c r="AS148" i="1"/>
  <c r="AT148" i="1"/>
  <c r="AW148" i="1"/>
  <c r="AX148" i="1"/>
  <c r="AY148" i="1"/>
  <c r="AZ148" i="1"/>
  <c r="BA148" i="1"/>
  <c r="AO148" i="1"/>
  <c r="AV148" i="1"/>
  <c r="AP148" i="1"/>
  <c r="AE149" i="1"/>
  <c r="L149" i="18"/>
  <c r="H149" i="2" s="1"/>
  <c r="A161" i="27"/>
  <c r="B162" i="27"/>
  <c r="AT149" i="1" l="1"/>
  <c r="AV149" i="1"/>
  <c r="AW149" i="1"/>
  <c r="AX149" i="1"/>
  <c r="AZ149" i="1"/>
  <c r="BA149" i="1"/>
  <c r="AO149" i="1"/>
  <c r="AP149" i="1"/>
  <c r="AQ149" i="1"/>
  <c r="AR149" i="1"/>
  <c r="AS149" i="1"/>
  <c r="AY149" i="1"/>
  <c r="AE150" i="1"/>
  <c r="L150" i="18"/>
  <c r="H150" i="2" s="1"/>
  <c r="A162" i="27"/>
  <c r="B163" i="27"/>
  <c r="AX150" i="1" l="1"/>
  <c r="AY150" i="1"/>
  <c r="AZ150" i="1"/>
  <c r="BA150" i="1"/>
  <c r="AO150" i="1"/>
  <c r="AP150" i="1"/>
  <c r="AQ150" i="1"/>
  <c r="AR150" i="1"/>
  <c r="AS150" i="1"/>
  <c r="AT150" i="1"/>
  <c r="AV150" i="1"/>
  <c r="AW150" i="1"/>
  <c r="AE151" i="1"/>
  <c r="L151" i="18"/>
  <c r="H151" i="2" s="1"/>
  <c r="A163" i="27"/>
  <c r="B164" i="27"/>
  <c r="BA151" i="1" l="1"/>
  <c r="AO151" i="1"/>
  <c r="AP151" i="1"/>
  <c r="AQ151" i="1"/>
  <c r="AR151" i="1"/>
  <c r="AS151" i="1"/>
  <c r="AT151" i="1"/>
  <c r="AV151" i="1"/>
  <c r="AW151" i="1"/>
  <c r="AX151" i="1"/>
  <c r="AY151" i="1"/>
  <c r="AZ151" i="1"/>
  <c r="AE152" i="1"/>
  <c r="L152" i="18"/>
  <c r="H152" i="2" s="1"/>
  <c r="A164" i="27"/>
  <c r="B165" i="27"/>
  <c r="AO152" i="1" l="1"/>
  <c r="AP152" i="1"/>
  <c r="AR152" i="1"/>
  <c r="AS152" i="1"/>
  <c r="AT152" i="1"/>
  <c r="AV152" i="1"/>
  <c r="AW152" i="1"/>
  <c r="AX152" i="1"/>
  <c r="AY152" i="1"/>
  <c r="AZ152" i="1"/>
  <c r="BA152" i="1"/>
  <c r="AQ152" i="1"/>
  <c r="AE153" i="1"/>
  <c r="L153" i="18"/>
  <c r="H153" i="2" s="1"/>
  <c r="A165" i="27"/>
  <c r="B166" i="27"/>
  <c r="AP153" i="1" l="1"/>
  <c r="AQ153" i="1"/>
  <c r="AR153" i="1"/>
  <c r="AS153" i="1"/>
  <c r="AV153" i="1"/>
  <c r="AW153" i="1"/>
  <c r="AX153" i="1"/>
  <c r="AY153" i="1"/>
  <c r="AZ153" i="1"/>
  <c r="BA153" i="1"/>
  <c r="AO153" i="1"/>
  <c r="AT153" i="1"/>
  <c r="AE154" i="1"/>
  <c r="L154" i="18"/>
  <c r="H154" i="2" s="1"/>
  <c r="A166" i="27"/>
  <c r="B167" i="27"/>
  <c r="AS154" i="1" l="1"/>
  <c r="AT154" i="1"/>
  <c r="AV154" i="1"/>
  <c r="AW154" i="1"/>
  <c r="AY154" i="1"/>
  <c r="AZ154" i="1"/>
  <c r="BA154" i="1"/>
  <c r="AO154" i="1"/>
  <c r="AP154" i="1"/>
  <c r="AQ154" i="1"/>
  <c r="AR154" i="1"/>
  <c r="AX154" i="1"/>
  <c r="AE155" i="1"/>
  <c r="L155" i="18"/>
  <c r="H155" i="2" s="1"/>
  <c r="A167" i="27"/>
  <c r="B168" i="27"/>
  <c r="AW155" i="1" l="1"/>
  <c r="AX155" i="1"/>
  <c r="AY155" i="1"/>
  <c r="AZ155" i="1"/>
  <c r="AO155" i="1"/>
  <c r="AP155" i="1"/>
  <c r="AQ155" i="1"/>
  <c r="AR155" i="1"/>
  <c r="AS155" i="1"/>
  <c r="AT155" i="1"/>
  <c r="AV155" i="1"/>
  <c r="BA155" i="1"/>
  <c r="AE156" i="1"/>
  <c r="L156" i="18"/>
  <c r="H156" i="2" s="1"/>
  <c r="A168" i="27"/>
  <c r="B169" i="27"/>
  <c r="AZ156" i="1" l="1"/>
  <c r="BA156" i="1"/>
  <c r="AO156" i="1"/>
  <c r="AP156" i="1"/>
  <c r="AQ156" i="1"/>
  <c r="AR156" i="1"/>
  <c r="AS156" i="1"/>
  <c r="AT156" i="1"/>
  <c r="AV156" i="1"/>
  <c r="AW156" i="1"/>
  <c r="AX156" i="1"/>
  <c r="AY156" i="1"/>
  <c r="AE157" i="1"/>
  <c r="L157" i="18"/>
  <c r="H157" i="2" s="1"/>
  <c r="A169" i="27"/>
  <c r="B170" i="27"/>
  <c r="AO157" i="1" l="1"/>
  <c r="AQ157" i="1"/>
  <c r="AR157" i="1"/>
  <c r="AS157" i="1"/>
  <c r="AT157" i="1"/>
  <c r="AV157" i="1"/>
  <c r="AW157" i="1"/>
  <c r="AX157" i="1"/>
  <c r="AY157" i="1"/>
  <c r="AZ157" i="1"/>
  <c r="BA157" i="1"/>
  <c r="AP157" i="1"/>
  <c r="AE158" i="1"/>
  <c r="L158" i="18"/>
  <c r="H158" i="2" s="1"/>
  <c r="A170" i="27"/>
  <c r="B171" i="27"/>
  <c r="AO158" i="1" l="1"/>
  <c r="AP158" i="1"/>
  <c r="AQ158" i="1"/>
  <c r="AR158" i="1"/>
  <c r="AT158" i="1"/>
  <c r="AV158" i="1"/>
  <c r="AW158" i="1"/>
  <c r="AX158" i="1"/>
  <c r="AY158" i="1"/>
  <c r="AZ158" i="1"/>
  <c r="BA158" i="1"/>
  <c r="AS158" i="1"/>
  <c r="AE159" i="1"/>
  <c r="L159" i="18"/>
  <c r="H159" i="2" s="1"/>
  <c r="A171" i="27"/>
  <c r="B172" i="27"/>
  <c r="AR159" i="1" l="1"/>
  <c r="AS159" i="1"/>
  <c r="AT159" i="1"/>
  <c r="AV159" i="1"/>
  <c r="AX159" i="1"/>
  <c r="AY159" i="1"/>
  <c r="AZ159" i="1"/>
  <c r="BA159" i="1"/>
  <c r="AO159" i="1"/>
  <c r="AP159" i="1"/>
  <c r="AQ159" i="1"/>
  <c r="AW159" i="1"/>
  <c r="AE160" i="1"/>
  <c r="L160" i="18"/>
  <c r="H160" i="2" s="1"/>
  <c r="A172" i="27"/>
  <c r="B173" i="27"/>
  <c r="AV160" i="1" l="1"/>
  <c r="AW160" i="1"/>
  <c r="AX160" i="1"/>
  <c r="AY160" i="1"/>
  <c r="BA160" i="1"/>
  <c r="AO160" i="1"/>
  <c r="AP160" i="1"/>
  <c r="AQ160" i="1"/>
  <c r="AR160" i="1"/>
  <c r="AS160" i="1"/>
  <c r="AT160" i="1"/>
  <c r="AZ160" i="1"/>
  <c r="AE161" i="1"/>
  <c r="L161" i="18"/>
  <c r="H161" i="2" s="1"/>
  <c r="A173" i="27"/>
  <c r="B174" i="27"/>
  <c r="AY161" i="1" l="1"/>
  <c r="AZ161" i="1"/>
  <c r="BA161" i="1"/>
  <c r="AO161" i="1"/>
  <c r="AP161" i="1"/>
  <c r="AQ161" i="1"/>
  <c r="AR161" i="1"/>
  <c r="AS161" i="1"/>
  <c r="AT161" i="1"/>
  <c r="AV161" i="1"/>
  <c r="AW161" i="1"/>
  <c r="AX161" i="1"/>
  <c r="AE162" i="1"/>
  <c r="L162" i="18"/>
  <c r="H162" i="2" s="1"/>
  <c r="A174" i="27"/>
  <c r="B175" i="27"/>
  <c r="AP162" i="1" l="1"/>
  <c r="AQ162" i="1"/>
  <c r="AR162" i="1"/>
  <c r="AS162" i="1"/>
  <c r="AT162" i="1"/>
  <c r="AV162" i="1"/>
  <c r="AW162" i="1"/>
  <c r="AX162" i="1"/>
  <c r="AY162" i="1"/>
  <c r="AZ162" i="1"/>
  <c r="AO162" i="1"/>
  <c r="BA162" i="1"/>
  <c r="AE163" i="1"/>
  <c r="L163" i="18"/>
  <c r="H163" i="2" s="1"/>
  <c r="A175" i="27"/>
  <c r="B176" i="27"/>
  <c r="AO163" i="1" l="1"/>
  <c r="AP163" i="1"/>
  <c r="AQ163" i="1"/>
  <c r="AS163" i="1"/>
  <c r="AT163" i="1"/>
  <c r="AV163" i="1"/>
  <c r="AW163" i="1"/>
  <c r="AX163" i="1"/>
  <c r="AY163" i="1"/>
  <c r="AZ163" i="1"/>
  <c r="BA163" i="1"/>
  <c r="AR163" i="1"/>
  <c r="AE164" i="1"/>
  <c r="L164" i="18"/>
  <c r="H164" i="2" s="1"/>
  <c r="A176" i="27"/>
  <c r="B177" i="27"/>
  <c r="AQ164" i="1" l="1"/>
  <c r="AR164" i="1"/>
  <c r="AS164" i="1"/>
  <c r="AT164" i="1"/>
  <c r="AW164" i="1"/>
  <c r="AX164" i="1"/>
  <c r="AY164" i="1"/>
  <c r="AZ164" i="1"/>
  <c r="BA164" i="1"/>
  <c r="AO164" i="1"/>
  <c r="AP164" i="1"/>
  <c r="AV164" i="1"/>
  <c r="AE165" i="1"/>
  <c r="L165" i="18"/>
  <c r="H165" i="2" s="1"/>
  <c r="A177" i="27"/>
  <c r="B178" i="27"/>
  <c r="AT165" i="1" l="1"/>
  <c r="AV165" i="1"/>
  <c r="AW165" i="1"/>
  <c r="AX165" i="1"/>
  <c r="AZ165" i="1"/>
  <c r="BA165" i="1"/>
  <c r="AO165" i="1"/>
  <c r="AP165" i="1"/>
  <c r="AQ165" i="1"/>
  <c r="AR165" i="1"/>
  <c r="AS165" i="1"/>
  <c r="AY165" i="1"/>
  <c r="AE166" i="1"/>
  <c r="L166" i="18"/>
  <c r="H166" i="2" s="1"/>
  <c r="A178" i="27"/>
  <c r="B179" i="27"/>
  <c r="AX166" i="1" l="1"/>
  <c r="AY166" i="1"/>
  <c r="AZ166" i="1"/>
  <c r="BA166" i="1"/>
  <c r="AO166" i="1"/>
  <c r="AP166" i="1"/>
  <c r="AQ166" i="1"/>
  <c r="AR166" i="1"/>
  <c r="AS166" i="1"/>
  <c r="AT166" i="1"/>
  <c r="AV166" i="1"/>
  <c r="AW166" i="1"/>
  <c r="AE167" i="1"/>
  <c r="L167" i="18"/>
  <c r="H167" i="2" s="1"/>
  <c r="A179" i="27"/>
  <c r="B180" i="27"/>
  <c r="BA167" i="1" l="1"/>
  <c r="AO167" i="1"/>
  <c r="AP167" i="1"/>
  <c r="AQ167" i="1"/>
  <c r="AR167" i="1"/>
  <c r="AS167" i="1"/>
  <c r="AT167" i="1"/>
  <c r="AV167" i="1"/>
  <c r="AW167" i="1"/>
  <c r="AX167" i="1"/>
  <c r="AY167" i="1"/>
  <c r="AZ167" i="1"/>
  <c r="AE168" i="1"/>
  <c r="L168" i="18"/>
  <c r="H168" i="2" s="1"/>
  <c r="A180" i="27"/>
  <c r="B181" i="27"/>
  <c r="AO168" i="1" l="1"/>
  <c r="AP168" i="1"/>
  <c r="AR168" i="1"/>
  <c r="AS168" i="1"/>
  <c r="AT168" i="1"/>
  <c r="AV168" i="1"/>
  <c r="AW168" i="1"/>
  <c r="AX168" i="1"/>
  <c r="AY168" i="1"/>
  <c r="AZ168" i="1"/>
  <c r="BA168" i="1"/>
  <c r="AQ168" i="1"/>
  <c r="AE169" i="1"/>
  <c r="L169" i="18"/>
  <c r="H169" i="2" s="1"/>
  <c r="A181" i="27"/>
  <c r="B182" i="27"/>
  <c r="AP169" i="1" l="1"/>
  <c r="AQ169" i="1"/>
  <c r="AR169" i="1"/>
  <c r="AS169" i="1"/>
  <c r="AV169" i="1"/>
  <c r="AW169" i="1"/>
  <c r="AX169" i="1"/>
  <c r="AY169" i="1"/>
  <c r="AZ169" i="1"/>
  <c r="BA169" i="1"/>
  <c r="AO169" i="1"/>
  <c r="AT169" i="1"/>
  <c r="AE170" i="1"/>
  <c r="L170" i="18"/>
  <c r="H170" i="2" s="1"/>
  <c r="A182" i="27"/>
  <c r="B183" i="27"/>
  <c r="AS170" i="1" l="1"/>
  <c r="AT170" i="1"/>
  <c r="AV170" i="1"/>
  <c r="AW170" i="1"/>
  <c r="AY170" i="1"/>
  <c r="AZ170" i="1"/>
  <c r="BA170" i="1"/>
  <c r="AO170" i="1"/>
  <c r="AP170" i="1"/>
  <c r="AQ170" i="1"/>
  <c r="AR170" i="1"/>
  <c r="AX170" i="1"/>
  <c r="AE171" i="1"/>
  <c r="L171" i="18"/>
  <c r="H171" i="2" s="1"/>
  <c r="A183" i="27"/>
  <c r="B184" i="27"/>
  <c r="AW171" i="1" l="1"/>
  <c r="AX171" i="1"/>
  <c r="AY171" i="1"/>
  <c r="AZ171" i="1"/>
  <c r="AO171" i="1"/>
  <c r="AP171" i="1"/>
  <c r="AQ171" i="1"/>
  <c r="AR171" i="1"/>
  <c r="AS171" i="1"/>
  <c r="AT171" i="1"/>
  <c r="AV171" i="1"/>
  <c r="BA171" i="1"/>
  <c r="AE172" i="1"/>
  <c r="L172" i="18"/>
  <c r="H172" i="2" s="1"/>
  <c r="A184" i="27"/>
  <c r="B185" i="27"/>
  <c r="AZ172" i="1" l="1"/>
  <c r="BA172" i="1"/>
  <c r="AO172" i="1"/>
  <c r="AP172" i="1"/>
  <c r="AQ172" i="1"/>
  <c r="AR172" i="1"/>
  <c r="AS172" i="1"/>
  <c r="AT172" i="1"/>
  <c r="AV172" i="1"/>
  <c r="AW172" i="1"/>
  <c r="AX172" i="1"/>
  <c r="AY172" i="1"/>
  <c r="AE173" i="1"/>
  <c r="L173" i="18"/>
  <c r="H173" i="2" s="1"/>
  <c r="A185" i="27"/>
  <c r="B186" i="27"/>
  <c r="AO173" i="1" l="1"/>
  <c r="AQ173" i="1"/>
  <c r="AR173" i="1"/>
  <c r="AS173" i="1"/>
  <c r="AT173" i="1"/>
  <c r="AV173" i="1"/>
  <c r="AW173" i="1"/>
  <c r="AX173" i="1"/>
  <c r="AY173" i="1"/>
  <c r="AZ173" i="1"/>
  <c r="BA173" i="1"/>
  <c r="AP173" i="1"/>
  <c r="AE174" i="1"/>
  <c r="L174" i="18"/>
  <c r="H174" i="2" s="1"/>
  <c r="A186" i="27"/>
  <c r="B187" i="27"/>
  <c r="AO174" i="1" l="1"/>
  <c r="AP174" i="1"/>
  <c r="AQ174" i="1"/>
  <c r="AR174" i="1"/>
  <c r="AT174" i="1"/>
  <c r="AV174" i="1"/>
  <c r="AW174" i="1"/>
  <c r="AX174" i="1"/>
  <c r="AY174" i="1"/>
  <c r="AZ174" i="1"/>
  <c r="BA174" i="1"/>
  <c r="AS174" i="1"/>
  <c r="AE175" i="1"/>
  <c r="L175" i="18"/>
  <c r="H175" i="2" s="1"/>
  <c r="A187" i="27"/>
  <c r="B188" i="27"/>
  <c r="AR175" i="1" l="1"/>
  <c r="AS175" i="1"/>
  <c r="AT175" i="1"/>
  <c r="AV175" i="1"/>
  <c r="AX175" i="1"/>
  <c r="AY175" i="1"/>
  <c r="AZ175" i="1"/>
  <c r="BA175" i="1"/>
  <c r="AO175" i="1"/>
  <c r="AP175" i="1"/>
  <c r="AQ175" i="1"/>
  <c r="AW175" i="1"/>
  <c r="AE176" i="1"/>
  <c r="L176" i="18"/>
  <c r="H176" i="2" s="1"/>
  <c r="A188" i="27"/>
  <c r="B189" i="27"/>
  <c r="AV176" i="1" l="1"/>
  <c r="AW176" i="1"/>
  <c r="AX176" i="1"/>
  <c r="AY176" i="1"/>
  <c r="BA176" i="1"/>
  <c r="AO176" i="1"/>
  <c r="AP176" i="1"/>
  <c r="AQ176" i="1"/>
  <c r="AR176" i="1"/>
  <c r="AS176" i="1"/>
  <c r="AT176" i="1"/>
  <c r="AZ176" i="1"/>
  <c r="AE177" i="1"/>
  <c r="L177" i="18"/>
  <c r="H177" i="2" s="1"/>
  <c r="A189" i="27"/>
  <c r="B190" i="27"/>
  <c r="AY177" i="1" l="1"/>
  <c r="AZ177" i="1"/>
  <c r="BA177" i="1"/>
  <c r="AO177" i="1"/>
  <c r="AP177" i="1"/>
  <c r="AQ177" i="1"/>
  <c r="AR177" i="1"/>
  <c r="AS177" i="1"/>
  <c r="AT177" i="1"/>
  <c r="AV177" i="1"/>
  <c r="AW177" i="1"/>
  <c r="AX177" i="1"/>
  <c r="AE178" i="1"/>
  <c r="L178" i="18"/>
  <c r="H178" i="2" s="1"/>
  <c r="A190" i="27"/>
  <c r="B191" i="27"/>
  <c r="AP178" i="1" l="1"/>
  <c r="AQ178" i="1"/>
  <c r="AR178" i="1"/>
  <c r="AS178" i="1"/>
  <c r="AT178" i="1"/>
  <c r="AV178" i="1"/>
  <c r="AW178" i="1"/>
  <c r="AX178" i="1"/>
  <c r="AY178" i="1"/>
  <c r="AZ178" i="1"/>
  <c r="AO178" i="1"/>
  <c r="BA178" i="1"/>
  <c r="AE179" i="1"/>
  <c r="L179" i="18"/>
  <c r="H179" i="2" s="1"/>
  <c r="A191" i="27"/>
  <c r="B192" i="27"/>
  <c r="AO179" i="1" l="1"/>
  <c r="AP179" i="1"/>
  <c r="AQ179" i="1"/>
  <c r="AS179" i="1"/>
  <c r="AT179" i="1"/>
  <c r="AV179" i="1"/>
  <c r="AW179" i="1"/>
  <c r="AX179" i="1"/>
  <c r="AY179" i="1"/>
  <c r="AZ179" i="1"/>
  <c r="BA179" i="1"/>
  <c r="AR179" i="1"/>
  <c r="AE180" i="1"/>
  <c r="L180" i="18"/>
  <c r="H180" i="2" s="1"/>
  <c r="A192" i="27"/>
  <c r="B193" i="27"/>
  <c r="AQ180" i="1" l="1"/>
  <c r="AR180" i="1"/>
  <c r="AS180" i="1"/>
  <c r="AT180" i="1"/>
  <c r="AW180" i="1"/>
  <c r="AX180" i="1"/>
  <c r="AY180" i="1"/>
  <c r="AZ180" i="1"/>
  <c r="BA180" i="1"/>
  <c r="AO180" i="1"/>
  <c r="AV180" i="1"/>
  <c r="AP180" i="1"/>
  <c r="AE181" i="1"/>
  <c r="L181" i="18"/>
  <c r="H181" i="2" s="1"/>
  <c r="A193" i="27"/>
  <c r="B194" i="27"/>
  <c r="AT181" i="1" l="1"/>
  <c r="AV181" i="1"/>
  <c r="AW181" i="1"/>
  <c r="AX181" i="1"/>
  <c r="AZ181" i="1"/>
  <c r="BA181" i="1"/>
  <c r="AO181" i="1"/>
  <c r="AP181" i="1"/>
  <c r="AQ181" i="1"/>
  <c r="AR181" i="1"/>
  <c r="AS181" i="1"/>
  <c r="AY181" i="1"/>
  <c r="AE182" i="1"/>
  <c r="L182" i="18"/>
  <c r="H182" i="2" s="1"/>
  <c r="A194" i="27"/>
  <c r="B195" i="27"/>
  <c r="AX182" i="1" l="1"/>
  <c r="AY182" i="1"/>
  <c r="AZ182" i="1"/>
  <c r="BA182" i="1"/>
  <c r="AO182" i="1"/>
  <c r="AP182" i="1"/>
  <c r="AQ182" i="1"/>
  <c r="AR182" i="1"/>
  <c r="AS182" i="1"/>
  <c r="AT182" i="1"/>
  <c r="AV182" i="1"/>
  <c r="AW182" i="1"/>
  <c r="AE183" i="1"/>
  <c r="L183" i="18"/>
  <c r="H183" i="2" s="1"/>
  <c r="A195" i="27"/>
  <c r="B196" i="27"/>
  <c r="BA183" i="1" l="1"/>
  <c r="AO183" i="1"/>
  <c r="AP183" i="1"/>
  <c r="AR183" i="1"/>
  <c r="AS183" i="1"/>
  <c r="AT183" i="1"/>
  <c r="AV183" i="1"/>
  <c r="AW183" i="1"/>
  <c r="AX183" i="1"/>
  <c r="AY183" i="1"/>
  <c r="AQ183" i="1"/>
  <c r="AZ183" i="1"/>
  <c r="AE184" i="1"/>
  <c r="L184" i="18"/>
  <c r="H184" i="2" s="1"/>
  <c r="A196" i="27"/>
  <c r="B197" i="27"/>
  <c r="AO184" i="1" l="1"/>
  <c r="AP184" i="1"/>
  <c r="AR184" i="1"/>
  <c r="AS184" i="1"/>
  <c r="AV184" i="1"/>
  <c r="AW184" i="1"/>
  <c r="AX184" i="1"/>
  <c r="AY184" i="1"/>
  <c r="AZ184" i="1"/>
  <c r="BA184" i="1"/>
  <c r="AQ184" i="1"/>
  <c r="AT184" i="1"/>
  <c r="AE185" i="1"/>
  <c r="L185" i="18"/>
  <c r="H185" i="2" s="1"/>
  <c r="A197" i="27"/>
  <c r="B198" i="27"/>
  <c r="AP185" i="1" l="1"/>
  <c r="AQ185" i="1"/>
  <c r="AR185" i="1"/>
  <c r="AS185" i="1"/>
  <c r="AV185" i="1"/>
  <c r="AW185" i="1"/>
  <c r="AY185" i="1"/>
  <c r="AZ185" i="1"/>
  <c r="BA185" i="1"/>
  <c r="AO185" i="1"/>
  <c r="AT185" i="1"/>
  <c r="AX185" i="1"/>
  <c r="AE186" i="1"/>
  <c r="L186" i="18"/>
  <c r="H186" i="2" s="1"/>
  <c r="A198" i="27"/>
  <c r="B199" i="27"/>
  <c r="AS186" i="1" l="1"/>
  <c r="AT186" i="1"/>
  <c r="AV186" i="1"/>
  <c r="AW186" i="1"/>
  <c r="AY186" i="1"/>
  <c r="AZ186" i="1"/>
  <c r="AO186" i="1"/>
  <c r="AP186" i="1"/>
  <c r="AQ186" i="1"/>
  <c r="AR186" i="1"/>
  <c r="AX186" i="1"/>
  <c r="BA186" i="1"/>
  <c r="AE187" i="1"/>
  <c r="L187" i="18"/>
  <c r="H187" i="2" s="1"/>
  <c r="A199" i="27"/>
  <c r="B200" i="27"/>
  <c r="AW187" i="1" l="1"/>
  <c r="AX187" i="1"/>
  <c r="AY187" i="1"/>
  <c r="AZ187" i="1"/>
  <c r="AO187" i="1"/>
  <c r="AP187" i="1"/>
  <c r="AQ187" i="1"/>
  <c r="AR187" i="1"/>
  <c r="AS187" i="1"/>
  <c r="AT187" i="1"/>
  <c r="AV187" i="1"/>
  <c r="BA187" i="1"/>
  <c r="AE188" i="1"/>
  <c r="L188" i="18"/>
  <c r="H188" i="2" s="1"/>
  <c r="A200" i="27"/>
  <c r="B201" i="27"/>
  <c r="AZ188" i="1" l="1"/>
  <c r="BA188" i="1"/>
  <c r="AO188" i="1"/>
  <c r="AQ188" i="1"/>
  <c r="AR188" i="1"/>
  <c r="AS188" i="1"/>
  <c r="AT188" i="1"/>
  <c r="AV188" i="1"/>
  <c r="AW188" i="1"/>
  <c r="AX188" i="1"/>
  <c r="AP188" i="1"/>
  <c r="AY188" i="1"/>
  <c r="AE189" i="1"/>
  <c r="L189" i="18"/>
  <c r="H189" i="2" s="1"/>
  <c r="A201" i="27"/>
  <c r="B202" i="27"/>
  <c r="AO189" i="1" l="1"/>
  <c r="AQ189" i="1"/>
  <c r="AR189" i="1"/>
  <c r="AT189" i="1"/>
  <c r="AV189" i="1"/>
  <c r="AW189" i="1"/>
  <c r="AX189" i="1"/>
  <c r="AY189" i="1"/>
  <c r="AZ189" i="1"/>
  <c r="BA189" i="1"/>
  <c r="AP189" i="1"/>
  <c r="AS189" i="1"/>
  <c r="AE190" i="1"/>
  <c r="L190" i="18"/>
  <c r="H190" i="2" s="1"/>
  <c r="A202" i="27"/>
  <c r="B203" i="27"/>
  <c r="AO190" i="1" l="1"/>
  <c r="AP190" i="1"/>
  <c r="AQ190" i="1"/>
  <c r="AR190" i="1"/>
  <c r="AT190" i="1"/>
  <c r="AV190" i="1"/>
  <c r="AX190" i="1"/>
  <c r="AY190" i="1"/>
  <c r="AZ190" i="1"/>
  <c r="BA190" i="1"/>
  <c r="AS190" i="1"/>
  <c r="AW190" i="1"/>
  <c r="AE191" i="1"/>
  <c r="L191" i="18"/>
  <c r="H191" i="2" s="1"/>
  <c r="A203" i="27"/>
  <c r="B204" i="27"/>
  <c r="AR191" i="1" l="1"/>
  <c r="AS191" i="1"/>
  <c r="AT191" i="1"/>
  <c r="AV191" i="1"/>
  <c r="AX191" i="1"/>
  <c r="AY191" i="1"/>
  <c r="BA191" i="1"/>
  <c r="AO191" i="1"/>
  <c r="AP191" i="1"/>
  <c r="AQ191" i="1"/>
  <c r="AW191" i="1"/>
  <c r="AZ191" i="1"/>
  <c r="AE192" i="1"/>
  <c r="L192" i="18"/>
  <c r="H192" i="2" s="1"/>
  <c r="A204" i="27"/>
  <c r="B205" i="27"/>
  <c r="AV192" i="1" l="1"/>
  <c r="AW192" i="1"/>
  <c r="AX192" i="1"/>
  <c r="AY192" i="1"/>
  <c r="BA192" i="1"/>
  <c r="AO192" i="1"/>
  <c r="AP192" i="1"/>
  <c r="AQ192" i="1"/>
  <c r="AR192" i="1"/>
  <c r="AS192" i="1"/>
  <c r="AT192" i="1"/>
  <c r="AZ192" i="1"/>
  <c r="AE193" i="1"/>
  <c r="L193" i="18"/>
  <c r="H193" i="2" s="1"/>
  <c r="A205" i="27"/>
  <c r="B206" i="27"/>
  <c r="AY193" i="1" l="1"/>
  <c r="AZ193" i="1"/>
  <c r="BA193" i="1"/>
  <c r="AP193" i="1"/>
  <c r="AQ193" i="1"/>
  <c r="AR193" i="1"/>
  <c r="AS193" i="1"/>
  <c r="AT193" i="1"/>
  <c r="AV193" i="1"/>
  <c r="AW193" i="1"/>
  <c r="AO193" i="1"/>
  <c r="AX193" i="1"/>
  <c r="AE194" i="1"/>
  <c r="L194" i="18"/>
  <c r="H194" i="2" s="1"/>
  <c r="A206" i="27"/>
  <c r="B207" i="27"/>
  <c r="AP194" i="1" l="1"/>
  <c r="AQ194" i="1"/>
  <c r="AS194" i="1"/>
  <c r="AT194" i="1"/>
  <c r="AV194" i="1"/>
  <c r="AW194" i="1"/>
  <c r="AX194" i="1"/>
  <c r="AY194" i="1"/>
  <c r="AZ194" i="1"/>
  <c r="AO194" i="1"/>
  <c r="AR194" i="1"/>
  <c r="BA194" i="1"/>
  <c r="AE195" i="1"/>
  <c r="L195" i="18"/>
  <c r="H195" i="2" s="1"/>
  <c r="A207" i="27"/>
  <c r="B208" i="27"/>
  <c r="AO195" i="1" l="1"/>
  <c r="AP195" i="1"/>
  <c r="AQ195" i="1"/>
  <c r="AS195" i="1"/>
  <c r="AT195" i="1"/>
  <c r="AW195" i="1"/>
  <c r="AX195" i="1"/>
  <c r="AY195" i="1"/>
  <c r="AZ195" i="1"/>
  <c r="BA195" i="1"/>
  <c r="AV195" i="1"/>
  <c r="AR195" i="1"/>
  <c r="AE196" i="1"/>
  <c r="L196" i="18"/>
  <c r="H196" i="2" s="1"/>
  <c r="A208" i="27"/>
  <c r="B209" i="27"/>
  <c r="AQ196" i="1" l="1"/>
  <c r="AR196" i="1"/>
  <c r="AS196" i="1"/>
  <c r="AT196" i="1"/>
  <c r="AW196" i="1"/>
  <c r="AX196" i="1"/>
  <c r="AZ196" i="1"/>
  <c r="BA196" i="1"/>
  <c r="AO196" i="1"/>
  <c r="AP196" i="1"/>
  <c r="AV196" i="1"/>
  <c r="AY196" i="1"/>
  <c r="AE197" i="1"/>
  <c r="L197" i="18"/>
  <c r="H197" i="2" s="1"/>
  <c r="A209" i="27"/>
  <c r="B210" i="27"/>
  <c r="AT197" i="1" l="1"/>
  <c r="AV197" i="1"/>
  <c r="AW197" i="1"/>
  <c r="AX197" i="1"/>
  <c r="AZ197" i="1"/>
  <c r="BA197" i="1"/>
  <c r="AO197" i="1"/>
  <c r="AP197" i="1"/>
  <c r="AQ197" i="1"/>
  <c r="AR197" i="1"/>
  <c r="AS197" i="1"/>
  <c r="AY197" i="1"/>
  <c r="AE198" i="1"/>
  <c r="L198" i="18"/>
  <c r="H198" i="2" s="1"/>
  <c r="A210" i="27"/>
  <c r="B211" i="27"/>
  <c r="AX198" i="1" l="1"/>
  <c r="AY198" i="1"/>
  <c r="AZ198" i="1"/>
  <c r="BA198" i="1"/>
  <c r="AO198" i="1"/>
  <c r="AP198" i="1"/>
  <c r="AQ198" i="1"/>
  <c r="AR198" i="1"/>
  <c r="AS198" i="1"/>
  <c r="AT198" i="1"/>
  <c r="AV198" i="1"/>
  <c r="AW198" i="1"/>
  <c r="AE199" i="1"/>
  <c r="L199" i="18"/>
  <c r="H199" i="2" s="1"/>
  <c r="A211" i="27"/>
  <c r="B212" i="27"/>
  <c r="BA199" i="1" l="1"/>
  <c r="AO199" i="1"/>
  <c r="AP199" i="1"/>
  <c r="AR199" i="1"/>
  <c r="AS199" i="1"/>
  <c r="AT199" i="1"/>
  <c r="AV199" i="1"/>
  <c r="AW199" i="1"/>
  <c r="AX199" i="1"/>
  <c r="AY199" i="1"/>
  <c r="AQ199" i="1"/>
  <c r="AZ199" i="1"/>
  <c r="AE200" i="1"/>
  <c r="L200" i="18"/>
  <c r="H200" i="2" s="1"/>
  <c r="A212" i="27"/>
  <c r="B213" i="27"/>
  <c r="AO200" i="1" l="1"/>
  <c r="AP200" i="1"/>
  <c r="AR200" i="1"/>
  <c r="AS200" i="1"/>
  <c r="AV200" i="1"/>
  <c r="AW200" i="1"/>
  <c r="AX200" i="1"/>
  <c r="AY200" i="1"/>
  <c r="AZ200" i="1"/>
  <c r="BA200" i="1"/>
  <c r="AQ200" i="1"/>
  <c r="AT200" i="1"/>
  <c r="AE201" i="1"/>
  <c r="L201" i="18"/>
  <c r="H201" i="2" s="1"/>
  <c r="A213" i="27"/>
  <c r="B214" i="27"/>
  <c r="AP201" i="1" l="1"/>
  <c r="AQ201" i="1"/>
  <c r="AR201" i="1"/>
  <c r="AS201" i="1"/>
  <c r="AV201" i="1"/>
  <c r="AW201" i="1"/>
  <c r="AY201" i="1"/>
  <c r="AZ201" i="1"/>
  <c r="BA201" i="1"/>
  <c r="AO201" i="1"/>
  <c r="AT201" i="1"/>
  <c r="AX201" i="1"/>
  <c r="AE202" i="1"/>
  <c r="L202" i="18"/>
  <c r="H202" i="2" s="1"/>
  <c r="A214" i="27"/>
  <c r="B215" i="27"/>
  <c r="AS202" i="1" l="1"/>
  <c r="AT202" i="1"/>
  <c r="AV202" i="1"/>
  <c r="AW202" i="1"/>
  <c r="AY202" i="1"/>
  <c r="AZ202" i="1"/>
  <c r="AO202" i="1"/>
  <c r="AP202" i="1"/>
  <c r="AQ202" i="1"/>
  <c r="AR202" i="1"/>
  <c r="AX202" i="1"/>
  <c r="BA202" i="1"/>
  <c r="AE203" i="1"/>
  <c r="L203" i="18"/>
  <c r="H203" i="2" s="1"/>
  <c r="A215" i="27"/>
  <c r="B216" i="27"/>
  <c r="AW203" i="1" l="1"/>
  <c r="AX203" i="1"/>
  <c r="AY203" i="1"/>
  <c r="AZ203" i="1"/>
  <c r="AO203" i="1"/>
  <c r="AP203" i="1"/>
  <c r="AQ203" i="1"/>
  <c r="AR203" i="1"/>
  <c r="AS203" i="1"/>
  <c r="AT203" i="1"/>
  <c r="AV203" i="1"/>
  <c r="BA203" i="1"/>
  <c r="AE204" i="1"/>
  <c r="L204" i="18"/>
  <c r="H204" i="2" s="1"/>
  <c r="A216" i="27"/>
  <c r="B217" i="27"/>
  <c r="AZ204" i="1" l="1"/>
  <c r="BA204" i="1"/>
  <c r="AO204" i="1"/>
  <c r="AQ204" i="1"/>
  <c r="AR204" i="1"/>
  <c r="AS204" i="1"/>
  <c r="AT204" i="1"/>
  <c r="AV204" i="1"/>
  <c r="AW204" i="1"/>
  <c r="AX204" i="1"/>
  <c r="AP204" i="1"/>
  <c r="AY204" i="1"/>
  <c r="AE205" i="1"/>
  <c r="L205" i="18"/>
  <c r="H205" i="2" s="1"/>
  <c r="A217" i="27"/>
  <c r="B218" i="27"/>
  <c r="AO205" i="1" l="1"/>
  <c r="AQ205" i="1"/>
  <c r="AR205" i="1"/>
  <c r="AT205" i="1"/>
  <c r="AV205" i="1"/>
  <c r="AW205" i="1"/>
  <c r="AX205" i="1"/>
  <c r="AY205" i="1"/>
  <c r="AZ205" i="1"/>
  <c r="BA205" i="1"/>
  <c r="AS205" i="1"/>
  <c r="AP205" i="1"/>
  <c r="AE206" i="1"/>
  <c r="L206" i="18"/>
  <c r="H206" i="2" s="1"/>
  <c r="A218" i="27"/>
  <c r="B219" i="27"/>
  <c r="AO206" i="1" l="1"/>
  <c r="AP206" i="1"/>
  <c r="AQ206" i="1"/>
  <c r="AR206" i="1"/>
  <c r="AT206" i="1"/>
  <c r="AV206" i="1"/>
  <c r="AX206" i="1"/>
  <c r="AY206" i="1"/>
  <c r="AZ206" i="1"/>
  <c r="BA206" i="1"/>
  <c r="AS206" i="1"/>
  <c r="AW206" i="1"/>
  <c r="AE207" i="1"/>
  <c r="L207" i="18"/>
  <c r="H207" i="2" s="1"/>
  <c r="A219" i="27"/>
  <c r="B220" i="27"/>
  <c r="AR207" i="1" l="1"/>
  <c r="AS207" i="1"/>
  <c r="AT207" i="1"/>
  <c r="AV207" i="1"/>
  <c r="AX207" i="1"/>
  <c r="AY207" i="1"/>
  <c r="BA207" i="1"/>
  <c r="AO207" i="1"/>
  <c r="AP207" i="1"/>
  <c r="AQ207" i="1"/>
  <c r="AW207" i="1"/>
  <c r="AZ207" i="1"/>
  <c r="AE208" i="1"/>
  <c r="L208" i="18"/>
  <c r="H208" i="2" s="1"/>
  <c r="A220" i="27"/>
  <c r="B221" i="27"/>
  <c r="AV208" i="1" l="1"/>
  <c r="AW208" i="1"/>
  <c r="AX208" i="1"/>
  <c r="AY208" i="1"/>
  <c r="BA208" i="1"/>
  <c r="AO208" i="1"/>
  <c r="AP208" i="1"/>
  <c r="AQ208" i="1"/>
  <c r="AR208" i="1"/>
  <c r="AS208" i="1"/>
  <c r="AT208" i="1"/>
  <c r="AZ208" i="1"/>
  <c r="AE209" i="1"/>
  <c r="L209" i="18"/>
  <c r="H209" i="2" s="1"/>
  <c r="A221" i="27"/>
  <c r="B222" i="27"/>
  <c r="AY209" i="1" l="1"/>
  <c r="AZ209" i="1"/>
  <c r="BA209" i="1"/>
  <c r="AP209" i="1"/>
  <c r="AQ209" i="1"/>
  <c r="AR209" i="1"/>
  <c r="AS209" i="1"/>
  <c r="AT209" i="1"/>
  <c r="AV209" i="1"/>
  <c r="AW209" i="1"/>
  <c r="AO209" i="1"/>
  <c r="AX209" i="1"/>
  <c r="AE210" i="1"/>
  <c r="L210" i="18"/>
  <c r="H210" i="2" s="1"/>
  <c r="A222" i="27"/>
  <c r="B223" i="27"/>
  <c r="AP210" i="1" l="1"/>
  <c r="AQ210" i="1"/>
  <c r="AS210" i="1"/>
  <c r="AT210" i="1"/>
  <c r="AW210" i="1"/>
  <c r="AX210" i="1"/>
  <c r="AY210" i="1"/>
  <c r="AZ210" i="1"/>
  <c r="AV210" i="1"/>
  <c r="BA210" i="1"/>
  <c r="AR210" i="1"/>
  <c r="AO210" i="1"/>
  <c r="AE211" i="1"/>
  <c r="L211" i="18"/>
  <c r="H211" i="2" s="1"/>
  <c r="A223" i="27"/>
  <c r="B224" i="27"/>
  <c r="AO211" i="1" l="1"/>
  <c r="AP211" i="1"/>
  <c r="AQ211" i="1"/>
  <c r="AS211" i="1"/>
  <c r="AT211" i="1"/>
  <c r="AW211" i="1"/>
  <c r="AX211" i="1"/>
  <c r="AZ211" i="1"/>
  <c r="BA211" i="1"/>
  <c r="AV211" i="1"/>
  <c r="AR211" i="1"/>
  <c r="AY211" i="1"/>
  <c r="AE212" i="1"/>
  <c r="L212" i="18"/>
  <c r="H212" i="2" s="1"/>
  <c r="A224" i="27"/>
  <c r="B225" i="27"/>
  <c r="AQ212" i="1" l="1"/>
  <c r="AR212" i="1"/>
  <c r="AS212" i="1"/>
  <c r="AT212" i="1"/>
  <c r="AW212" i="1"/>
  <c r="AX212" i="1"/>
  <c r="AZ212" i="1"/>
  <c r="BA212" i="1"/>
  <c r="AO212" i="1"/>
  <c r="AP212" i="1"/>
  <c r="AV212" i="1"/>
  <c r="AY212" i="1"/>
  <c r="AE213" i="1"/>
  <c r="L213" i="18"/>
  <c r="H213" i="2" s="1"/>
  <c r="A225" i="27"/>
  <c r="B226" i="27"/>
  <c r="AT213" i="1" l="1"/>
  <c r="AV213" i="1"/>
  <c r="AW213" i="1"/>
  <c r="AX213" i="1"/>
  <c r="AZ213" i="1"/>
  <c r="BA213" i="1"/>
  <c r="AO213" i="1"/>
  <c r="AP213" i="1"/>
  <c r="AQ213" i="1"/>
  <c r="AR213" i="1"/>
  <c r="AS213" i="1"/>
  <c r="AY213" i="1"/>
  <c r="AE214" i="1"/>
  <c r="L214" i="18"/>
  <c r="H214" i="2" s="1"/>
  <c r="A226" i="27"/>
  <c r="B227" i="27"/>
  <c r="AX214" i="1" l="1"/>
  <c r="AY214" i="1"/>
  <c r="AZ214" i="1"/>
  <c r="BA214" i="1"/>
  <c r="AO214" i="1"/>
  <c r="AP214" i="1"/>
  <c r="AR214" i="1"/>
  <c r="AS214" i="1"/>
  <c r="AV214" i="1"/>
  <c r="AW214" i="1"/>
  <c r="AT214" i="1"/>
  <c r="AQ214" i="1"/>
  <c r="AE215" i="1"/>
  <c r="L215" i="18"/>
  <c r="H215" i="2" s="1"/>
  <c r="A227" i="27"/>
  <c r="B228" i="27"/>
  <c r="BA215" i="1" l="1"/>
  <c r="AO215" i="1"/>
  <c r="AP215" i="1"/>
  <c r="AR215" i="1"/>
  <c r="AS215" i="1"/>
  <c r="AV215" i="1"/>
  <c r="AW215" i="1"/>
  <c r="AY215" i="1"/>
  <c r="AQ215" i="1"/>
  <c r="AT215" i="1"/>
  <c r="AX215" i="1"/>
  <c r="AZ215" i="1"/>
  <c r="AE216" i="1"/>
  <c r="L216" i="18"/>
  <c r="H216" i="2" s="1"/>
  <c r="A228" i="27"/>
  <c r="B229" i="27"/>
  <c r="AO216" i="1" l="1"/>
  <c r="AP216" i="1"/>
  <c r="AR216" i="1"/>
  <c r="AS216" i="1"/>
  <c r="AV216" i="1"/>
  <c r="AW216" i="1"/>
  <c r="AY216" i="1"/>
  <c r="AZ216" i="1"/>
  <c r="AQ216" i="1"/>
  <c r="AT216" i="1"/>
  <c r="AX216" i="1"/>
  <c r="BA216" i="1"/>
  <c r="AE217" i="1"/>
  <c r="L217" i="18"/>
  <c r="H217" i="2" s="1"/>
  <c r="A229" i="27"/>
  <c r="B230" i="27"/>
  <c r="AP217" i="1" l="1"/>
  <c r="AQ217" i="1"/>
  <c r="AR217" i="1"/>
  <c r="AS217" i="1"/>
  <c r="AV217" i="1"/>
  <c r="AW217" i="1"/>
  <c r="AY217" i="1"/>
  <c r="AZ217" i="1"/>
  <c r="AO217" i="1"/>
  <c r="BA217" i="1"/>
  <c r="AT217" i="1"/>
  <c r="AX217" i="1"/>
  <c r="AE218" i="1"/>
  <c r="L218" i="18"/>
  <c r="H218" i="2" s="1"/>
  <c r="A230" i="27"/>
  <c r="B231" i="27"/>
  <c r="AS218" i="1" l="1"/>
  <c r="AT218" i="1"/>
  <c r="AV218" i="1"/>
  <c r="AW218" i="1"/>
  <c r="AY218" i="1"/>
  <c r="AZ218" i="1"/>
  <c r="AO218" i="1"/>
  <c r="AQ218" i="1"/>
  <c r="AP218" i="1"/>
  <c r="AR218" i="1"/>
  <c r="AX218" i="1"/>
  <c r="BA218" i="1"/>
  <c r="AE219" i="1"/>
  <c r="L219" i="18"/>
  <c r="H219" i="2" s="1"/>
  <c r="L220" i="18"/>
  <c r="H220" i="2" s="1"/>
  <c r="A231" i="27"/>
  <c r="B232" i="27"/>
  <c r="AW219" i="1" l="1"/>
  <c r="AX219" i="1"/>
  <c r="AY219" i="1"/>
  <c r="AZ219" i="1"/>
  <c r="AO219" i="1"/>
  <c r="AQ219" i="1"/>
  <c r="AR219" i="1"/>
  <c r="AT219" i="1"/>
  <c r="AP219" i="1"/>
  <c r="AS219" i="1"/>
  <c r="AV219" i="1"/>
  <c r="BA219" i="1"/>
  <c r="AE220" i="1"/>
  <c r="A232" i="27"/>
  <c r="L221" i="18"/>
  <c r="H221" i="2" s="1"/>
  <c r="B233" i="27"/>
  <c r="AZ220" i="1" l="1"/>
  <c r="BA220" i="1"/>
  <c r="AO220" i="1"/>
  <c r="AR220" i="1"/>
  <c r="AT220" i="1"/>
  <c r="AV220" i="1"/>
  <c r="AX220" i="1"/>
  <c r="AP220" i="1"/>
  <c r="AY220" i="1"/>
  <c r="AQ220" i="1"/>
  <c r="AS220" i="1"/>
  <c r="AW220" i="1"/>
  <c r="AE221" i="1"/>
  <c r="L222" i="18"/>
  <c r="H222" i="2" s="1"/>
  <c r="A233" i="27"/>
  <c r="B234" i="27"/>
  <c r="AO221" i="1" l="1"/>
  <c r="AQ221" i="1"/>
  <c r="AR221" i="1"/>
  <c r="AV221" i="1"/>
  <c r="AX221" i="1"/>
  <c r="AY221" i="1"/>
  <c r="BA221" i="1"/>
  <c r="AP221" i="1"/>
  <c r="AS221" i="1"/>
  <c r="AT221" i="1"/>
  <c r="AW221" i="1"/>
  <c r="AZ221" i="1"/>
  <c r="AE222" i="1"/>
  <c r="A234" i="27"/>
  <c r="L223" i="18"/>
  <c r="H223" i="2" s="1"/>
  <c r="B235" i="27"/>
  <c r="AO222" i="1" l="1"/>
  <c r="AP222" i="1"/>
  <c r="AR222" i="1"/>
  <c r="AV222" i="1"/>
  <c r="AQ222" i="1"/>
  <c r="AS222" i="1"/>
  <c r="AT222" i="1"/>
  <c r="AW222" i="1"/>
  <c r="AX222" i="1"/>
  <c r="AY222" i="1"/>
  <c r="AZ222" i="1"/>
  <c r="BA222" i="1"/>
  <c r="AE223" i="1"/>
  <c r="L224" i="18"/>
  <c r="H224" i="2" s="1"/>
  <c r="A235" i="27"/>
  <c r="A236" i="27"/>
  <c r="AO223" i="1" l="1"/>
  <c r="AP223" i="1"/>
  <c r="AQ223" i="1"/>
  <c r="AR223" i="1"/>
  <c r="AS223" i="1"/>
  <c r="AT223" i="1"/>
  <c r="AV223" i="1"/>
  <c r="AW223" i="1"/>
  <c r="AX223" i="1"/>
  <c r="AY223" i="1"/>
  <c r="AZ223" i="1"/>
  <c r="BA223" i="1"/>
  <c r="AE224" i="1"/>
  <c r="L225" i="18"/>
  <c r="H225" i="2" s="1"/>
  <c r="B236" i="27"/>
  <c r="AQ224" i="1" l="1"/>
  <c r="AR224" i="1"/>
  <c r="AS224" i="1"/>
  <c r="AW224" i="1"/>
  <c r="AT224" i="1"/>
  <c r="AV224" i="1"/>
  <c r="AX224" i="1"/>
  <c r="AY224" i="1"/>
  <c r="AZ224" i="1"/>
  <c r="BA224" i="1"/>
  <c r="AO224" i="1"/>
  <c r="AP224" i="1"/>
  <c r="AE225" i="1"/>
  <c r="L226" i="18"/>
  <c r="H226" i="2" s="1"/>
  <c r="AV225" i="1" l="1"/>
  <c r="AZ225" i="1"/>
  <c r="AW225" i="1"/>
  <c r="AX225" i="1"/>
  <c r="AY225" i="1"/>
  <c r="BA225" i="1"/>
  <c r="AT225" i="1"/>
  <c r="AO225" i="1"/>
  <c r="AP225" i="1"/>
  <c r="AQ225" i="1"/>
  <c r="AR225" i="1"/>
  <c r="AS225" i="1"/>
  <c r="AE226" i="1"/>
  <c r="L227" i="18"/>
  <c r="H227" i="2" s="1"/>
  <c r="AY226" i="1" l="1"/>
  <c r="AZ226" i="1"/>
  <c r="BA226" i="1"/>
  <c r="AO226" i="1"/>
  <c r="AP226" i="1"/>
  <c r="AQ226" i="1"/>
  <c r="AR226" i="1"/>
  <c r="AS226" i="1"/>
  <c r="AT226" i="1"/>
  <c r="AV226" i="1"/>
  <c r="AW226" i="1"/>
  <c r="AX226" i="1"/>
  <c r="AE227" i="1"/>
  <c r="L228" i="18"/>
  <c r="H228" i="2" s="1"/>
  <c r="AO227" i="1" l="1"/>
  <c r="AP227" i="1"/>
  <c r="AQ227" i="1"/>
  <c r="AR227" i="1"/>
  <c r="AS227" i="1"/>
  <c r="AT227" i="1"/>
  <c r="BA227" i="1"/>
  <c r="AV227" i="1"/>
  <c r="AW227" i="1"/>
  <c r="AX227" i="1"/>
  <c r="AY227" i="1"/>
  <c r="AZ227" i="1"/>
  <c r="AE228" i="1"/>
  <c r="L229" i="18"/>
  <c r="H229" i="2" s="1"/>
  <c r="AO228" i="1" l="1"/>
  <c r="AP228" i="1"/>
  <c r="AQ228" i="1"/>
  <c r="AR228" i="1"/>
  <c r="AS228" i="1"/>
  <c r="AT228" i="1"/>
  <c r="AV228" i="1"/>
  <c r="AW228" i="1"/>
  <c r="AX228" i="1"/>
  <c r="AY228" i="1"/>
  <c r="AZ228" i="1"/>
  <c r="BA228" i="1"/>
  <c r="AE229" i="1"/>
  <c r="L230" i="18"/>
  <c r="H230" i="2" s="1"/>
  <c r="AQ229" i="1" l="1"/>
  <c r="AR229" i="1"/>
  <c r="AS229" i="1"/>
  <c r="AT229" i="1"/>
  <c r="AV229" i="1"/>
  <c r="AW229" i="1"/>
  <c r="AX229" i="1"/>
  <c r="AP229" i="1"/>
  <c r="AY229" i="1"/>
  <c r="AZ229" i="1"/>
  <c r="BA229" i="1"/>
  <c r="AO229" i="1"/>
  <c r="AE230" i="1"/>
  <c r="L231" i="18"/>
  <c r="H231" i="2" s="1"/>
  <c r="AT230" i="1" l="1"/>
  <c r="AV230" i="1"/>
  <c r="AY230" i="1"/>
  <c r="AW230" i="1"/>
  <c r="AX230" i="1"/>
  <c r="AZ230" i="1"/>
  <c r="BA230" i="1"/>
  <c r="AS230" i="1"/>
  <c r="AO230" i="1"/>
  <c r="AP230" i="1"/>
  <c r="AQ230" i="1"/>
  <c r="AR230" i="1"/>
  <c r="AE231" i="1"/>
  <c r="L232" i="18"/>
  <c r="H232" i="2" s="1"/>
  <c r="AX231" i="1" l="1"/>
  <c r="AY231" i="1"/>
  <c r="AZ231" i="1"/>
  <c r="BA231" i="1"/>
  <c r="AO231" i="1"/>
  <c r="AP231" i="1"/>
  <c r="AQ231" i="1"/>
  <c r="AR231" i="1"/>
  <c r="AS231" i="1"/>
  <c r="AW231" i="1"/>
  <c r="AT231" i="1"/>
  <c r="AV231" i="1"/>
  <c r="AE232" i="1"/>
  <c r="L233" i="18"/>
  <c r="H233" i="2" s="1"/>
  <c r="BA232" i="1" l="1"/>
  <c r="AO232" i="1"/>
  <c r="AP232" i="1"/>
  <c r="AQ232" i="1"/>
  <c r="AR232" i="1"/>
  <c r="AS232" i="1"/>
  <c r="AT232" i="1"/>
  <c r="AZ232" i="1"/>
  <c r="AV232" i="1"/>
  <c r="AW232" i="1"/>
  <c r="AX232" i="1"/>
  <c r="AY232" i="1"/>
  <c r="AE233" i="1"/>
  <c r="F36" i="2"/>
  <c r="L234" i="18"/>
  <c r="H234" i="2" s="1"/>
  <c r="AO233" i="1" l="1"/>
  <c r="AP233" i="1"/>
  <c r="AQ233" i="1"/>
  <c r="AR233" i="1"/>
  <c r="AS233" i="1"/>
  <c r="AT233" i="1"/>
  <c r="AV233" i="1"/>
  <c r="AW233" i="1"/>
  <c r="AX233" i="1"/>
  <c r="AY233" i="1"/>
  <c r="AZ233" i="1"/>
  <c r="BA233" i="1"/>
  <c r="AE234" i="1"/>
  <c r="F35" i="2"/>
  <c r="F32" i="2"/>
  <c r="L235" i="18"/>
  <c r="H235" i="2" s="1"/>
  <c r="AP234" i="1" l="1"/>
  <c r="AQ234" i="1"/>
  <c r="AT234" i="1"/>
  <c r="AR234" i="1"/>
  <c r="AS234" i="1"/>
  <c r="AV234" i="1"/>
  <c r="AW234" i="1"/>
  <c r="AX234" i="1"/>
  <c r="AY234" i="1"/>
  <c r="AZ234" i="1"/>
  <c r="BA234" i="1"/>
  <c r="AO234" i="1"/>
  <c r="AE235" i="1"/>
  <c r="L236" i="18"/>
  <c r="H236" i="2" s="1"/>
  <c r="AS235" i="1" l="1"/>
  <c r="AT235" i="1"/>
  <c r="AV235" i="1"/>
  <c r="AX235" i="1"/>
  <c r="AW235" i="1"/>
  <c r="AY235" i="1"/>
  <c r="AZ235" i="1"/>
  <c r="BA235" i="1"/>
  <c r="AR235" i="1"/>
  <c r="AO235" i="1"/>
  <c r="AP235" i="1"/>
  <c r="AQ235" i="1"/>
  <c r="AE236" i="1"/>
  <c r="L237" i="18"/>
  <c r="H237" i="2" s="1"/>
  <c r="AW236" i="1" l="1"/>
  <c r="AX236" i="1"/>
  <c r="AY236" i="1"/>
  <c r="AZ236" i="1"/>
  <c r="BA236" i="1"/>
  <c r="AO236" i="1"/>
  <c r="AP236" i="1"/>
  <c r="AQ236" i="1"/>
  <c r="AR236" i="1"/>
  <c r="AV236" i="1"/>
  <c r="AS236" i="1"/>
  <c r="AT236" i="1"/>
  <c r="AE237" i="1"/>
  <c r="L238" i="18"/>
  <c r="H238" i="2" s="1"/>
  <c r="AZ237" i="1" l="1"/>
  <c r="BA237" i="1"/>
  <c r="AO237" i="1"/>
  <c r="AP237" i="1"/>
  <c r="AQ237" i="1"/>
  <c r="AR237" i="1"/>
  <c r="AS237" i="1"/>
  <c r="AT237" i="1"/>
  <c r="AV237" i="1"/>
  <c r="AW237" i="1"/>
  <c r="AY237" i="1"/>
  <c r="AX237" i="1"/>
  <c r="AE238" i="1"/>
  <c r="L239" i="18"/>
  <c r="H239" i="2" s="1"/>
  <c r="AP238" i="1" l="1"/>
  <c r="AP239" i="1" s="1"/>
  <c r="C32" i="2" s="1"/>
  <c r="AO238" i="1"/>
  <c r="AO239" i="1" s="1"/>
  <c r="AQ238" i="1"/>
  <c r="AQ239" i="1" s="1"/>
  <c r="C33" i="2" s="1"/>
  <c r="AR238" i="1"/>
  <c r="AR239" i="1" s="1"/>
  <c r="C34" i="2" s="1"/>
  <c r="AS238" i="1"/>
  <c r="AS239" i="1" s="1"/>
  <c r="C35" i="2" s="1"/>
  <c r="AT238" i="1"/>
  <c r="AT239" i="1" s="1"/>
  <c r="C36" i="2" s="1"/>
  <c r="AV238" i="1"/>
  <c r="AV239" i="1" s="1"/>
  <c r="AW238" i="1"/>
  <c r="AW239" i="1" s="1"/>
  <c r="AX238" i="1"/>
  <c r="AX239" i="1" s="1"/>
  <c r="AY238" i="1"/>
  <c r="AY239" i="1" s="1"/>
  <c r="AZ238" i="1"/>
  <c r="AZ239" i="1" s="1"/>
  <c r="BA238" i="1"/>
  <c r="BA239" i="1" s="1"/>
  <c r="L240" i="18"/>
  <c r="H240" i="2" s="1"/>
  <c r="L241" i="18" l="1"/>
  <c r="H241" i="2" s="1"/>
  <c r="L242" i="18" l="1"/>
  <c r="H242" i="2" s="1"/>
  <c r="L243" i="18" l="1"/>
  <c r="H243" i="2" s="1"/>
  <c r="L244" i="18" l="1"/>
  <c r="H244" i="2" s="1"/>
  <c r="L245" i="18" l="1"/>
  <c r="H245" i="2" s="1"/>
  <c r="L246" i="18" l="1"/>
  <c r="H246" i="2" s="1"/>
  <c r="L247" i="18" l="1"/>
  <c r="H247" i="2" s="1"/>
  <c r="L248" i="18" l="1"/>
  <c r="H248" i="2" s="1"/>
  <c r="L249" i="18" l="1"/>
  <c r="H249" i="2" s="1"/>
  <c r="L250" i="18" l="1"/>
  <c r="H250" i="2" l="1"/>
  <c r="L251" i="18"/>
  <c r="L252" i="18" l="1"/>
  <c r="H251" i="2"/>
  <c r="L253" i="18" l="1"/>
  <c r="H252" i="2"/>
  <c r="L254" i="18" l="1"/>
  <c r="H253" i="2"/>
  <c r="L255" i="18" l="1"/>
  <c r="H254" i="2"/>
  <c r="L256" i="18" l="1"/>
  <c r="H255" i="2"/>
  <c r="L257" i="18" l="1"/>
  <c r="H256" i="2"/>
  <c r="L258" i="18" l="1"/>
  <c r="H257" i="2"/>
  <c r="L259" i="18" l="1"/>
  <c r="H258" i="2"/>
  <c r="L260" i="18" l="1"/>
  <c r="H259" i="2"/>
  <c r="L261" i="18" l="1"/>
  <c r="L262" i="18" s="1"/>
  <c r="L263" i="18" s="1"/>
  <c r="L264" i="18" s="1"/>
  <c r="L265" i="18" s="1"/>
  <c r="L266" i="18" s="1"/>
  <c r="L267" i="18" s="1"/>
  <c r="L268" i="18" s="1"/>
  <c r="L269" i="18" s="1"/>
  <c r="L270" i="18" s="1"/>
  <c r="L271" i="18" s="1"/>
  <c r="L272" i="18" s="1"/>
  <c r="L273" i="18" s="1"/>
  <c r="H260" i="2"/>
  <c r="H261" i="2" l="1"/>
  <c r="L274" i="18" l="1"/>
  <c r="L275" i="18" s="1"/>
  <c r="L276" i="18" s="1"/>
  <c r="L277" i="18" s="1"/>
  <c r="L278" i="18" s="1"/>
  <c r="H262" i="2"/>
  <c r="H263" i="2" l="1"/>
  <c r="H264" i="2" l="1"/>
  <c r="L279" i="18"/>
  <c r="L280" i="18" l="1"/>
  <c r="H265" i="2"/>
  <c r="L281" i="18" l="1"/>
  <c r="H266" i="2"/>
  <c r="L282" i="18" l="1"/>
  <c r="H267" i="2"/>
  <c r="L283" i="18" l="1"/>
  <c r="H269" i="2" s="1"/>
  <c r="H26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</author>
    <author>.</author>
  </authors>
  <commentList>
    <comment ref="F6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Selecione o local da Equação IDF</t>
        </r>
      </text>
    </comment>
    <comment ref="F8" authorId="1" shapeId="0" xr:uid="{00000000-0006-0000-0100-000002000000}">
      <text>
        <r>
          <rPr>
            <b/>
            <sz val="10"/>
            <color indexed="81"/>
            <rFont val="Tahoma"/>
            <family val="2"/>
          </rPr>
          <t>Informar a intensidade em mm/hora.
Se o resultado calculado for em mm/min, multiplicá-lo por 60.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1" shapeId="0" xr:uid="{00000000-0006-0000-0100-000003000000}">
      <text>
        <r>
          <rPr>
            <sz val="12"/>
            <color indexed="81"/>
            <rFont val="Tahoma"/>
            <family val="2"/>
          </rPr>
          <t>Insira a duração da chuva em função do tc final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" authorId="1" shapeId="0" xr:uid="{00000000-0006-0000-0100-000004000000}">
      <text>
        <r>
          <rPr>
            <sz val="12"/>
            <color indexed="81"/>
            <rFont val="Tahoma"/>
            <family val="2"/>
          </rPr>
          <t>Insira a duração da chuva em função do tc final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</author>
    <author>.</author>
  </authors>
  <commentList>
    <comment ref="C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Informe aqui o nome do projeto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 xml:space="preserve">Informe aqui o nome do proprietário do projeto.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Equação:
Entre com o código da cidade da equação escolhida
</t>
        </r>
      </text>
    </comment>
    <comment ref="K19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>Informe o Período de Retorno Adotado no Projeto</t>
        </r>
      </text>
    </comment>
    <comment ref="K21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>Informe a duração da chuva de projeto.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Vanderlei Festi</author>
  </authors>
  <commentList>
    <comment ref="AM13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3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5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8" authorId="0" shapeId="0" xr:uid="{BAE9EEF9-0703-4A59-AC3E-577AB95E10D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53" authorId="0" shapeId="0" xr:uid="{ABEAD59F-AA54-427D-9AB9-942AEEF5D31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58" authorId="0" shapeId="0" xr:uid="{1040E9A2-6522-4804-8876-B8AACD93FAD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Karolini Mendes Porto</author>
    <author>Cliente</author>
  </authors>
  <commentList>
    <comment ref="A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Karolini Mendes Porto: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8" authorId="1" shapeId="0" xr:uid="{00000000-0006-0000-0500-000002000000}">
      <text>
        <r>
          <rPr>
            <b/>
            <sz val="8"/>
            <color indexed="81"/>
            <rFont val="Tahoma"/>
            <family val="2"/>
          </rPr>
          <t>Aluno:
inserir aqui a extensão total dos ramais de ligação diâm. 400mm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Vanderlei Festi</author>
  </authors>
  <commentList>
    <comment ref="K5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Para canais retangulares - F &gt; 0,8</t>
        </r>
      </text>
    </comment>
    <comment ref="L5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Comparar com a vazão de projeto, indicada na coluna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" authorId="0" shapeId="0" xr:uid="{00000000-0006-0000-0B00-000003000000}">
      <text>
        <r>
          <rPr>
            <sz val="8"/>
            <color indexed="81"/>
            <rFont val="Tahoma"/>
            <family val="2"/>
          </rPr>
          <t xml:space="preserve">Considerar que a velocidade de ser maior que 0,5m/s e menor que 6,00 m/s.
</t>
        </r>
      </text>
    </comment>
    <comment ref="L47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Para canais retangulares - F &gt; 1,5</t>
        </r>
      </text>
    </comment>
    <comment ref="M47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Comparar com a vazão de projeto, indicada na coluna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7" authorId="0" shapeId="0" xr:uid="{00000000-0006-0000-0B00-000006000000}">
      <text>
        <r>
          <rPr>
            <sz val="8"/>
            <color indexed="81"/>
            <rFont val="Tahoma"/>
            <family val="2"/>
          </rPr>
          <t xml:space="preserve">Considerar que a velocidade deve ser maior que 0,5m/s e menor que 6,00 m/s.
</t>
        </r>
      </text>
    </comment>
  </commentList>
</comments>
</file>

<file path=xl/sharedStrings.xml><?xml version="1.0" encoding="utf-8"?>
<sst xmlns="http://schemas.openxmlformats.org/spreadsheetml/2006/main" count="5563" uniqueCount="1160">
  <si>
    <t xml:space="preserve"> </t>
  </si>
  <si>
    <t>RUA</t>
  </si>
  <si>
    <t>TRECHO</t>
  </si>
  <si>
    <t>DECLIV. DA</t>
  </si>
  <si>
    <t>COEF.ESCOAM.</t>
  </si>
  <si>
    <t>AREA  ACUM.</t>
  </si>
  <si>
    <t>INTENSIDADE</t>
  </si>
  <si>
    <t>DEFLUVIO</t>
  </si>
  <si>
    <t>DIAMETRO</t>
  </si>
  <si>
    <t>TEMPO DE ESCOAMENTO</t>
  </si>
  <si>
    <t>TUBULACAO</t>
  </si>
  <si>
    <t>SUPERFICIAL</t>
  </si>
  <si>
    <t>Há</t>
  </si>
  <si>
    <t>DE PRECIP.</t>
  </si>
  <si>
    <t>CALCULADO</t>
  </si>
  <si>
    <t>ADOTADO</t>
  </si>
  <si>
    <t>MINIMA</t>
  </si>
  <si>
    <t>NO TRECHO</t>
  </si>
  <si>
    <t>NA TUBULACAO</t>
  </si>
  <si>
    <t xml:space="preserve">ATE  MONT. </t>
  </si>
  <si>
    <t>ATE JUSANTE</t>
  </si>
  <si>
    <t>MONTANTE</t>
  </si>
  <si>
    <t>JUSANTE</t>
  </si>
  <si>
    <t>L / s  *  Há</t>
  </si>
  <si>
    <t>m</t>
  </si>
  <si>
    <t>m/s</t>
  </si>
  <si>
    <t>m3/s</t>
  </si>
  <si>
    <t>min</t>
  </si>
  <si>
    <t xml:space="preserve">ÁREA DO </t>
  </si>
  <si>
    <t>PLANILHA DE CÁLCULO DA</t>
  </si>
  <si>
    <t>REDE DE ÁGUAS PLUVIAIS</t>
  </si>
  <si>
    <t>EXT. (m)</t>
  </si>
  <si>
    <t>Projeto:-</t>
  </si>
  <si>
    <t>Propr.º:-</t>
  </si>
  <si>
    <t>CAPACIDADE</t>
  </si>
  <si>
    <t>SARJETA</t>
  </si>
  <si>
    <t>m/m</t>
  </si>
  <si>
    <t>mm/h</t>
  </si>
  <si>
    <t>anos</t>
  </si>
  <si>
    <t>%</t>
  </si>
  <si>
    <t>km</t>
  </si>
  <si>
    <t>DE CHUVA</t>
  </si>
  <si>
    <t>DE PROJETO</t>
  </si>
  <si>
    <t>LARGURA DA SARJETA</t>
  </si>
  <si>
    <t>COEFICIENTE DE RUGOSIDADE (SARJETA)</t>
  </si>
  <si>
    <t>COEFICIENTE DE RUGOSIDADE (TUBO)</t>
  </si>
  <si>
    <t>n</t>
  </si>
  <si>
    <t>DA RUA</t>
  </si>
  <si>
    <t>DECLIVIDADE</t>
  </si>
  <si>
    <t>FAIXA MOLHADA DA RUA</t>
  </si>
  <si>
    <t xml:space="preserve">      COTA TERRENO</t>
  </si>
  <si>
    <t>A</t>
  </si>
  <si>
    <t>(m)</t>
  </si>
  <si>
    <t>PROF.</t>
  </si>
  <si>
    <t>PV</t>
  </si>
  <si>
    <t xml:space="preserve">       COTA DE PROJETO</t>
  </si>
  <si>
    <t>DATA</t>
  </si>
  <si>
    <t>LÂMINA</t>
  </si>
  <si>
    <t>Y/D</t>
  </si>
  <si>
    <t xml:space="preserve">        Propriet.:-  </t>
  </si>
  <si>
    <t>PLENA</t>
  </si>
  <si>
    <t xml:space="preserve">        Projeto:-   </t>
  </si>
  <si>
    <t>t - duração da chuva (min)</t>
  </si>
  <si>
    <t>k =</t>
  </si>
  <si>
    <t>t =</t>
  </si>
  <si>
    <t>Tr =</t>
  </si>
  <si>
    <t>to =</t>
  </si>
  <si>
    <t>m =</t>
  </si>
  <si>
    <t>n =</t>
  </si>
  <si>
    <t>Proprietário:-</t>
  </si>
  <si>
    <t>INTENSIDADE CÁLCULADA</t>
  </si>
  <si>
    <t>INTENSIDADE ADOTADA</t>
  </si>
  <si>
    <t>Projetista:-</t>
  </si>
  <si>
    <t>TEMPO DE CONCENTRAÇÃO FINAL</t>
  </si>
  <si>
    <t>TEMPO DE CONCENTRAÇÃO INICIAL</t>
  </si>
  <si>
    <t>COMPRIMENTO "PARCIAL" DO TALVEGUE</t>
  </si>
  <si>
    <t>COMPRIMENTO "TOTAL" DO TALVEGUE</t>
  </si>
  <si>
    <t>"C"</t>
  </si>
  <si>
    <t>LARGURA</t>
  </si>
  <si>
    <t>VELOCIDADE</t>
  </si>
  <si>
    <t>ALTURA DA GUIA</t>
  </si>
  <si>
    <t>Cidade</t>
  </si>
  <si>
    <t>k</t>
  </si>
  <si>
    <t>mm/hora</t>
  </si>
  <si>
    <t>Sertão Oriental Nordestino</t>
  </si>
  <si>
    <t>mm/min</t>
  </si>
  <si>
    <t>Código</t>
  </si>
  <si>
    <t>Equação</t>
  </si>
  <si>
    <t>B</t>
  </si>
  <si>
    <t>C</t>
  </si>
  <si>
    <t>A=</t>
  </si>
  <si>
    <t>B=</t>
  </si>
  <si>
    <t>C=</t>
  </si>
  <si>
    <t>Unidade</t>
  </si>
  <si>
    <t>LOCAL DA EQUAÇÃO DE CHUVA</t>
  </si>
  <si>
    <t>COEFICIENTE DE ESCOAMENTO SUPERFICIAL</t>
  </si>
  <si>
    <t>PERÍODO DE RETORNO</t>
  </si>
  <si>
    <t>diam. 400</t>
  </si>
  <si>
    <t>diam. 600</t>
  </si>
  <si>
    <t>diam. 800</t>
  </si>
  <si>
    <t>diam. 1000</t>
  </si>
  <si>
    <t>diam. 1200</t>
  </si>
  <si>
    <t>diam. 1500</t>
  </si>
  <si>
    <t>Diâmetro</t>
  </si>
  <si>
    <t>Quantidade</t>
  </si>
  <si>
    <t>400mm</t>
  </si>
  <si>
    <t>600mm</t>
  </si>
  <si>
    <t>800mm</t>
  </si>
  <si>
    <t>1000mm</t>
  </si>
  <si>
    <t>1200mm</t>
  </si>
  <si>
    <t>1500mm</t>
  </si>
  <si>
    <t>DE CONDUÇÃO</t>
  </si>
  <si>
    <t>À SEÇÃO</t>
  </si>
  <si>
    <t>CONTRIB.</t>
  </si>
  <si>
    <t>DIRETA NA</t>
  </si>
  <si>
    <t>D</t>
  </si>
  <si>
    <t>E</t>
  </si>
  <si>
    <t>F</t>
  </si>
  <si>
    <t>G</t>
  </si>
  <si>
    <t>H</t>
  </si>
  <si>
    <t>Geral</t>
  </si>
  <si>
    <t xml:space="preserve">i - intensidade máx. média da chuva </t>
  </si>
  <si>
    <r>
      <t>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- periodo de retorno  (anos)</t>
    </r>
  </si>
  <si>
    <r>
      <t>k, m, n, t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- constantes da equação Geral</t>
    </r>
  </si>
  <si>
    <t xml:space="preserve">Cidade:  </t>
  </si>
  <si>
    <t>D=</t>
  </si>
  <si>
    <t>E=</t>
  </si>
  <si>
    <t>F=</t>
  </si>
  <si>
    <t xml:space="preserve">Equação:  </t>
  </si>
  <si>
    <t>G=</t>
  </si>
  <si>
    <t>H=</t>
  </si>
  <si>
    <t xml:space="preserve">i =  </t>
  </si>
  <si>
    <t>DAEE-FCTH</t>
  </si>
  <si>
    <t>A, B, C, D, E, F, G, H - constantes da equação DAEE-FCTH</t>
  </si>
  <si>
    <t>Anchieta (ES)</t>
  </si>
  <si>
    <t>Domingos Martins (Arecê/ES)</t>
  </si>
  <si>
    <t>Barra Itapemirim (Itapemirim/ES)</t>
  </si>
  <si>
    <t>Burarama (Cach. Itapemirim/ES)</t>
  </si>
  <si>
    <t>Castelo/ES</t>
  </si>
  <si>
    <t>Conceição do Castelo/ES</t>
  </si>
  <si>
    <t>Duas Barras (Iconha/ES)</t>
  </si>
  <si>
    <t>Viana/ES</t>
  </si>
  <si>
    <t>Guarapari/ES</t>
  </si>
  <si>
    <t>Iconha-Montante (Iconha/ES)</t>
  </si>
  <si>
    <t>Jaciguá (Cach. Itapemirim/ES)</t>
  </si>
  <si>
    <t>Alfredo Chaves/ES</t>
  </si>
  <si>
    <t>Perobinha (Domingos Martins/ES)</t>
  </si>
  <si>
    <t>Mal. Floriano (Domingos Martins/ES)</t>
  </si>
  <si>
    <t>Rio Novo do Sul/ES</t>
  </si>
  <si>
    <t>São Rafael (Domingos Martins/ES)</t>
  </si>
  <si>
    <t>Usina Paineiras (Itapemirim/ES)</t>
  </si>
  <si>
    <t>Soprani et al</t>
  </si>
  <si>
    <t>Autor</t>
  </si>
  <si>
    <t>Barbassa</t>
  </si>
  <si>
    <t>São Carlos/SP (Barbassa)</t>
  </si>
  <si>
    <t>Mero e Magni</t>
  </si>
  <si>
    <t>Vieira</t>
  </si>
  <si>
    <t>J. A. Souza</t>
  </si>
  <si>
    <t>Matos</t>
  </si>
  <si>
    <t>Costa</t>
  </si>
  <si>
    <t>Projeto Sertanejo</t>
  </si>
  <si>
    <t>Pompeu</t>
  </si>
  <si>
    <t>Novaes</t>
  </si>
  <si>
    <t>Souza, 1959</t>
  </si>
  <si>
    <t>Fendrich</t>
  </si>
  <si>
    <t>SUCEPAR</t>
  </si>
  <si>
    <t>Fendrich &amp; Freitas</t>
  </si>
  <si>
    <t>Ayres &amp; Lopes</t>
  </si>
  <si>
    <t>Sudo et al</t>
  </si>
  <si>
    <t>Wilken</t>
  </si>
  <si>
    <t>L/s/há</t>
  </si>
  <si>
    <t>Porto</t>
  </si>
  <si>
    <t>LOCAL:</t>
  </si>
  <si>
    <t>CLIENTE :</t>
  </si>
  <si>
    <t xml:space="preserve"> UNIVERSIDADE FEDERAL DE SÃO CARLOS</t>
  </si>
  <si>
    <t>BACIA :</t>
  </si>
  <si>
    <t>DATA   :</t>
  </si>
  <si>
    <t xml:space="preserve">    DEPARTAMENTO DE ENGENHARIA CIVIL</t>
  </si>
  <si>
    <t>FOLHA :</t>
  </si>
  <si>
    <t>1A</t>
  </si>
  <si>
    <t>1B</t>
  </si>
  <si>
    <t>PLANILHA DE CÁLCULO DE SISTEMA DE DRENAGEM URBANA</t>
  </si>
  <si>
    <t>ESCOAMENTO NAS SARJETAS</t>
  </si>
  <si>
    <t>Calculo da Vazão por Izzard</t>
  </si>
  <si>
    <t xml:space="preserve">       DETERMINAÇÃO DOS PARÂMETROS DO MÉTODO RACIONAL</t>
  </si>
  <si>
    <t>Seção  tipo  :</t>
  </si>
  <si>
    <t xml:space="preserve">i1 = </t>
  </si>
  <si>
    <t xml:space="preserve">               m</t>
  </si>
  <si>
    <t>i - intensidade máx. média da chuva(mm/min)</t>
  </si>
  <si>
    <t>AVENIDAS</t>
  </si>
  <si>
    <t>CHUVA DE PROJETO :</t>
  </si>
  <si>
    <t xml:space="preserve">    k  .  Tr</t>
  </si>
  <si>
    <t xml:space="preserve">L1 = </t>
  </si>
  <si>
    <t>i       =    -----------------------------------------</t>
  </si>
  <si>
    <t xml:space="preserve">                 n</t>
  </si>
  <si>
    <t xml:space="preserve">i2 = </t>
  </si>
  <si>
    <t xml:space="preserve">   ( t + to )</t>
  </si>
  <si>
    <t>Tr- periodo de retorno  (anos)</t>
  </si>
  <si>
    <t>RUAS PRINCIPAS</t>
  </si>
  <si>
    <t xml:space="preserve">L2 = </t>
  </si>
  <si>
    <t>k, m, n, to - constantes da equação de chuva</t>
  </si>
  <si>
    <t xml:space="preserve">i3 = </t>
  </si>
  <si>
    <t>RUAS SECUNDÁRIAS</t>
  </si>
  <si>
    <t xml:space="preserve">L 3= </t>
  </si>
  <si>
    <t>.</t>
  </si>
  <si>
    <t xml:space="preserve">Coef. de rugosidade (n) = </t>
  </si>
  <si>
    <t>i       =    ----------------------------------------------------------------------------</t>
  </si>
  <si>
    <t>(</t>
  </si>
  <si>
    <t>+</t>
  </si>
  <si>
    <t>)</t>
  </si>
  <si>
    <t>AVENIDAS (1)</t>
  </si>
  <si>
    <t xml:space="preserve"> ^ 1/2</t>
  </si>
  <si>
    <t>i =</t>
  </si>
  <si>
    <t>Qsarjeta1  =</t>
  </si>
  <si>
    <t>I</t>
  </si>
  <si>
    <t>COEFICIENTE DE ESCOAMENTO SUPERFICIAL  (C)</t>
  </si>
  <si>
    <t xml:space="preserve">VAZÃO DE PROJETO        (Q)              </t>
  </si>
  <si>
    <t>Q = C .  I  .  A</t>
  </si>
  <si>
    <t>RUAS PRINCIPAS  (2)</t>
  </si>
  <si>
    <t>Qsarjeta2  =</t>
  </si>
  <si>
    <t>C  =</t>
  </si>
  <si>
    <t>Q =</t>
  </si>
  <si>
    <t>x     A</t>
  </si>
  <si>
    <t>RUAS SECUNDÁRIAS (3)</t>
  </si>
  <si>
    <t>Qsarjeta3  =</t>
  </si>
  <si>
    <t>Área (A) -  m2</t>
  </si>
  <si>
    <t>declividade (I)  m/m</t>
  </si>
  <si>
    <t>Sales Oliveira</t>
  </si>
  <si>
    <t>Prefeitura Municipal</t>
  </si>
  <si>
    <t>CDHU</t>
  </si>
  <si>
    <t>SUB-BACIA :</t>
  </si>
  <si>
    <t>2A</t>
  </si>
  <si>
    <t>2B</t>
  </si>
  <si>
    <t>VERIFICAÇÃO DA CAPACIDADE DE ESCOAMENTO NAS SARJETAS</t>
  </si>
  <si>
    <t>CÁLCULO   DAS GALERIAS</t>
  </si>
  <si>
    <t>EXTENSÃO</t>
  </si>
  <si>
    <t>COTA DO TERRENO</t>
  </si>
  <si>
    <t>ÁREA</t>
  </si>
  <si>
    <t>SEÇÃO TIPO</t>
  </si>
  <si>
    <t>Q.esc.superf.</t>
  </si>
  <si>
    <t>Qsarjeta</t>
  </si>
  <si>
    <t>SOMATÓRIA</t>
  </si>
  <si>
    <t xml:space="preserve">BOCA LOBO </t>
  </si>
  <si>
    <t>Cota Ger. Inf. do Tubo</t>
  </si>
  <si>
    <t>VAZÃO</t>
  </si>
  <si>
    <t xml:space="preserve">         DIÂMETRO (mm)</t>
  </si>
  <si>
    <t xml:space="preserve">         OBSERVAÇÕES</t>
  </si>
  <si>
    <t>-</t>
  </si>
  <si>
    <t>(m2)</t>
  </si>
  <si>
    <t>1 / 2 / 3</t>
  </si>
  <si>
    <t>(m/m)</t>
  </si>
  <si>
    <t>(m3/s)</t>
  </si>
  <si>
    <t>Q  (m3/s)</t>
  </si>
  <si>
    <t>(s/n)</t>
  </si>
  <si>
    <t>calculado</t>
  </si>
  <si>
    <t>Comercial</t>
  </si>
  <si>
    <t/>
  </si>
  <si>
    <t>Prefeitura Municiapal</t>
  </si>
  <si>
    <t>II</t>
  </si>
  <si>
    <t>3A</t>
  </si>
  <si>
    <t>Qsarj(m3/s)</t>
  </si>
  <si>
    <t>III</t>
  </si>
  <si>
    <t>4A</t>
  </si>
  <si>
    <t>C P</t>
  </si>
  <si>
    <t>5A</t>
  </si>
  <si>
    <t>1</t>
  </si>
  <si>
    <t>Figueiredo</t>
  </si>
  <si>
    <t>Porto Alegre/RS</t>
  </si>
  <si>
    <t>Andradina/SP</t>
  </si>
  <si>
    <t>Antonina/PR</t>
  </si>
  <si>
    <t>Feira de Santana/BA</t>
  </si>
  <si>
    <t>Belo Horizonte/MG - 1</t>
  </si>
  <si>
    <t>Belo Horizonte/MG - 2</t>
  </si>
  <si>
    <t>Fortaleza/CE</t>
  </si>
  <si>
    <t>Campo Grande/MS (2 &lt; T &gt; 100 anos)</t>
  </si>
  <si>
    <t>Campo Grande/MS 2</t>
  </si>
  <si>
    <t>João Pessoa/PB</t>
  </si>
  <si>
    <t>Apucarana/PR</t>
  </si>
  <si>
    <t>Araucária/PR</t>
  </si>
  <si>
    <t>Bandeirantes/PR</t>
  </si>
  <si>
    <t>Cambará/PR</t>
  </si>
  <si>
    <t>Cascavel/PR</t>
  </si>
  <si>
    <t>Cerro Azul/PR</t>
  </si>
  <si>
    <t>Cianorte/PR</t>
  </si>
  <si>
    <t>Clevelandia/PR</t>
  </si>
  <si>
    <t>Curitiba/PR - INEMET</t>
  </si>
  <si>
    <t>Curitiba/PR - Prado Velho</t>
  </si>
  <si>
    <t>Curitiba/PR - 1</t>
  </si>
  <si>
    <t xml:space="preserve">Curitiba/PR - 2 </t>
  </si>
  <si>
    <t>Francisco Beltrão/PR</t>
  </si>
  <si>
    <t>GuarapuavaPR</t>
  </si>
  <si>
    <t>GuaraqueçabaPR</t>
  </si>
  <si>
    <t>Ivaiporã/PR</t>
  </si>
  <si>
    <t>Laranjeiras do Sul/PR</t>
  </si>
  <si>
    <t>Londrina/PR</t>
  </si>
  <si>
    <t>Morretes/PR</t>
  </si>
  <si>
    <t>Nova Cantu/PR</t>
  </si>
  <si>
    <t>Palmas/PR</t>
  </si>
  <si>
    <t>Paranavaí/PR</t>
  </si>
  <si>
    <t>Pato Branco/PR</t>
  </si>
  <si>
    <t>Piraquara/PR</t>
  </si>
  <si>
    <t>Planalto/PR</t>
  </si>
  <si>
    <t>Ponta Grossa/PR</t>
  </si>
  <si>
    <t xml:space="preserve">Porto Amazonas/PR </t>
  </si>
  <si>
    <t>Santa Izabel do Ivaí/PR</t>
  </si>
  <si>
    <t>São Miguel do Iguaçu/PR</t>
  </si>
  <si>
    <t>Teixeira Soares/PR</t>
  </si>
  <si>
    <t>Telêmaco Borba/PR</t>
  </si>
  <si>
    <t>Tibagi/PR</t>
  </si>
  <si>
    <t>Tomazina/PR</t>
  </si>
  <si>
    <t>Umuarama/PR</t>
  </si>
  <si>
    <t>Rio de Janeiro/RJ - 1</t>
  </si>
  <si>
    <t>Rio de Janeiro/RJ - 2</t>
  </si>
  <si>
    <t>Rio de Janeiro/RJ - 3</t>
  </si>
  <si>
    <t>Florianópolis/SC (t &lt; 60min)</t>
  </si>
  <si>
    <t>Florianópolis/SC (t &gt; 60min)</t>
  </si>
  <si>
    <t>Araraquara/SP (10&lt; t &gt;105)</t>
  </si>
  <si>
    <t>Araraquara/SP (105&lt; t &gt;1440)</t>
  </si>
  <si>
    <t>Bauru/SP</t>
  </si>
  <si>
    <t>Botucatu/SP</t>
  </si>
  <si>
    <t>Bragança Paulista/SP</t>
  </si>
  <si>
    <t>Cachoeira Paulista/SP</t>
  </si>
  <si>
    <t>Campinas/SP</t>
  </si>
  <si>
    <t>Campos do Jordão/SP</t>
  </si>
  <si>
    <t>Cubatão/SP</t>
  </si>
  <si>
    <t>Eldorado/SP</t>
  </si>
  <si>
    <t>Garça/SP</t>
  </si>
  <si>
    <t>Iacri/SP</t>
  </si>
  <si>
    <t>Iguape/SP (10&lt; t &gt;120)</t>
  </si>
  <si>
    <t>Iguape/SP (120&lt; t &gt;1440)</t>
  </si>
  <si>
    <t>Itararé/SP</t>
  </si>
  <si>
    <t>Itu/SP</t>
  </si>
  <si>
    <t>Leme/SP</t>
  </si>
  <si>
    <t>Limeira/SP</t>
  </si>
  <si>
    <t>Lins/SP</t>
  </si>
  <si>
    <t>Martinópolis/SP</t>
  </si>
  <si>
    <t>Piraju/SP</t>
  </si>
  <si>
    <t>Presidente Prudente/SP</t>
  </si>
  <si>
    <t>Salto Grande/SP</t>
  </si>
  <si>
    <t>São José do Rio Pardo/SP</t>
  </si>
  <si>
    <t>São José do Rio Preto/SP</t>
  </si>
  <si>
    <t>São Paulo/SP (Observatório IAG)</t>
  </si>
  <si>
    <t>São Paulo/SP - 1</t>
  </si>
  <si>
    <t>São Paulo/SP - 2</t>
  </si>
  <si>
    <t>São Paulo/SP - 3</t>
  </si>
  <si>
    <t>São Paulo/SP - 4</t>
  </si>
  <si>
    <t xml:space="preserve">São Paulo/SP </t>
  </si>
  <si>
    <t>Serrana/SP</t>
  </si>
  <si>
    <t>Tapiraí/SP</t>
  </si>
  <si>
    <t>Tatuí/SP</t>
  </si>
  <si>
    <t>Taubaté/SP</t>
  </si>
  <si>
    <t>Teodoro Sampaio/SP</t>
  </si>
  <si>
    <t>Ubatuba/SP</t>
  </si>
  <si>
    <t>Votuporanga/SP</t>
  </si>
  <si>
    <t>TOTAL DA</t>
  </si>
  <si>
    <t xml:space="preserve">Local: </t>
  </si>
  <si>
    <t xml:space="preserve">Projeto: </t>
  </si>
  <si>
    <t>Piracicaba (2)/SP</t>
  </si>
  <si>
    <t>LÍQUIDA</t>
  </si>
  <si>
    <t>Palmital/PR</t>
  </si>
  <si>
    <t>Álcalis/RJ</t>
  </si>
  <si>
    <t>D.D. Silva et al.</t>
  </si>
  <si>
    <t>Alto da Boa Vista/RJ</t>
  </si>
  <si>
    <t>Angra dos Reis/RJ</t>
  </si>
  <si>
    <t>Campos/RJ</t>
  </si>
  <si>
    <t>Cordeiro/RJ</t>
  </si>
  <si>
    <t>Ilha Guaíba/RJ</t>
  </si>
  <si>
    <t>Itaperuna/RJ</t>
  </si>
  <si>
    <t>Macaé/RJ</t>
  </si>
  <si>
    <t>Nova Friburgo/RJ</t>
  </si>
  <si>
    <t>Resende/RJ</t>
  </si>
  <si>
    <t>Santa Cruz/RJ</t>
  </si>
  <si>
    <t>Vassouras/RJ</t>
  </si>
  <si>
    <t>Alegre/ES</t>
  </si>
  <si>
    <t>Aracruz/ES</t>
  </si>
  <si>
    <t>Boa Esperança/ES</t>
  </si>
  <si>
    <t>Linhares/ES</t>
  </si>
  <si>
    <t>Santa Tereza/ES</t>
  </si>
  <si>
    <t>São Gabriel da Palha/ES</t>
  </si>
  <si>
    <t>São Mateus/ES</t>
  </si>
  <si>
    <t>Venda Nova/ES</t>
  </si>
  <si>
    <t>Vitória/ES</t>
  </si>
  <si>
    <t>Maringá/PR</t>
  </si>
  <si>
    <t>Soares &amp; Soares</t>
  </si>
  <si>
    <t>Salvador/BA</t>
  </si>
  <si>
    <t>Alvorada do Norte/GO</t>
  </si>
  <si>
    <t>Alto Garças/GO</t>
  </si>
  <si>
    <t>Aporé/GO</t>
  </si>
  <si>
    <t>Aruanã/GO</t>
  </si>
  <si>
    <t>Caiapônia/GO</t>
  </si>
  <si>
    <t>Campo Alegre/GO</t>
  </si>
  <si>
    <t>Catalão/GO</t>
  </si>
  <si>
    <t>Ceres/GO</t>
  </si>
  <si>
    <t>Goiânia/GO</t>
  </si>
  <si>
    <t>Israelândia/GO</t>
  </si>
  <si>
    <t>Morrinhos/GO</t>
  </si>
  <si>
    <t>Niquelândia/GO</t>
  </si>
  <si>
    <t>Oliveira et al.</t>
  </si>
  <si>
    <t>Alvorada/TO</t>
  </si>
  <si>
    <t>Baena et al</t>
  </si>
  <si>
    <t>Araguatins/TO</t>
  </si>
  <si>
    <t>Dianópolis/TO</t>
  </si>
  <si>
    <t>Formoso do Araguaia/TO</t>
  </si>
  <si>
    <t>Guaraí/TO</t>
  </si>
  <si>
    <t>Miracema do Tocantins/TO</t>
  </si>
  <si>
    <t>Natividade/TO</t>
  </si>
  <si>
    <t>Tupiratins/TO</t>
  </si>
  <si>
    <t>Tocantinópolis/TO</t>
  </si>
  <si>
    <t>Proj. Rio Formoso/TO</t>
  </si>
  <si>
    <t>Natal/RN</t>
  </si>
  <si>
    <t>LARGURA ALÉM TUBO</t>
  </si>
  <si>
    <t>PLANILHA DE QUANTIFICAÇÃO DE OBRA</t>
  </si>
  <si>
    <t>OBRA    :</t>
  </si>
  <si>
    <t>COTA TERRENO</t>
  </si>
  <si>
    <t>COTA PROJETO</t>
  </si>
  <si>
    <t>PROFUNDIDADE DO COLETOR</t>
  </si>
  <si>
    <t>ESCORAMENTO</t>
  </si>
  <si>
    <t>ESCAVAÇÃO</t>
  </si>
  <si>
    <t>REATERRO</t>
  </si>
  <si>
    <t>PROPR. :</t>
  </si>
  <si>
    <t xml:space="preserve">Data: </t>
  </si>
  <si>
    <t>Urussanga/SC</t>
  </si>
  <si>
    <t>Back (2002)</t>
  </si>
  <si>
    <t>DATA    :</t>
  </si>
  <si>
    <t>Parâmetros adotados:</t>
  </si>
  <si>
    <t>Característica da via</t>
  </si>
  <si>
    <t xml:space="preserve">Tempo de recorrência           </t>
  </si>
  <si>
    <t xml:space="preserve">Coeficiente de Run-off  </t>
  </si>
  <si>
    <t>Largura da sarjeta               Ls =</t>
  </si>
  <si>
    <r>
      <t xml:space="preserve">Rugosidade  média da via                                        </t>
    </r>
    <r>
      <rPr>
        <b/>
        <sz val="8"/>
        <rFont val="Arial"/>
        <family val="2"/>
      </rPr>
      <t/>
    </r>
  </si>
  <si>
    <t>Decliv. Transv. da sarjeta     Is =</t>
  </si>
  <si>
    <t xml:space="preserve">Is.Ls =  </t>
  </si>
  <si>
    <r>
      <t>Ip</t>
    </r>
    <r>
      <rPr>
        <sz val="8"/>
        <rFont val="Arial"/>
        <family val="2"/>
      </rPr>
      <t xml:space="preserve">  - Decliv. Transv. da via</t>
    </r>
  </si>
  <si>
    <t>Largura do Leito Carroçavel</t>
  </si>
  <si>
    <t>Área real de contribuição no ponto (m²)</t>
  </si>
  <si>
    <t>Declividade da via no ponto               (m/m)</t>
  </si>
  <si>
    <t>Distância percorrida na sarjeta  (m)</t>
  </si>
  <si>
    <t>Tempo de concentr. "tc"                          (min)</t>
  </si>
  <si>
    <r>
      <t xml:space="preserve">Int. das chuvas     "i"                     </t>
    </r>
    <r>
      <rPr>
        <b/>
        <sz val="6"/>
        <rFont val="Arial"/>
        <family val="2"/>
      </rPr>
      <t>(mm/h)</t>
    </r>
  </si>
  <si>
    <r>
      <t>Q</t>
    </r>
    <r>
      <rPr>
        <b/>
        <vertAlign val="subscript"/>
        <sz val="8"/>
        <rFont val="Arial"/>
        <family val="2"/>
      </rPr>
      <t xml:space="preserve">max.           </t>
    </r>
    <r>
      <rPr>
        <b/>
        <sz val="8"/>
        <rFont val="Arial"/>
        <family val="2"/>
      </rPr>
      <t xml:space="preserve"> (</t>
    </r>
    <r>
      <rPr>
        <b/>
        <sz val="7"/>
        <rFont val="Arial"/>
        <family val="2"/>
      </rPr>
      <t>Izzard</t>
    </r>
    <r>
      <rPr>
        <b/>
        <sz val="8"/>
        <rFont val="Arial"/>
        <family val="2"/>
      </rPr>
      <t>)            (m³/s)</t>
    </r>
  </si>
  <si>
    <r>
      <t xml:space="preserve">Altura da lâmina "Yc"                 </t>
    </r>
    <r>
      <rPr>
        <b/>
        <sz val="6"/>
        <rFont val="Arial"/>
        <family val="2"/>
      </rPr>
      <t>(m)</t>
    </r>
  </si>
  <si>
    <t>Largura da lâmina "Lc"                (m)</t>
  </si>
  <si>
    <t>Altura max.da lâmina "Ymax"                 (m)</t>
  </si>
  <si>
    <t>Largura max. da lâmina "Lmax."                (m)</t>
  </si>
  <si>
    <t>Ip</t>
  </si>
  <si>
    <t>Z</t>
  </si>
  <si>
    <t>Veloc.           (m/s)</t>
  </si>
  <si>
    <t>K1</t>
  </si>
  <si>
    <t>Yo/D</t>
  </si>
  <si>
    <t>Q</t>
  </si>
  <si>
    <t>V</t>
  </si>
  <si>
    <t>Lado 2</t>
  </si>
  <si>
    <t>Lado 3</t>
  </si>
  <si>
    <t>Rugosidade</t>
  </si>
  <si>
    <t>Area Molhada (m²)</t>
  </si>
  <si>
    <t>Raio Hidráulico</t>
  </si>
  <si>
    <t>Velocidade (m/s)</t>
  </si>
  <si>
    <t>PARÂMETROS DE PROJETO - ÁGUAS PLUVIAIS</t>
  </si>
  <si>
    <r>
      <t>T</t>
    </r>
    <r>
      <rPr>
        <b/>
        <vertAlign val="subscript"/>
        <sz val="10"/>
        <rFont val="Arial"/>
        <family val="2"/>
      </rPr>
      <t>R</t>
    </r>
    <r>
      <rPr>
        <b/>
        <sz val="10"/>
        <rFont val="Arial"/>
        <family val="2"/>
      </rPr>
      <t xml:space="preserve"> - Período de Retorno</t>
    </r>
  </si>
  <si>
    <t xml:space="preserve">Duração da Chuva </t>
  </si>
  <si>
    <t>Rafael Jumbeiro/BA</t>
  </si>
  <si>
    <t>da Silva</t>
  </si>
  <si>
    <t>Barreiras/BA</t>
  </si>
  <si>
    <t>Brotas de Macaubas/BA</t>
  </si>
  <si>
    <t>Cândido Sales/BA</t>
  </si>
  <si>
    <t>Carinhanha/BA</t>
  </si>
  <si>
    <t>Coco/BA</t>
  </si>
  <si>
    <t>Ibipeba/BA</t>
  </si>
  <si>
    <t>Formoso do Rio Preto/BA</t>
  </si>
  <si>
    <t>Ipiaú/BA</t>
  </si>
  <si>
    <t>Itamaraju/BA</t>
  </si>
  <si>
    <t>Itapebi/BA</t>
  </si>
  <si>
    <t>Ituberá/BA</t>
  </si>
  <si>
    <t>Juazeiro/BA</t>
  </si>
  <si>
    <t>Medeiros Neto/BA</t>
  </si>
  <si>
    <t>Morpará/BA</t>
  </si>
  <si>
    <t>Barreiras/BA - 2</t>
  </si>
  <si>
    <t>Santa Cruz da Vitória/BA</t>
  </si>
  <si>
    <t>Santa Maria da Vitória/BA</t>
  </si>
  <si>
    <t>Teodoro Sampaio/BA</t>
  </si>
  <si>
    <t>Projeto   :</t>
  </si>
  <si>
    <t>Propriet.:</t>
  </si>
  <si>
    <t>ACUMULADA</t>
  </si>
  <si>
    <t>NA SARJETA</t>
  </si>
  <si>
    <t>DO LEITO</t>
  </si>
  <si>
    <t>CARROÇÁVEL</t>
  </si>
  <si>
    <t>Esta Planilha é parte integrante do artigo "EQUAÇÕES DE CHUVA BRASILEIRA" de autoria do eng. Aparecido Vanderlei Festi, apresentado no 24º Congresso Brasileiro de Engenharia Sanitária e Ambiental - ABES - Belo Horizonte, 2007.</t>
  </si>
  <si>
    <t>PLANILHA DE CÁLCULO DE SEÇÃO RETANGULAR</t>
  </si>
  <si>
    <t>Declividade              da via               (m/m)</t>
  </si>
  <si>
    <r>
      <t xml:space="preserve">Q               </t>
    </r>
    <r>
      <rPr>
        <b/>
        <sz val="7"/>
        <rFont val="Arial"/>
        <family val="2"/>
      </rPr>
      <t>Racional</t>
    </r>
    <r>
      <rPr>
        <b/>
        <sz val="8"/>
        <rFont val="Arial"/>
        <family val="2"/>
      </rPr>
      <t xml:space="preserve">         (m³/s)</t>
    </r>
  </si>
  <si>
    <t>PLANILHA DE VERIFICAÇÃO DE ESCOAMENTO SUPERFICIAL DA SARGETA - MÉTODO DE IZZARD</t>
  </si>
  <si>
    <t>DURAÇÃO DA CHUVA DE PROJETO</t>
  </si>
  <si>
    <t>ALTURA FINAL DO TALVEGUE</t>
  </si>
  <si>
    <t>ALTURA INICIAL DO TALVEGUE</t>
  </si>
  <si>
    <t>Vazão  (m³/s)</t>
  </si>
  <si>
    <t>Perim. Molhado(m)</t>
  </si>
  <si>
    <t>Dimensões Internas (m)</t>
  </si>
  <si>
    <t>Base</t>
  </si>
  <si>
    <t>Numero de Foud</t>
  </si>
  <si>
    <t>Lâmina   D' Agua(m)</t>
  </si>
  <si>
    <t>Declividade   (m/m)</t>
  </si>
  <si>
    <t>Vazão    de       Projeto m³/s</t>
  </si>
  <si>
    <t>PLANILHA DE CÁLCULO DE SEÇÃO TRAPEZOIDAL</t>
  </si>
  <si>
    <t>Lâmina   D' Agua (m)</t>
  </si>
  <si>
    <t>Perimetro Molhado (m)</t>
  </si>
  <si>
    <t>Base menor</t>
  </si>
  <si>
    <t>Base maior</t>
  </si>
  <si>
    <t>Lado 1</t>
  </si>
  <si>
    <t>NA</t>
  </si>
  <si>
    <t>m2</t>
  </si>
  <si>
    <t>Vazão</t>
  </si>
  <si>
    <r>
      <t>A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</si>
  <si>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m</t>
    </r>
  </si>
  <si>
    <t>PLANILHA DE CÁLCULO DE SEÇÃO CIRCULAR</t>
  </si>
  <si>
    <t>Diâmetro (m)</t>
  </si>
  <si>
    <t xml:space="preserve">Vazão = 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</si>
  <si>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</si>
  <si>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LINHA SIMPLES</t>
  </si>
  <si>
    <t>Diâmetro Calculado (m)</t>
  </si>
  <si>
    <t>Declividade     (m/m)</t>
  </si>
  <si>
    <t>LINHAS PARALELA</t>
  </si>
  <si>
    <t>Velocidade</t>
  </si>
  <si>
    <t xml:space="preserve">Vazão unitária = </t>
  </si>
  <si>
    <t>Velocidade =</t>
  </si>
  <si>
    <t>Vazão (m3/s) (seção plena)</t>
  </si>
  <si>
    <t>P V</t>
  </si>
  <si>
    <t>RESUMO DOS MATERIAIS E SERVIÇOS</t>
  </si>
  <si>
    <t>Tubulação</t>
  </si>
  <si>
    <t>Serviços</t>
  </si>
  <si>
    <t>Escavação</t>
  </si>
  <si>
    <t>m3</t>
  </si>
  <si>
    <t>Reaterro</t>
  </si>
  <si>
    <t>Bota-fora</t>
  </si>
  <si>
    <t>Escoramento descontínuo</t>
  </si>
  <si>
    <t>Escoramento contínuo</t>
  </si>
  <si>
    <t>Capa asfáltica</t>
  </si>
  <si>
    <t>ITEM</t>
  </si>
  <si>
    <t>UNID</t>
  </si>
  <si>
    <t>VAZAO MÁXIMA</t>
  </si>
  <si>
    <t>À SEÇÃO 0,95D</t>
  </si>
  <si>
    <t>B.L.</t>
  </si>
  <si>
    <t>Barreiras2/BA</t>
  </si>
  <si>
    <t>Camaçari2/BA</t>
  </si>
  <si>
    <t>Ribeiro Matos</t>
  </si>
  <si>
    <t>Carinhanha2/BA</t>
  </si>
  <si>
    <t>Salvador2/BA</t>
  </si>
  <si>
    <t>Eventuais correções informe o autor - equações aqui não disponíveis envie ou informe o autor para atualização - vanderleifesti@hotmail.com</t>
  </si>
  <si>
    <r>
      <t>Brasília/DF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10 anos</t>
    </r>
  </si>
  <si>
    <r>
      <t>Jacarézinho/PR - T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= 10 anos</t>
    </r>
  </si>
  <si>
    <r>
      <t>Jacarézinho/PR - T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= 3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</si>
  <si>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10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</si>
  <si>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2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</si>
  <si>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20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</si>
  <si>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5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</si>
  <si>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50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</si>
  <si>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</si>
  <si>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15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</si>
  <si>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30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</si>
  <si>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5 anos</t>
    </r>
  </si>
  <si>
    <t xml:space="preserve">           VELOCIDADE NA TUBULAÇÃO</t>
  </si>
  <si>
    <t>Aracruz/SC</t>
  </si>
  <si>
    <t>Pruski, et al.</t>
  </si>
  <si>
    <t>Chapadão do Sul/MS</t>
  </si>
  <si>
    <t>Oltímio</t>
  </si>
  <si>
    <t>ALTURA DA LÂMINA (m)</t>
  </si>
  <si>
    <t>CREA:  xxxxxxx</t>
  </si>
  <si>
    <t>ART.:  xxxxxxxxxxx</t>
  </si>
  <si>
    <t>Eng.  Xxxxxxxxxxxxxxx</t>
  </si>
  <si>
    <t>Aparecida/SP</t>
  </si>
  <si>
    <t>Avaré/SP</t>
  </si>
  <si>
    <t>Santos/SP</t>
  </si>
  <si>
    <t>São Simão/SP</t>
  </si>
  <si>
    <t>Belém/PA</t>
  </si>
  <si>
    <t>NP</t>
  </si>
  <si>
    <t>Palmas/TO</t>
  </si>
  <si>
    <t xml:space="preserve">Altura da guia               Yg =              </t>
  </si>
  <si>
    <t>PLANILHA DE VERIFICAÇÃO DE ESCOAMENTO SUPERFICIAL DA SARGETA - MÉTODO MANNING</t>
  </si>
  <si>
    <r>
      <t>Altura da guia    Y</t>
    </r>
    <r>
      <rPr>
        <vertAlign val="subscript"/>
        <sz val="8"/>
        <rFont val="Arial"/>
        <family val="2"/>
      </rPr>
      <t>0</t>
    </r>
    <r>
      <rPr>
        <sz val="8"/>
        <rFont val="Arial"/>
        <family val="2"/>
      </rPr>
      <t xml:space="preserve"> =              </t>
    </r>
  </si>
  <si>
    <r>
      <t>Altura da Lâmina  Y</t>
    </r>
    <r>
      <rPr>
        <vertAlign val="subscript"/>
        <sz val="8"/>
        <rFont val="Arial"/>
        <family val="2"/>
      </rPr>
      <t>1</t>
    </r>
  </si>
  <si>
    <t>Largura da sarjeta      (w) =</t>
  </si>
  <si>
    <r>
      <t xml:space="preserve">Rugosidade  da Sarjeta                          </t>
    </r>
    <r>
      <rPr>
        <b/>
        <sz val="8"/>
        <rFont val="Arial"/>
        <family val="2"/>
      </rPr>
      <t/>
    </r>
  </si>
  <si>
    <t>Altura da Lâmina da Sarjeta</t>
  </si>
  <si>
    <t>Y´ Altura na borda</t>
  </si>
  <si>
    <r>
      <t>Área Máxima   (m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</si>
  <si>
    <t>Perímetro Molhado (m)</t>
  </si>
  <si>
    <r>
      <t>Capacidade de Vazão da Sarjeta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/s)</t>
    </r>
  </si>
  <si>
    <r>
      <t xml:space="preserve">Altura Máxima da lâmina Y´                 </t>
    </r>
    <r>
      <rPr>
        <b/>
        <sz val="6"/>
        <rFont val="Arial"/>
        <family val="2"/>
      </rPr>
      <t>(m)</t>
    </r>
  </si>
  <si>
    <t>ALTURA MÁXIMA DA LÂMINA</t>
  </si>
  <si>
    <t>DIÂMETRO MÍNIMO DO TUBO</t>
  </si>
  <si>
    <t>Largura do Leito Carroçável</t>
  </si>
  <si>
    <r>
      <t>L</t>
    </r>
    <r>
      <rPr>
        <sz val="8"/>
        <rFont val="Arial"/>
        <family val="2"/>
      </rPr>
      <t xml:space="preserve">  - Largura da Faixa Molhada</t>
    </r>
  </si>
  <si>
    <t>Alta Floresta/MT</t>
  </si>
  <si>
    <t>Acorizal/MT</t>
  </si>
  <si>
    <t>Água Boa/MT</t>
  </si>
  <si>
    <t>Alto Araguaia/MT</t>
  </si>
  <si>
    <t>Alto Garças/MT</t>
  </si>
  <si>
    <t>Barra do Bugres/MT</t>
  </si>
  <si>
    <t>Barra do Garças/MT</t>
  </si>
  <si>
    <t>Brasnorte/MT</t>
  </si>
  <si>
    <t>Cáceres/MT</t>
  </si>
  <si>
    <t>Chapada dos Guimarães/MT</t>
  </si>
  <si>
    <t>Colider /MT</t>
  </si>
  <si>
    <t>Cuiabá 2/MT</t>
  </si>
  <si>
    <t>General Carneiro/MT</t>
  </si>
  <si>
    <t>Guiratinga/MT</t>
  </si>
  <si>
    <t>Jaciara/MT</t>
  </si>
  <si>
    <t>Juara/MT</t>
  </si>
  <si>
    <t>Juina/MT</t>
  </si>
  <si>
    <t>Juruena/MT</t>
  </si>
  <si>
    <t>Luciara/MT</t>
  </si>
  <si>
    <t>Nortelândia/MT</t>
  </si>
  <si>
    <t>Nossa Srª do Livramento/MT</t>
  </si>
  <si>
    <t>Nova Brasilândia/MT</t>
  </si>
  <si>
    <t>Nova Maringa/MT</t>
  </si>
  <si>
    <t>Nova Mutum/MT</t>
  </si>
  <si>
    <t>Nova Xavantina/MT</t>
  </si>
  <si>
    <t>Paranatinga/MT</t>
  </si>
  <si>
    <t>Peixoto de Azevedo/MT</t>
  </si>
  <si>
    <t>Poconé/MT</t>
  </si>
  <si>
    <t>Ponte Branca/MT</t>
  </si>
  <si>
    <t>Pontes e Lacerda/MT</t>
  </si>
  <si>
    <t>Porto Alegre do Norte/MT</t>
  </si>
  <si>
    <t>Porto dos Gauchos/MT</t>
  </si>
  <si>
    <t>Porto Esperidião/MT</t>
  </si>
  <si>
    <t>Porto Estrela/MT</t>
  </si>
  <si>
    <t>Poxoréo/MT</t>
  </si>
  <si>
    <t>Rondonópolis/MT</t>
  </si>
  <si>
    <t>Rosário Oeste/MT</t>
  </si>
  <si>
    <t>Santa Terezinha/MT</t>
  </si>
  <si>
    <t>São Felix/MT</t>
  </si>
  <si>
    <t>São José do Xingu/MT</t>
  </si>
  <si>
    <t>Serra Nova Dourada/MT</t>
  </si>
  <si>
    <t>Sinop/MT</t>
  </si>
  <si>
    <t>Sto Antonio do Leverger/MT</t>
  </si>
  <si>
    <t>Tangará da Serra/MT</t>
  </si>
  <si>
    <t>Tesouro/MT</t>
  </si>
  <si>
    <t>Torixoréu/MT</t>
  </si>
  <si>
    <t>Trivelato/MT</t>
  </si>
  <si>
    <t>Vila Rica/MT</t>
  </si>
  <si>
    <t>Elias Fausto/SP</t>
  </si>
  <si>
    <t>Batatais/SP</t>
  </si>
  <si>
    <t>São Luiz de Paraitinga/SP</t>
  </si>
  <si>
    <t>Caçapva/SP</t>
  </si>
  <si>
    <t>Itajobi/SP</t>
  </si>
  <si>
    <t>Paulo de Faria/SP</t>
  </si>
  <si>
    <t>Panorama/SP</t>
  </si>
  <si>
    <t>Santa Isabel/SP</t>
  </si>
  <si>
    <t>Queluz/SP</t>
  </si>
  <si>
    <t>São Miguel Arcanjo/SP</t>
  </si>
  <si>
    <r>
      <t>t</t>
    </r>
    <r>
      <rPr>
        <b/>
        <vertAlign val="subscript"/>
        <sz val="10"/>
        <rFont val="Arial"/>
        <family val="2"/>
      </rPr>
      <t>0</t>
    </r>
  </si>
  <si>
    <t>DIRETO NO</t>
  </si>
  <si>
    <t>ACUMULADO</t>
  </si>
  <si>
    <t>NA AREA</t>
  </si>
  <si>
    <t>desconhecido</t>
  </si>
  <si>
    <t>Pirass.</t>
  </si>
  <si>
    <t>81A</t>
  </si>
  <si>
    <t>ALTURA DO LASTRO</t>
  </si>
  <si>
    <t>Lastro de areia média</t>
  </si>
  <si>
    <t xml:space="preserve">LOTEAMENTO </t>
  </si>
  <si>
    <t>NÚMEROS</t>
  </si>
  <si>
    <t>DE LINHAS</t>
  </si>
  <si>
    <t xml:space="preserve">UN </t>
  </si>
  <si>
    <t>TUBO Ø</t>
  </si>
  <si>
    <t>QUANTIFICAÇÃO DE TUBOS NO TRAÇADO PRINCIPAL</t>
  </si>
  <si>
    <t>ESPAÇAMENTO ENTRE LINHAS</t>
  </si>
  <si>
    <t>MÉDIA</t>
  </si>
  <si>
    <t>QUANTIFICAÇÃO DE TUBOS</t>
  </si>
  <si>
    <t>CODIGO</t>
  </si>
  <si>
    <t>ESPECIFICAÇÃO</t>
  </si>
  <si>
    <t>UNIDADE</t>
  </si>
  <si>
    <t>QUANT</t>
  </si>
  <si>
    <t>P. UNIT</t>
  </si>
  <si>
    <t>TOTAL</t>
  </si>
  <si>
    <t>(S/BDI)</t>
  </si>
  <si>
    <t>(C/BDI)</t>
  </si>
  <si>
    <t>BDI</t>
  </si>
  <si>
    <t>DIÂMETRO (M)</t>
  </si>
  <si>
    <t>NÚMERO DE LINHAS (UN)</t>
  </si>
  <si>
    <t>DISTÂNCIA (M)</t>
  </si>
  <si>
    <t>BOTA-FORA (M³)</t>
  </si>
  <si>
    <t>1.1</t>
  </si>
  <si>
    <t>1.2</t>
  </si>
  <si>
    <t>LASTRO DE AREIA (M³)</t>
  </si>
  <si>
    <t>L&lt;1,5</t>
  </si>
  <si>
    <t>REG. DE FUNDO DE VALA (M²)</t>
  </si>
  <si>
    <t>M2</t>
  </si>
  <si>
    <t>M3</t>
  </si>
  <si>
    <t>90095</t>
  </si>
  <si>
    <t>ESCAVAÇÃO MECANIZADA DE VALA COM PROF. MAIOR QUE 3,0 M ATÉ 4,5 M (MÉDIA ENTRE MONTANTE E JUSANTE/UMA COMPOSIÇÃO POR TRECHO), COM ESCAVADEIRA HIDRÁULICA (1,2 M3/155 HP), LARG. DE 1,5 M A 2,5 M, EM SOLO DE 1A CATEGORIA, LOCAIS COM BAIXO NÍVEL DE INTERFERÊNCIA. AF_02/2021</t>
  </si>
  <si>
    <t>101625</t>
  </si>
  <si>
    <t>PREPARO DE FUNDO DE VALA COM LARGURA MAIOR OU IGUAL A 1,5 M E MENOR QUE 2,5 M, COM CAMADA DE AREIA, LANÇAMENTO MECANIZADO. AF_08/2020</t>
  </si>
  <si>
    <t>119,82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</si>
  <si>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</si>
  <si>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</si>
  <si>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7,76</t>
  </si>
  <si>
    <t>93371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</si>
  <si>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</si>
  <si>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6,54</t>
  </si>
  <si>
    <t>ESCORAMENTO H&lt;=1,5 (M²)</t>
  </si>
  <si>
    <t>ESCORAMENTO 1,5&lt;H&lt;=3,0 (M²)</t>
  </si>
  <si>
    <t>ESCORAMENTO 3,0&lt;H&lt;=4,5 (M²)</t>
  </si>
  <si>
    <t>ESCAVAÇÃO H&lt;1,5 (M³)</t>
  </si>
  <si>
    <t>ESCAVAÇÃO 1,5&lt;H&lt;=3,0 (M³)</t>
  </si>
  <si>
    <t>ESCAVAÇÃO 3&lt;H&lt;=4,5 (M³)</t>
  </si>
  <si>
    <t>R1</t>
  </si>
  <si>
    <t>1,5&lt;=L&lt;2,5</t>
  </si>
  <si>
    <t>102281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</si>
  <si>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INTERFERÊNCIA. AF_02/2021</t>
  </si>
  <si>
    <t>2.1</t>
  </si>
  <si>
    <t>PREPARO DE FUNDO DE VALA</t>
  </si>
  <si>
    <t>3.1</t>
  </si>
  <si>
    <t>3.2</t>
  </si>
  <si>
    <t>REATERRO L&lt;=1,5 (M³)</t>
  </si>
  <si>
    <t>4.1</t>
  </si>
  <si>
    <t>4.2</t>
  </si>
  <si>
    <t>4.3</t>
  </si>
  <si>
    <t>1,5&lt;H&lt;=3</t>
  </si>
  <si>
    <t>3&lt;H&lt;=4,5</t>
  </si>
  <si>
    <t>REATERRO 1,5&lt;L&lt;=2,5 (M³)</t>
  </si>
  <si>
    <t>LARGURA DE VALA (M)</t>
  </si>
  <si>
    <t>H&lt;=1,5</t>
  </si>
  <si>
    <t>M</t>
  </si>
  <si>
    <t>5.1</t>
  </si>
  <si>
    <t>5.2</t>
  </si>
  <si>
    <t>6.1</t>
  </si>
  <si>
    <t>6.2</t>
  </si>
  <si>
    <t>6.3</t>
  </si>
  <si>
    <t>TOTAL PARCIAL</t>
  </si>
  <si>
    <t>COMPOSIÇÃO DE BDI</t>
  </si>
  <si>
    <t>CÁLCULO DE BDI CONVENCIONAL</t>
  </si>
  <si>
    <t>Descrição Despesas</t>
  </si>
  <si>
    <t>Administração Central (AC)</t>
  </si>
  <si>
    <t>Custos financeiros (DF)</t>
  </si>
  <si>
    <t>Riscos ( C )</t>
  </si>
  <si>
    <t>Seguros e Garantias (S+G)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</si>
  <si>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</si>
  <si>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</si>
  <si>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</si>
  <si>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</si>
  <si>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</si>
  <si>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</si>
  <si>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</si>
  <si>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* ISS 5% sobre 40% de mão-de-obra</t>
  </si>
  <si>
    <t>Composição do BDI conforme Acórdão 2622/2013 do TCU</t>
  </si>
  <si>
    <t>92816</t>
  </si>
  <si>
    <t>TUBO DE CONCRETO PARA REDES COLETORAS DE ÁGUAS PLUVIAIS, DIÂMETRO DE 1200 MM, JUNTA RÍGIDA, INSTALADO EM LOCAL COM BAIXO NÍVEL DE INTERFERÊNCIAS - FORNECIMENTO E ASSENTAMENTO. AF_12/2015</t>
  </si>
  <si>
    <t>92216</t>
  </si>
  <si>
    <t>TUBO DE CONCRETO PARA REDES COLETORAS DE ÁGUAS PLUVIAIS, DIÂMETRO DE 1000 MM, JUNTA RÍGIDA, INSTALADO EM LOCAL COM BAIXO NÍVEL DE INTERFERÊNCIAS - FORNECIMENTO E ASSENTAMENTO. AF_12/2015</t>
  </si>
  <si>
    <t>92214</t>
  </si>
  <si>
    <t>TUBO DE CONCRETO PARA REDES COLETORAS DE ÁGUAS PLUVIAIS, DIÂMETRO DE 800 MM, JUNTA RÍGIDA, INSTALADO EM LOCAL COM BAIXO NÍVEL DE INTERFERÊNCIAS - FORNECIMENTO E ASSENTAMENTO. AF_12/2015</t>
  </si>
  <si>
    <t>92212</t>
  </si>
  <si>
    <t>TUBO DE CONCRETO PARA REDES COLETORAS DE ÁGUAS PLUVIAIS, DIÂMETRO DE 600 MM, JUNTA RÍGIDA, INSTALADO EM LOCAL COM BAIXO NÍVEL DE INTERFERÊNCIAS - FORNECIMENTO E ASSENTAMENTO. AF_12/2015</t>
  </si>
  <si>
    <t>92210</t>
  </si>
  <si>
    <t>TUBO DE CONCRETO PARA REDES COLETORAS DE ÁGUAS PLUVIAIS, DIÂMETRO DE 400 MM, JUNTA RÍGIDA, INSTALADO EM LOCAL COM BAIXO NÍVEL DE INTERFERÊNCIAS - FORNECIMENTO E ASSENTAMENTO. AF_12/2015</t>
  </si>
  <si>
    <t>ASSENTAMENTO E FORNECIMENTO DE TUBO</t>
  </si>
  <si>
    <t>POÇOS DE VISITA</t>
  </si>
  <si>
    <t>UN</t>
  </si>
  <si>
    <t>B.L. DUPLA</t>
  </si>
  <si>
    <t>B.L. SIMPLES</t>
  </si>
  <si>
    <t>7.1</t>
  </si>
  <si>
    <t>BOCAS DE LOBO</t>
  </si>
  <si>
    <t>97956</t>
  </si>
  <si>
    <t>CAIXA PARA BOCA DE LOBO SIMPLES RETANGULAR, EM ALVENARIA COM BLOCOS DE CONCRETO, DIMENSÕES INTERNAS: 0,6X1X1,2 M. AF_12/2020</t>
  </si>
  <si>
    <t>97957</t>
  </si>
  <si>
    <t>CAIXA PARA BOCA DE LOBO DUPLA RETANGULAR, EM ALVENARIA COM BLOCOS DE CONCRETO, DIMENSÕES INTERNAS: 0,6X2,2X1,2 M. AF_12/2020</t>
  </si>
  <si>
    <t>7.2</t>
  </si>
  <si>
    <t>UND</t>
  </si>
  <si>
    <t>PLANILHA ORÇAMENTÁRIA - DRENAGEM PROFUNDA</t>
  </si>
  <si>
    <t>BOCA DE LOBO CALC.</t>
  </si>
  <si>
    <t>CONSIDERAÇÕES</t>
  </si>
  <si>
    <t xml:space="preserve"> - PLANILHA DE QUANTIFICAÇÃO FORMATADA PARA PROFUNDIDADE DE VALA "H", MENOR OU IGUAL A 4,5 METROS</t>
  </si>
  <si>
    <t xml:space="preserve"> - PARA CÁLCULO FOI ADOTADO UM COMPRIMENTO MÉDIO DE 6,0 METROS PARA AS LIGAÇÕES ENTRE AS BOCAS DE LOBO E OS POÇOS DE VISITAS</t>
  </si>
  <si>
    <t>verificar as coordenadas dos PVs e dos dissipadores</t>
  </si>
  <si>
    <t>as bocas de lobo</t>
  </si>
  <si>
    <t>corrigir o leito carrocavel</t>
  </si>
  <si>
    <t>composição de preço</t>
  </si>
  <si>
    <t>2,5&lt;=L&lt;5,0</t>
  </si>
  <si>
    <t>COMPOSICAO</t>
  </si>
  <si>
    <t>5631</t>
  </si>
  <si>
    <t>ESCAVADEIRA HIDRÁULICA SOBRE ESTEIRAS, CAÇAMBA 0,80 M3, PESO OPERACIONAL 17 T, POTENCIA BRUTA 111 HP - CHP DIURNO. AF_06/2014</t>
  </si>
  <si>
    <t>CHP</t>
  </si>
  <si>
    <t>5632</t>
  </si>
  <si>
    <t>ESCAVADEIRA HIDRÁULICA SOBRE ESTEIRAS, CAÇAMBA 0,80 M3, PESO OPERACIONAL 17 T, POTENCIA BRUTA 111 HP - CHI DIURNO. AF_06/2014</t>
  </si>
  <si>
    <t>CHI</t>
  </si>
  <si>
    <t>88316</t>
  </si>
  <si>
    <t>SERVENTE COM ENCARGOS COMPLEMENTARES</t>
  </si>
  <si>
    <t>DREN 01</t>
  </si>
  <si>
    <t>CÓD</t>
  </si>
  <si>
    <t>TIPO</t>
  </si>
  <si>
    <t>DESCRIÇÃO</t>
  </si>
  <si>
    <t>V. UNIT</t>
  </si>
  <si>
    <t>V. TOTAL</t>
  </si>
  <si>
    <t>LARGURA (M)</t>
  </si>
  <si>
    <t>88907</t>
  </si>
  <si>
    <t>ESCAVADEIRA HIDRÁULICA SOBRE ESTEIRAS, CAÇAMBA 1,20 M3, PESO OPERACIONAL 21 T, POTÊNCIA BRUTA 155 HP - CHP DIURNO. AF_06/2014</t>
  </si>
  <si>
    <t>88908</t>
  </si>
  <si>
    <t>ESCAVADEIRA HIDRÁULICA SOBRE ESTEIRAS, CAÇAMBA 1,20 M3, PESO OPERACIONAL 21 T, POTÊNCIA BRUTA 155 HP - CHI DIURNO. AF_06/2014</t>
  </si>
  <si>
    <t>DREN 02</t>
  </si>
  <si>
    <t>COMPOSIÇÕES</t>
  </si>
  <si>
    <t>DREN 03</t>
  </si>
  <si>
    <t>DREN 04</t>
  </si>
  <si>
    <t>DREN 05</t>
  </si>
  <si>
    <t>REATERRO 2,5&lt;L&lt;=3 (M³)</t>
  </si>
  <si>
    <t>2,5&lt;=L&lt;3,0</t>
  </si>
  <si>
    <t>DREN 06</t>
  </si>
  <si>
    <t>8.1</t>
  </si>
  <si>
    <t>DISSIPADORES</t>
  </si>
  <si>
    <t>ESCORAMENTO DE VALA, TIPO PONTALETEAMENTO, COM PROFUNDIDADE DE 1,5 A 3,0 M, LARGURA MAIOR OU IGUAL A 1,5 M E MENOR QUE 2,5 M. AF_08/2020</t>
  </si>
  <si>
    <t>ESCORAMENTO DE VALA, TIPO PONTALETEAMENTO, COM PROFUNDIDADE DE 3,0 A 4,5 M, LARGURA MAIOR OU IGUAL A 1,5 M E MENOR QUE 2,5 M. AF_08/2020</t>
  </si>
  <si>
    <t>5061</t>
  </si>
  <si>
    <t>INSUMO</t>
  </si>
  <si>
    <t>PREGO DE ACO POLIDO COM CABECA 18 X 27 (2 1/2 X 10)</t>
  </si>
  <si>
    <t>KG</t>
  </si>
  <si>
    <t>6189</t>
  </si>
  <si>
    <t>TABUA NAO APARELHADA *2,5 X 30* CM, EM MACARANDUBA, ANGELIM OU EQUIVALENTE DA REGIAO - BRUTA</t>
  </si>
  <si>
    <t>21138</t>
  </si>
  <si>
    <t>MOURAO ROLICO DE MADEIRA TRATADA, D = 8 A 11 CM, H = 2,20 M, EM EUCALIPTO OU EQUIVALENTE DA REGIAO (PARA CERCA)</t>
  </si>
  <si>
    <t>88262</t>
  </si>
  <si>
    <t>CARPINTEIRO DE FORMAS COM ENCARGOS COMPLEMENTARES</t>
  </si>
  <si>
    <t>101571</t>
  </si>
  <si>
    <t>ESCORAMENTO DE VALA, TIPO PONTALETEAMENTO, COM PROFUNDIDADE DE 0 A 1,5 M, LARGURA MAIOR OU IGUAL A 1,5 M E MENOR QUE 2,5 M. AF_08/2020</t>
  </si>
  <si>
    <t>101573</t>
  </si>
  <si>
    <t>101575</t>
  </si>
  <si>
    <t xml:space="preserve"> - PLANILHA DE QUANTIFICAÇÃO FORMATADA PARA LARGURA DE VALA "L", MENOR OU IGUAL A 3 METROS</t>
  </si>
  <si>
    <t>COMPRIMENTO DE LIGAÇÃO BL - LEITO 6M</t>
  </si>
  <si>
    <t xml:space="preserve">RAMAIS </t>
  </si>
  <si>
    <t>DREN 07</t>
  </si>
  <si>
    <t>88309</t>
  </si>
  <si>
    <t>PEDREIRO COM ENCARGOS COMPLEMENTARES</t>
  </si>
  <si>
    <t>QUANTIFICAÇÃO DE SERVIÇO PARA POÇOS DE VISITA</t>
  </si>
  <si>
    <t>Medidas Internas</t>
  </si>
  <si>
    <t>Comp (m)</t>
  </si>
  <si>
    <t>Larg (m)</t>
  </si>
  <si>
    <t>Medidas Externas</t>
  </si>
  <si>
    <t>Medidas de Escavação</t>
  </si>
  <si>
    <t>Volume (m³)</t>
  </si>
  <si>
    <t>N° PV</t>
  </si>
  <si>
    <t>Volume de Reaterro (m³)</t>
  </si>
  <si>
    <t>91533</t>
  </si>
  <si>
    <t>COMPACTADOR DE SOLOS DE PERCUSSÃO (SOQUETE) COM MOTOR A GASOLINA 4 TEMPOS, POTÊNCIA 4 CV - CHP DIURNO. AF_08/2015</t>
  </si>
  <si>
    <t>91534</t>
  </si>
  <si>
    <t>COMPACTADOR DE SOLOS DE PERCUSSÃO (SOQUETE) COM MOTOR A GASOLINA 4 TEMPOS, POTÊNCIA 4 CV - CHI DIURNO. AF_08/2015</t>
  </si>
  <si>
    <t>95606</t>
  </si>
  <si>
    <t>UMIDIFICAÇÃO DE MATERIAL PARA VALAS COM CAMINHÃO PIPA 10000L. AF_11/2016</t>
  </si>
  <si>
    <t>133,90</t>
  </si>
  <si>
    <t>50,66</t>
  </si>
  <si>
    <t>15,65</t>
  </si>
  <si>
    <t>22,26</t>
  </si>
  <si>
    <t>15,83</t>
  </si>
  <si>
    <t>1,49</t>
  </si>
  <si>
    <t>0,0260000</t>
  </si>
  <si>
    <t>3,48</t>
  </si>
  <si>
    <t>0,0340000</t>
  </si>
  <si>
    <t>1,72</t>
  </si>
  <si>
    <t>0,0230000</t>
  </si>
  <si>
    <t>0,35</t>
  </si>
  <si>
    <t>0,0200000</t>
  </si>
  <si>
    <t>0,44</t>
  </si>
  <si>
    <t>0,0180000</t>
  </si>
  <si>
    <t>0,28</t>
  </si>
  <si>
    <t>1,0000000</t>
  </si>
  <si>
    <t>DREN 08</t>
  </si>
  <si>
    <t>0,0220000</t>
  </si>
  <si>
    <t>2,94</t>
  </si>
  <si>
    <t>0,0290000</t>
  </si>
  <si>
    <t>1,46</t>
  </si>
  <si>
    <t>0,0190000</t>
  </si>
  <si>
    <t>0,29</t>
  </si>
  <si>
    <t>0,0100000</t>
  </si>
  <si>
    <t>0,22</t>
  </si>
  <si>
    <t>0,0090000</t>
  </si>
  <si>
    <t>0,14</t>
  </si>
  <si>
    <t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t>
  </si>
  <si>
    <t>REATERRO MECANIZADO DE VALA COM ESCAVADEIRA HIDRÁULICA (CAPACIDADE DA CAÇAMBA: 0,8 M³ / POTÊNCIA: 111 HP), LARGURA DE 2,5 A 3,0 M, PROFUNDIDADE DE 3,0 A 4,5 M, COM SOLO (SEM SUBSTITUIÇÃO) DE 1ª CATEGORIA EM LOCAIS COM BAIXO NÍVEL DE INTERFERÊNCIA. REF.: PROPORÇÃO INVERSA DO ITEM 93371 DA SINAPI</t>
  </si>
  <si>
    <t>PREPARO DE FUNDO DE VALA COM LARGURA MAIOR OU IGUAL A 2,5 M E MENOR QUE 3,0 M, COM CAMADA DE AREIA, LANÇAMENTO MECANIZADO.  REF.: PROPORÇÃO INVERSA DO ITEM 101625 DA SINAPI</t>
  </si>
  <si>
    <t>370</t>
  </si>
  <si>
    <t>AREIA MEDIA - POSTO JAZIDA/FORNECEDOR (RETIRADO NA JAZIDA, SEM TRANSPORTE)</t>
  </si>
  <si>
    <t>74,17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</si>
  <si>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</si>
  <si>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</si>
  <si>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99,04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</si>
  <si>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</si>
  <si>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</si>
  <si>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38,00</t>
  </si>
  <si>
    <t>19,86</t>
  </si>
  <si>
    <t>1,1000000</t>
  </si>
  <si>
    <t>81,58</t>
  </si>
  <si>
    <t>0,0617000</t>
  </si>
  <si>
    <t>6,11</t>
  </si>
  <si>
    <t>0,3083000</t>
  </si>
  <si>
    <t>11,71</t>
  </si>
  <si>
    <t>0,4440000</t>
  </si>
  <si>
    <t>8,81</t>
  </si>
  <si>
    <t>0,6660000</t>
  </si>
  <si>
    <t>10,42</t>
  </si>
  <si>
    <t>0,0325000</t>
  </si>
  <si>
    <t>0,72</t>
  </si>
  <si>
    <t>0,0302000</t>
  </si>
  <si>
    <t>0,47</t>
  </si>
  <si>
    <t>ESCORAMENTO DE VALA, TIPO PONTALETEAMENTO, COM PROFUNDIDADE DE 3,0 A 4,5 M, LARGURA MAIOR OU IGUAL A 2,5 M E MENOR QUE 3,0 M. REF: PROPORÇÃO DO ITEM 101575 DA SINAPI</t>
  </si>
  <si>
    <t>ESCORAMENTO DE VALA, TIPO PONTALETEAMENTO, COM PROFUNDIDADE DE 1,5 A 3,0 M, LARGURA MAIOR OU IGUAL A 2,5 M E MENOR QUE 3,0 M.  REF: PROPORÇÃO DO ITEM 101573</t>
  </si>
  <si>
    <t>ESCAVAÇÃO MECANIZADA DE VALA COM PROF. MAIOR QUE 3,0 M ATÉ 4,5 M (MÉDIA ENTRE MONTANTE E JUSANTE/UMA COMPOSIÇÃO POR TRECHO), COM ESCAVADEIRA HIDRÁULICA (1,2 M3/155 HP), LARG. DE 2,5 M A 3,0 M, EM SOLO DE 1A CATEGORIA, LOCAIS COM BAIXO NÍVEL DE INTERFERÊNCIA. REF.: PROPORÇÃO INVERSA DO ITEM 90095 DA SINAPI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</si>
  <si>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max (mm)</t>
    </r>
  </si>
  <si>
    <t>SICRO 2003682</t>
  </si>
  <si>
    <t>Poço de visita - PVI 03 - areia e brita comerciais</t>
  </si>
  <si>
    <t>SICRO 2003684</t>
  </si>
  <si>
    <t>Poço de visita - PVI 04 - areia e brita comerciais</t>
  </si>
  <si>
    <t>SICRO 2003718</t>
  </si>
  <si>
    <t>Chaminé dos poços de visita - CPV 03 - areia e brita comerciais</t>
  </si>
  <si>
    <t>SICRO 2003720</t>
  </si>
  <si>
    <t>ESCAVAÇÃO MECANIZADA DE VALA COM PROF. MAIOR QUE 1,5 M ATÉ 3,0 M (MÉDIA ENTRE MONTANTE E JUSANTE/UMA COMPOSIÇÃO POR TRECHO),COM ESCAVADEIRA HIDRÁULICA (1,2 M3/155 HP),LARG. DE 2,5 M A 3,0 M, EM SOLO DE 1A CATEGORIA, LOCAIS COM BAIXO NÍVEL DE INTERFERÊNCIA.  PROPORÇÃO INVERSA DO ITEM 102281 DA SINAPI</t>
  </si>
  <si>
    <t>Chaminé dos poços de visita - CPV 04 - areia e brita comerciais</t>
  </si>
  <si>
    <t>Prof. Escavação (m)</t>
  </si>
  <si>
    <t>Cota de Fundo (m)</t>
  </si>
  <si>
    <t>Profundidade PV (m)</t>
  </si>
  <si>
    <t>Dif. Cota (m)</t>
  </si>
  <si>
    <t>CPV 01</t>
  </si>
  <si>
    <t>CPV 02</t>
  </si>
  <si>
    <t>CPV 03</t>
  </si>
  <si>
    <t>CPV 04</t>
  </si>
  <si>
    <t>SICRO 2003716</t>
  </si>
  <si>
    <t>SICRO 2003714</t>
  </si>
  <si>
    <t>Chaminé dos poços de visita - CPV 01 - areia e brita comerciais</t>
  </si>
  <si>
    <t>Chaminé dos poços de visita - CPV 02 - areia e brita comerciais</t>
  </si>
  <si>
    <t>SICRO 0407820</t>
  </si>
  <si>
    <t>Armação em aço CA-60 - fornecimento, preparo e colocação</t>
  </si>
  <si>
    <t>Concreto fck = 20 MPa - confecção em betoneira e lançamento manual - areia e brita comerciais</t>
  </si>
  <si>
    <t>Formas de tábuas de pinho para dispositivos de drenagem - utilização de 3 vezes - confecção, instalação e retirada</t>
  </si>
  <si>
    <t>SICRO 1107892</t>
  </si>
  <si>
    <t>SICRO 3103302</t>
  </si>
  <si>
    <t>PREFEITURA MUNICIPAL DE NOBRES</t>
  </si>
  <si>
    <t>Coluna1</t>
  </si>
  <si>
    <t>Coluna2</t>
  </si>
  <si>
    <t>Coluna3</t>
  </si>
  <si>
    <t>Coluna4</t>
  </si>
  <si>
    <t>Coluna5</t>
  </si>
  <si>
    <t>Coluna6</t>
  </si>
  <si>
    <t>Coluna7</t>
  </si>
  <si>
    <t>Coluna8</t>
  </si>
  <si>
    <t>Coluna9</t>
  </si>
  <si>
    <t>Coluna10</t>
  </si>
  <si>
    <t>Coluna11</t>
  </si>
  <si>
    <t>Coluna12</t>
  </si>
  <si>
    <t>Coluna13</t>
  </si>
  <si>
    <t>Coluna14</t>
  </si>
  <si>
    <t>Coluna15</t>
  </si>
  <si>
    <t>Coluna16</t>
  </si>
  <si>
    <t>Coluna19</t>
  </si>
  <si>
    <t>Coluna20</t>
  </si>
  <si>
    <t>Coluna21</t>
  </si>
  <si>
    <t>Coluna22</t>
  </si>
  <si>
    <t>Coluna23</t>
  </si>
  <si>
    <t>Coluna24</t>
  </si>
  <si>
    <t>Coluna25</t>
  </si>
  <si>
    <t>Coluna26</t>
  </si>
  <si>
    <t>Coluna27</t>
  </si>
  <si>
    <t>Coluna28</t>
  </si>
  <si>
    <t>Coluna29</t>
  </si>
  <si>
    <t>Coluna30</t>
  </si>
  <si>
    <t>Coluna31</t>
  </si>
  <si>
    <t>Coluna32</t>
  </si>
  <si>
    <t>Coluna33</t>
  </si>
  <si>
    <t>Coluna34</t>
  </si>
  <si>
    <t>Coluna35</t>
  </si>
  <si>
    <t>Coluna36</t>
  </si>
  <si>
    <t>Coluna37</t>
  </si>
  <si>
    <t>Coluna38</t>
  </si>
  <si>
    <t>Coluna39</t>
  </si>
  <si>
    <t>Coluna40</t>
  </si>
  <si>
    <t>Coluna41</t>
  </si>
  <si>
    <t>Coluna42</t>
  </si>
  <si>
    <t>Coluna43</t>
  </si>
  <si>
    <t>Coluna44</t>
  </si>
  <si>
    <t>Coluna45</t>
  </si>
  <si>
    <t>Coluna46</t>
  </si>
  <si>
    <t>Coluna47</t>
  </si>
  <si>
    <t>Coluna48</t>
  </si>
  <si>
    <t>Coluna49</t>
  </si>
  <si>
    <t>Coluna50</t>
  </si>
  <si>
    <t>Coluna51</t>
  </si>
  <si>
    <t>Coluna52</t>
  </si>
  <si>
    <t>Coluna53</t>
  </si>
  <si>
    <t>Coluna54</t>
  </si>
  <si>
    <t>Coluna55</t>
  </si>
  <si>
    <t>Coluna56</t>
  </si>
  <si>
    <t>Coluna57</t>
  </si>
  <si>
    <t>Coluna58</t>
  </si>
  <si>
    <t>Av. Mario Abraão N.</t>
  </si>
  <si>
    <t>Rua P. Maurício Sampaio</t>
  </si>
  <si>
    <t>Rua Niva Matos de Oliveira</t>
  </si>
  <si>
    <t>Rua Mato Grosso</t>
  </si>
  <si>
    <t>Rua Pará</t>
  </si>
  <si>
    <t>Rua Corumbá</t>
  </si>
  <si>
    <t>Início Av. Mario Abraão N.</t>
  </si>
  <si>
    <t>Dissipador</t>
  </si>
  <si>
    <t>Terreno</t>
  </si>
  <si>
    <t>Coluna59</t>
  </si>
  <si>
    <t>DRENAGEM DE ÁGUAS PLUVIAIS BAIRROS:  SÃO JOSÉ</t>
  </si>
  <si>
    <t>TUBO DE CONCRETO PARA REDES COLETORAS DE ÁGUAS PLUVIAIS, DIÂMETRO DE 1500 MM, JUNTA RÍGIDA, INSTALADO EM LOCAL COM BAIXO NÍVEL DE INTERFERÊNCIAS - FORNECIMENTO E ASSENTAMENTO. AF_12/2015</t>
  </si>
  <si>
    <t>88246</t>
  </si>
  <si>
    <t>ASSENTADOR DE TUBOS COM ENCARGOS COMPLEMENTARES</t>
  </si>
  <si>
    <t>88629</t>
  </si>
  <si>
    <t>ARGAMASSA TRAÇO 1:3 (EM VOLUME DE CIMENTO E AREIA MÉDIA ÚMIDA), PREPARO MANUAL. AF_08/2019</t>
  </si>
  <si>
    <t>TUBO DE CONCRETO PARA REDES COLETORAS DE ÁGUAS PLUVIAIS, DIÂMETRO DE 2000 MM, JUNTA RÍGIDA, INSTALADO EM LOCAL COM BAIXO NÍVEL DE INTERFERÊNCIAS - FORNECIMENTO E ASSENTAMENTO. REF.: SINAPI 92818</t>
  </si>
  <si>
    <t>TUBO DE CONCRETO ARMADO PARA AGUAS PLUVIAIS, CLASSE PA-1, COM ENCAIXE PONTA E BOLSA, DIAMETRO NOMINAL DE 2000 MM</t>
  </si>
  <si>
    <t>TRECHO A SER EXECUTADO SOB RESPONSABILIDADE DO MUNICÍPIO - A SER DESCONSIDERADO NO ORÇAMENTO</t>
  </si>
  <si>
    <t>Poço de visita - PV COMP 01 - Dimensões Internas 150x250X130. REF.: SICRO 2003686</t>
  </si>
  <si>
    <t>Poço de visita - PV COMP 02 - Dimensões Internas 150x330x150. REF.: SICRO 2003686</t>
  </si>
  <si>
    <t>Poço de visita - PV COMP 03 - Dimensões Internas 150x390x180. REF.: SICRO 2003686</t>
  </si>
  <si>
    <t>DREN 09</t>
  </si>
  <si>
    <t>DREN 10</t>
  </si>
  <si>
    <t>Rua Sergipe</t>
  </si>
  <si>
    <t>Disspiador</t>
  </si>
  <si>
    <t>2x1000</t>
  </si>
  <si>
    <t>2x1200</t>
  </si>
  <si>
    <t>2x1500</t>
  </si>
  <si>
    <t>PVI 02
Ø600</t>
  </si>
  <si>
    <t>PVI 03
Ø800</t>
  </si>
  <si>
    <t>PVI 04
Ø1000</t>
  </si>
  <si>
    <t>PV COMP 1
2Ø1000</t>
  </si>
  <si>
    <t>PV COMP 2
2Ø12000</t>
  </si>
  <si>
    <t>PV COMP 3 2Ø1500</t>
  </si>
  <si>
    <t>Coluna372</t>
  </si>
  <si>
    <t>Coluna373</t>
  </si>
  <si>
    <t>Coluna374</t>
  </si>
  <si>
    <t>REATERRO 3&lt;L&lt;=5 (M³)</t>
  </si>
  <si>
    <t>Coluna402</t>
  </si>
  <si>
    <t>Coluna432</t>
  </si>
  <si>
    <t>Coluna462</t>
  </si>
  <si>
    <t>3,0&lt;=L&lt;5,0</t>
  </si>
  <si>
    <t>ESCORAMENTO DE VALA, TIPO PONTALETEAMENTO, COM PROFUNDIDADE DE1,5 A 3,0 M, LARGURA MAIOR OU IGUAL A 3,0 M E MENOR QUE 5,0 M.  REF: PROPORÇÃO DO ITEM 101573</t>
  </si>
  <si>
    <t>ESCORAMENTO DE VALA, TIPO PONTALETEAMENTO, COM PROFUNDIDADE DE 3,0 A 4,5 M, LARGURA MAIOR OU IGUAL A 3,0 M E MENOR QUE 5,0 M. REF: PROPORÇÃO DO ITEM 101575 DA SINAPI</t>
  </si>
  <si>
    <t>PREPARO DE FUNDO DE VALA COM LARGURA MAIOR OU IGUAL A 3,0 M E MENOR QUE 5,0 M, COM CAMADA DE AREIA, LANÇAMENTO MECANIZADO.  REF.: PROPORÇÃO INVERSA DO ITEM 101625 DA SINAPI</t>
  </si>
  <si>
    <t>Coluna492</t>
  </si>
  <si>
    <t>Coluna522</t>
  </si>
  <si>
    <t>REATERRO MECANIZADO DE VALA COM ESCAVADEIRA HIDRÁULICA (CAPACIDADE DA CAÇAMBA: 0,8 M³ / POTÊNCIA: 111 HP), LARGURA DE 3,0 A 5,0 M, PROFUNDIDADE DE 1,5 A 3,0 M, COM SOLO (SEM SUBSTITUIÇÃO) DE 1ª CATEGORIA EM LOCAIS COM BAIXO NÍVEL DE INTERFERÊNCIA. REF.: PROPORÇÃO INVERSA DO ITEM 93369 DA SINAPI</t>
  </si>
  <si>
    <t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t>
  </si>
  <si>
    <t>3.3</t>
  </si>
  <si>
    <t>8.2</t>
  </si>
  <si>
    <t>SICRO 04/2021</t>
  </si>
  <si>
    <t>SICRO 2003467</t>
  </si>
  <si>
    <t>Dissipador de energia - DEB 09 - areia e pedra de mão comerciais - 2 Tubos de Concreto D:1500mm</t>
  </si>
  <si>
    <t>67,09</t>
  </si>
  <si>
    <t>103,29</t>
  </si>
  <si>
    <t>38,03</t>
  </si>
  <si>
    <t>22,83</t>
  </si>
  <si>
    <t>DREN</t>
  </si>
  <si>
    <t>SICRO 2003680</t>
  </si>
  <si>
    <t>Poço de visita - PVI 02 - areia e brita comerciais</t>
  </si>
  <si>
    <t>ESTADO DE MATO GROSSO</t>
  </si>
  <si>
    <t>OBRA</t>
  </si>
  <si>
    <t>DRENAGEM DE DIVERSAS RUAS NO BAIRRO SÃO JOSÉ</t>
  </si>
  <si>
    <t>REFERÊNCIAS:</t>
  </si>
  <si>
    <t>SINAPI 08/2021 - NÃO DESONERADO</t>
  </si>
  <si>
    <t>DIVERSAS RUAS NO BAIRRO SÃO JOSÉ, MUNICÍPIO DE NOBRES</t>
  </si>
  <si>
    <t>COMP SP</t>
  </si>
  <si>
    <t>PLACA DE OBRA EM CHAPA DE ACO GALVANIZADO. REFERÊNCIA: SINAPI / 74209/001</t>
  </si>
  <si>
    <t>MATERIAIS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</si>
  <si>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</si>
  <si>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</si>
  <si>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</si>
  <si>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</si>
  <si>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</si>
  <si>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</t>
  </si>
  <si>
    <t>M²</t>
  </si>
  <si>
    <t>00005075</t>
  </si>
  <si>
    <t>PREGO DE ACO POLIDO COM CABECA 18 X 30 (2 3/4 X 10)</t>
  </si>
  <si>
    <t>COMPOSIÇÃO</t>
  </si>
  <si>
    <t>CONCRETO MAGRO PARA LASTRO, TRAÇO 1:4,5:4,5 (CIMENTO/ AREIA MÉDIA/ BRITA 1) - PREPARO MECÂNICO COM BETONEIRA 400 L. AF_07/2016</t>
  </si>
  <si>
    <t>M³</t>
  </si>
  <si>
    <t>TOTAL DO ITEM &gt;&gt;&gt;</t>
  </si>
  <si>
    <t>MAO DE OBRA</t>
  </si>
  <si>
    <t>TOTAL DA COMPOSIÇÃO&gt;&gt;&gt;</t>
  </si>
  <si>
    <t>COMP SIN 01</t>
  </si>
  <si>
    <t>SINALIZACAO DE TRANSITO - NOTURNA. REFERÊNCIA: SINAPI / 74221/001</t>
  </si>
  <si>
    <t>00000939</t>
  </si>
  <si>
    <t>FIO DE COBRE, SOLIDO, CLASSE 1, ISOLACAO EM PVC/A, ANTICHAMA BWF-B, 450/750V, SECAO NOMINAL 2,5 MM2</t>
  </si>
  <si>
    <t>00002705</t>
  </si>
  <si>
    <t>ENERGIA ELETRICA ATE 2000 KWH INDUSTRIAL, SEM DEMANDA</t>
  </si>
  <si>
    <t>KW/H</t>
  </si>
  <si>
    <t>00003753</t>
  </si>
  <si>
    <t>LAMPADA FLUORESCENTE TUBULAR T10, DE 20 OU 40 W, BIVOLT</t>
  </si>
  <si>
    <t>00004815</t>
  </si>
  <si>
    <t>BALDE VERMELHO PARA SINALIZACAO DE VIAS</t>
  </si>
  <si>
    <t>00012294</t>
  </si>
  <si>
    <t>SOQUETE DE PORCELANA BASE E27, PARA USO AO TEMPO, PARA LAMPADAS</t>
  </si>
  <si>
    <t>ELETRICISTA COM ENCARGOS COMPLEMENTARES</t>
  </si>
  <si>
    <t>COMP ADM</t>
  </si>
  <si>
    <t>ADMINISTRAÇÃO LOCAL DA OBRA</t>
  </si>
  <si>
    <t>Cod. Ref.</t>
  </si>
  <si>
    <t>Descrição</t>
  </si>
  <si>
    <t xml:space="preserve">Unid </t>
  </si>
  <si>
    <t>Quant.</t>
  </si>
  <si>
    <t xml:space="preserve">Custo Unit </t>
  </si>
  <si>
    <t xml:space="preserve">Custo Total </t>
  </si>
  <si>
    <t>ENGENHEIRO CIVIL DE OBRA PLENO COM ENCARGOS COMPLEMENTARES</t>
  </si>
  <si>
    <t>MESTRE DE OBRAS COM ENCARGOS COMPLEMENTARES</t>
  </si>
  <si>
    <t>CHEFE DE ESCRITORIO - AUXILIAR DE ESCRITORIO COM ENCARGOS COMPLEMENTARES</t>
  </si>
  <si>
    <t>TOPOGRAFO COM ENCARGOS COMPLEMENTARES</t>
  </si>
  <si>
    <t>TOTAL DA COMPOSIÇÃO</t>
  </si>
  <si>
    <t>SERVIÇOS PRELIMINARES</t>
  </si>
  <si>
    <t>EXECUÇÃO DE DEPÓSITO EM CANTEIRO DE OBRA EM CHAPA DE MADEIRA COMPENSADA, NÃO INCLUSO MOBILIÁRIO. AF_04/2016</t>
  </si>
  <si>
    <t>7.3</t>
  </si>
  <si>
    <t>7.4</t>
  </si>
  <si>
    <t>7.5</t>
  </si>
  <si>
    <t>7.6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</si>
  <si>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</si>
  <si>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</si>
  <si>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</si>
  <si>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</si>
  <si>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</si>
  <si>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</si>
  <si>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</si>
  <si>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</si>
  <si>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</si>
  <si>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</si>
  <si>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10.2</t>
  </si>
  <si>
    <t>11.1</t>
  </si>
  <si>
    <t>SINALIZAÇÃO NOTURNA</t>
  </si>
  <si>
    <t>30 dias</t>
  </si>
  <si>
    <t>Valor</t>
  </si>
  <si>
    <t>60 dias</t>
  </si>
  <si>
    <t>90 dias</t>
  </si>
  <si>
    <t>120 dias</t>
  </si>
  <si>
    <t>CRONOGRAMA FÍSICO-FINANCEIRO</t>
  </si>
  <si>
    <t>ESTADO</t>
  </si>
  <si>
    <t>MUNICÍPIO</t>
  </si>
  <si>
    <t>RESUMO E QUADRO DE COMPOSIÇÃO DE INVESTIMENTO</t>
  </si>
  <si>
    <t>PVI 05
Ø1200</t>
  </si>
  <si>
    <t>8.11</t>
  </si>
  <si>
    <t>SICRO 2003686</t>
  </si>
  <si>
    <t>Poço de visita - PVI 05 - areia e brita comerciais</t>
  </si>
  <si>
    <t>MEMORIAL</t>
  </si>
  <si>
    <t>MEMORIAL DE CÁLCULO</t>
  </si>
  <si>
    <t>3x4</t>
  </si>
  <si>
    <t>5x2,5</t>
  </si>
  <si>
    <t>Ver Plantilha "Quant. Rede"</t>
  </si>
  <si>
    <t>Ver Plantilha "Quant. PV"</t>
  </si>
  <si>
    <t>1+1</t>
  </si>
  <si>
    <t>(H/mês)</t>
  </si>
  <si>
    <t>CP1</t>
  </si>
  <si>
    <t>CP2</t>
  </si>
  <si>
    <t>SICRO 2003646</t>
  </si>
  <si>
    <t>Caixa de ligação e passagem - CLP 03 - areia e brita comerciais</t>
  </si>
  <si>
    <t>SICRO 2003648</t>
  </si>
  <si>
    <t>Caixa de ligação e passagem - CLP 04 - areia e brita comerciais</t>
  </si>
  <si>
    <t>8.12</t>
  </si>
  <si>
    <t>8.13</t>
  </si>
  <si>
    <t>CP3</t>
  </si>
  <si>
    <t>CP4</t>
  </si>
  <si>
    <t>CP5</t>
  </si>
  <si>
    <t>CP6</t>
  </si>
  <si>
    <t>CLP 03 
Ø800</t>
  </si>
  <si>
    <t>CLP 04
Ø1000</t>
  </si>
  <si>
    <t>CLP COMP1 2Ø1500</t>
  </si>
  <si>
    <t>DREN 11</t>
  </si>
  <si>
    <t>Caixa de Passagem - CP COMP1 - Dimensões Internas 150x390x180. REF.: SICRO 2003686</t>
  </si>
  <si>
    <t>rede 1</t>
  </si>
  <si>
    <t>rede 2</t>
  </si>
  <si>
    <t xml:space="preserve">1166 (Bacia 1 - Rua Sergipe) + 1465 (Bacia 2 - Av. Mario Abraão)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</si>
</sst>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"/>
    <numFmt numFmtId="167" formatCode="0.0000"/>
    <numFmt numFmtId="168" formatCode="_(* #,##0.000_);_(* \(#,##0.000\);_(* &quot;-&quot;??_);_(@_)"/>
    <numFmt numFmtId="169" formatCode="_(* #,##0.0000_);_(* \(#,##0.0000\);_(* &quot;-&quot;??_);_(@_)"/>
    <numFmt numFmtId="170" formatCode="_(* #,##0.00000_);_(* \(#,##0.00000\);_(* &quot;-&quot;??_);_(@_)"/>
    <numFmt numFmtId="171" formatCode="_(* #,##0.00000000_);_(* \(#,##0.00000000\);_(* &quot;-&quot;??_);_(@_)"/>
    <numFmt numFmtId="172" formatCode="d\ \ mmmm\,\ yyyy"/>
    <numFmt numFmtId="173" formatCode="0.000000"/>
    <numFmt numFmtId="174" formatCode="0.00000"/>
    <numFmt numFmtId="175" formatCode="0\ &quot;anos&quot;"/>
    <numFmt numFmtId="176" formatCode="0.00\ &quot;m&quot;"/>
    <numFmt numFmtId="177" formatCode="#,##0.0000"/>
    <numFmt numFmtId="178" formatCode="#,##0.000"/>
    <numFmt numFmtId="179" formatCode="[Black][&lt;=3]#,##0.000;[Red][&gt;3]#,##0.000;General"/>
    <numFmt numFmtId="180" formatCode="0.0"/>
    <numFmt numFmtId="181" formatCode="_(* #,##0_);_(* \(#,##0\);_(* &quot;-&quot;??_);_(@_)"/>
    <numFmt numFmtId="182" formatCode="&quot;R$&quot;#,##0.00"/>
    <numFmt numFmtId="183" formatCode="###,###,##0.00\ "/>
    <numFmt numFmtId="184" formatCode="0.0%"/>
    <numFmt numFmtId="185" formatCode="&quot;R$&quot;\ #,##0.00"/>
  </numFmts>
  <fonts count="10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Garamond"/>
      <family val="1"/>
    </font>
    <font>
      <sz val="10"/>
      <name val="Garamond"/>
      <family val="1"/>
    </font>
    <font>
      <sz val="8"/>
      <name val="Garamond"/>
      <family val="1"/>
    </font>
    <font>
      <sz val="14"/>
      <name val="Garamond"/>
      <family val="1"/>
    </font>
    <font>
      <b/>
      <sz val="26"/>
      <name val="Garamond"/>
      <family val="1"/>
    </font>
    <font>
      <b/>
      <sz val="14"/>
      <name val="Garamond"/>
      <family val="1"/>
    </font>
    <font>
      <sz val="14"/>
      <color indexed="9"/>
      <name val="Garamond"/>
      <family val="1"/>
    </font>
    <font>
      <b/>
      <sz val="12"/>
      <name val="Garamond"/>
      <family val="1"/>
    </font>
    <font>
      <b/>
      <sz val="11"/>
      <name val="Garamond"/>
      <family val="1"/>
    </font>
    <font>
      <b/>
      <sz val="35"/>
      <name val="Arial Black"/>
      <family val="2"/>
    </font>
    <font>
      <sz val="12"/>
      <name val="Garamond"/>
      <family val="1"/>
    </font>
    <font>
      <b/>
      <sz val="18"/>
      <name val="Garamond"/>
      <family val="1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Garamond"/>
      <family val="1"/>
    </font>
    <font>
      <sz val="14"/>
      <color indexed="10"/>
      <name val="Garamond"/>
      <family val="1"/>
    </font>
    <font>
      <b/>
      <sz val="10"/>
      <color indexed="9"/>
      <name val="Garamond"/>
      <family val="1"/>
    </font>
    <font>
      <vertAlign val="subscript"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Garamond"/>
      <family val="1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color indexed="10"/>
      <name val="Arial"/>
      <family val="2"/>
    </font>
    <font>
      <b/>
      <i/>
      <sz val="8"/>
      <color indexed="10"/>
      <name val="MS Sans Serif"/>
      <family val="2"/>
    </font>
    <font>
      <b/>
      <i/>
      <sz val="8"/>
      <name val="MS Sans Serif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b/>
      <i/>
      <sz val="10"/>
      <color indexed="10"/>
      <name val="MS Sans Serif"/>
      <family val="2"/>
    </font>
    <font>
      <b/>
      <i/>
      <sz val="10"/>
      <name val="MS Sans Serif"/>
      <family val="2"/>
    </font>
    <font>
      <b/>
      <i/>
      <sz val="8"/>
      <color indexed="17"/>
      <name val="MS Sans Serif"/>
      <family val="2"/>
    </font>
    <font>
      <b/>
      <sz val="8"/>
      <color indexed="18"/>
      <name val="Times New Roman"/>
      <family val="1"/>
    </font>
    <font>
      <b/>
      <sz val="10"/>
      <color indexed="50"/>
      <name val="MS Sans Serif"/>
      <family val="2"/>
    </font>
    <font>
      <b/>
      <sz val="7"/>
      <name val="MS Sans Serif"/>
      <family val="2"/>
    </font>
    <font>
      <sz val="10"/>
      <name val="Times New Roman"/>
      <family val="1"/>
    </font>
    <font>
      <b/>
      <sz val="7"/>
      <color indexed="12"/>
      <name val="MS Sans Serif"/>
      <family val="2"/>
    </font>
    <font>
      <sz val="8"/>
      <color indexed="18"/>
      <name val="Times New Roman"/>
      <family val="1"/>
    </font>
    <font>
      <b/>
      <sz val="10"/>
      <name val="MS Sans Serif"/>
      <family val="2"/>
    </font>
    <font>
      <sz val="10"/>
      <color indexed="11"/>
      <name val="Arial"/>
      <family val="2"/>
    </font>
    <font>
      <sz val="10"/>
      <color indexed="12"/>
      <name val="Arial"/>
      <family val="2"/>
    </font>
    <font>
      <sz val="10"/>
      <color indexed="12"/>
      <name val="Times New Roman"/>
      <family val="1"/>
    </font>
    <font>
      <sz val="10"/>
      <color indexed="39"/>
      <name val="Arial"/>
      <family val="2"/>
    </font>
    <font>
      <b/>
      <sz val="10"/>
      <name val="Times New Roman"/>
      <family val="1"/>
    </font>
    <font>
      <b/>
      <sz val="10"/>
      <color indexed="12"/>
      <name val="Arial"/>
      <family val="2"/>
    </font>
    <font>
      <sz val="10"/>
      <color indexed="3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1"/>
      <name val="Tahoma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6"/>
      <name val="Arial"/>
      <family val="2"/>
    </font>
    <font>
      <b/>
      <vertAlign val="subscript"/>
      <sz val="8"/>
      <name val="Arial"/>
      <family val="2"/>
    </font>
    <font>
      <b/>
      <sz val="8"/>
      <name val="Symbol"/>
      <family val="1"/>
      <charset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vertAlign val="subscript"/>
      <sz val="10"/>
      <name val="Arial"/>
      <family val="2"/>
    </font>
    <font>
      <sz val="12"/>
      <name val="Arial"/>
      <family val="2"/>
    </font>
    <font>
      <vertAlign val="subscript"/>
      <sz val="12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sz val="6"/>
      <name val="Garamond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vertAlign val="subscript"/>
      <sz val="8"/>
      <name val="Arial"/>
      <family val="2"/>
    </font>
    <font>
      <b/>
      <vertAlign val="superscript"/>
      <sz val="8"/>
      <name val="Arial"/>
      <family val="2"/>
    </font>
    <font>
      <sz val="11"/>
      <name val="Garamond"/>
      <family val="1"/>
    </font>
    <font>
      <sz val="1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2"/>
      <color rgb="FFFF0000"/>
      <name val="Arial"/>
      <family val="2"/>
    </font>
    <font>
      <sz val="10"/>
      <name val="Arial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ourier New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8"/>
      <name val="Arial"/>
    </font>
    <font>
      <b/>
      <sz val="14"/>
      <name val="Arial"/>
      <family val="2"/>
    </font>
    <font>
      <b/>
      <sz val="10"/>
      <name val="Garamond"/>
      <family val="1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0" fontId="82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4" fillId="0" borderId="0"/>
    <xf numFmtId="0" fontId="3" fillId="0" borderId="0"/>
    <xf numFmtId="0" fontId="99" fillId="0" borderId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5" fillId="0" borderId="0" xfId="0" applyFont="1" applyFill="1"/>
    <xf numFmtId="0" fontId="6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0" fillId="2" borderId="0" xfId="0" applyFill="1" applyBorder="1"/>
    <xf numFmtId="0" fontId="0" fillId="2" borderId="7" xfId="0" applyFill="1" applyBorder="1"/>
    <xf numFmtId="0" fontId="0" fillId="2" borderId="5" xfId="0" applyFill="1" applyBorder="1"/>
    <xf numFmtId="2" fontId="7" fillId="0" borderId="13" xfId="0" applyNumberFormat="1" applyFont="1" applyBorder="1" applyAlignment="1" applyProtection="1">
      <alignment horizontal="right"/>
      <protection locked="0" hidden="1"/>
    </xf>
    <xf numFmtId="0" fontId="0" fillId="2" borderId="7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7" fillId="2" borderId="7" xfId="0" applyFont="1" applyFill="1" applyBorder="1" applyAlignment="1" applyProtection="1">
      <alignment horizontal="left"/>
      <protection hidden="1"/>
    </xf>
    <xf numFmtId="0" fontId="7" fillId="2" borderId="0" xfId="0" applyFont="1" applyFill="1" applyBorder="1" applyAlignment="1" applyProtection="1">
      <alignment horizontal="right"/>
      <protection hidden="1"/>
    </xf>
    <xf numFmtId="0" fontId="10" fillId="2" borderId="14" xfId="0" applyFont="1" applyFill="1" applyBorder="1" applyAlignment="1" applyProtection="1">
      <alignment horizontal="right"/>
      <protection hidden="1"/>
    </xf>
    <xf numFmtId="0" fontId="14" fillId="2" borderId="7" xfId="0" applyFont="1" applyFill="1" applyBorder="1" applyAlignment="1" applyProtection="1">
      <alignment horizontal="left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/>
      <protection hidden="1"/>
    </xf>
    <xf numFmtId="0" fontId="11" fillId="2" borderId="5" xfId="0" applyFont="1" applyFill="1" applyBorder="1" applyAlignment="1" applyProtection="1">
      <alignment horizontal="left"/>
      <protection hidden="1"/>
    </xf>
    <xf numFmtId="0" fontId="23" fillId="2" borderId="0" xfId="0" applyFont="1" applyFill="1" applyBorder="1" applyAlignment="1" applyProtection="1">
      <alignment horizontal="right"/>
      <protection hidden="1"/>
    </xf>
    <xf numFmtId="0" fontId="6" fillId="2" borderId="10" xfId="0" applyFont="1" applyFill="1" applyBorder="1" applyAlignment="1">
      <alignment horizontal="center"/>
    </xf>
    <xf numFmtId="170" fontId="24" fillId="2" borderId="0" xfId="0" applyNumberFormat="1" applyFont="1" applyFill="1" applyBorder="1" applyAlignment="1" applyProtection="1">
      <alignment horizontal="right"/>
      <protection hidden="1"/>
    </xf>
    <xf numFmtId="171" fontId="24" fillId="2" borderId="14" xfId="0" applyNumberFormat="1" applyFont="1" applyFill="1" applyBorder="1" applyAlignment="1" applyProtection="1">
      <alignment horizontal="right"/>
      <protection hidden="1"/>
    </xf>
    <xf numFmtId="171" fontId="24" fillId="2" borderId="0" xfId="0" applyNumberFormat="1" applyFont="1" applyFill="1" applyBorder="1" applyAlignment="1" applyProtection="1">
      <alignment horizontal="right"/>
      <protection hidden="1"/>
    </xf>
    <xf numFmtId="1" fontId="11" fillId="6" borderId="15" xfId="0" applyNumberFormat="1" applyFont="1" applyFill="1" applyBorder="1" applyAlignment="1" applyProtection="1">
      <alignment horizontal="center"/>
      <protection locked="0"/>
    </xf>
    <xf numFmtId="1" fontId="11" fillId="6" borderId="16" xfId="0" applyNumberFormat="1" applyFont="1" applyFill="1" applyBorder="1" applyAlignment="1" applyProtection="1">
      <alignment horizontal="center"/>
      <protection locked="0"/>
    </xf>
    <xf numFmtId="1" fontId="7" fillId="6" borderId="17" xfId="0" applyNumberFormat="1" applyFont="1" applyFill="1" applyBorder="1" applyAlignment="1">
      <alignment horizontal="center"/>
    </xf>
    <xf numFmtId="2" fontId="7" fillId="6" borderId="17" xfId="0" applyNumberFormat="1" applyFont="1" applyFill="1" applyBorder="1" applyAlignment="1" applyProtection="1">
      <alignment horizontal="right"/>
      <protection locked="0"/>
    </xf>
    <xf numFmtId="166" fontId="7" fillId="6" borderId="17" xfId="0" applyNumberFormat="1" applyFont="1" applyFill="1" applyBorder="1" applyAlignment="1">
      <alignment horizontal="right"/>
    </xf>
    <xf numFmtId="165" fontId="7" fillId="6" borderId="17" xfId="0" applyNumberFormat="1" applyFont="1" applyFill="1" applyBorder="1" applyAlignment="1" applyProtection="1">
      <alignment horizontal="right"/>
      <protection locked="0"/>
    </xf>
    <xf numFmtId="166" fontId="7" fillId="6" borderId="16" xfId="0" applyNumberFormat="1" applyFont="1" applyFill="1" applyBorder="1" applyAlignment="1">
      <alignment horizontal="right"/>
    </xf>
    <xf numFmtId="2" fontId="7" fillId="6" borderId="17" xfId="0" applyNumberFormat="1" applyFont="1" applyFill="1" applyBorder="1" applyAlignment="1">
      <alignment horizontal="right"/>
    </xf>
    <xf numFmtId="2" fontId="7" fillId="6" borderId="17" xfId="0" applyNumberFormat="1" applyFont="1" applyFill="1" applyBorder="1" applyAlignment="1" applyProtection="1">
      <alignment horizontal="right"/>
      <protection hidden="1"/>
    </xf>
    <xf numFmtId="2" fontId="7" fillId="6" borderId="17" xfId="0" applyNumberFormat="1" applyFont="1" applyFill="1" applyBorder="1" applyAlignment="1" applyProtection="1">
      <alignment horizontal="center"/>
      <protection hidden="1"/>
    </xf>
    <xf numFmtId="2" fontId="9" fillId="6" borderId="17" xfId="0" applyNumberFormat="1" applyFont="1" applyFill="1" applyBorder="1" applyAlignment="1" applyProtection="1">
      <alignment horizontal="right"/>
      <protection locked="0"/>
    </xf>
    <xf numFmtId="2" fontId="7" fillId="6" borderId="18" xfId="0" applyNumberFormat="1" applyFont="1" applyFill="1" applyBorder="1" applyAlignment="1">
      <alignment horizontal="right"/>
    </xf>
    <xf numFmtId="0" fontId="7" fillId="2" borderId="0" xfId="0" applyFont="1" applyFill="1" applyBorder="1"/>
    <xf numFmtId="0" fontId="0" fillId="0" borderId="0" xfId="0" applyBorder="1"/>
    <xf numFmtId="0" fontId="11" fillId="2" borderId="5" xfId="0" applyFont="1" applyFill="1" applyBorder="1" applyAlignment="1" applyProtection="1">
      <alignment horizontal="center"/>
      <protection hidden="1"/>
    </xf>
    <xf numFmtId="0" fontId="6" fillId="2" borderId="19" xfId="0" applyFont="1" applyFill="1" applyBorder="1" applyAlignment="1">
      <alignment horizontal="center"/>
    </xf>
    <xf numFmtId="0" fontId="0" fillId="0" borderId="0" xfId="0" applyProtection="1">
      <protection hidden="1"/>
    </xf>
    <xf numFmtId="0" fontId="32" fillId="0" borderId="10" xfId="0" applyFont="1" applyBorder="1" applyProtection="1">
      <protection hidden="1"/>
    </xf>
    <xf numFmtId="0" fontId="33" fillId="0" borderId="11" xfId="0" applyFont="1" applyBorder="1" applyProtection="1">
      <protection hidden="1"/>
    </xf>
    <xf numFmtId="0" fontId="34" fillId="0" borderId="11" xfId="0" applyFont="1" applyBorder="1" applyProtection="1">
      <protection hidden="1"/>
    </xf>
    <xf numFmtId="0" fontId="0" fillId="0" borderId="11" xfId="0" applyBorder="1" applyProtection="1">
      <protection locked="0"/>
    </xf>
    <xf numFmtId="0" fontId="33" fillId="0" borderId="11" xfId="0" applyFont="1" applyBorder="1" applyProtection="1">
      <protection locked="0"/>
    </xf>
    <xf numFmtId="0" fontId="35" fillId="0" borderId="9" xfId="0" applyFont="1" applyBorder="1" applyProtection="1">
      <protection locked="0"/>
    </xf>
    <xf numFmtId="0" fontId="36" fillId="0" borderId="7" xfId="0" applyFont="1" applyBorder="1" applyProtection="1">
      <protection hidden="1"/>
    </xf>
    <xf numFmtId="0" fontId="37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35" fillId="0" borderId="0" xfId="0" applyFont="1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38" fillId="0" borderId="7" xfId="0" applyFont="1" applyBorder="1" applyProtection="1">
      <protection hidden="1"/>
    </xf>
    <xf numFmtId="0" fontId="33" fillId="0" borderId="0" xfId="0" applyFont="1" applyBorder="1" applyProtection="1">
      <protection hidden="1"/>
    </xf>
    <xf numFmtId="0" fontId="39" fillId="0" borderId="0" xfId="0" applyFont="1" applyBorder="1" applyProtection="1">
      <protection hidden="1"/>
    </xf>
    <xf numFmtId="0" fontId="0" fillId="0" borderId="0" xfId="0" applyBorder="1" applyProtection="1">
      <protection locked="0"/>
    </xf>
    <xf numFmtId="0" fontId="34" fillId="0" borderId="0" xfId="0" applyFont="1" applyBorder="1" applyProtection="1">
      <protection hidden="1"/>
    </xf>
    <xf numFmtId="14" fontId="35" fillId="0" borderId="0" xfId="0" applyNumberFormat="1" applyFont="1" applyBorder="1" applyAlignment="1" applyProtection="1">
      <alignment horizontal="center"/>
      <protection hidden="1"/>
    </xf>
    <xf numFmtId="0" fontId="35" fillId="0" borderId="5" xfId="0" applyFont="1" applyBorder="1" applyProtection="1">
      <protection hidden="1"/>
    </xf>
    <xf numFmtId="0" fontId="40" fillId="0" borderId="0" xfId="0" applyFont="1" applyBorder="1" applyProtection="1"/>
    <xf numFmtId="0" fontId="35" fillId="0" borderId="0" xfId="0" applyFont="1" applyBorder="1" applyProtection="1">
      <protection hidden="1"/>
    </xf>
    <xf numFmtId="0" fontId="0" fillId="0" borderId="7" xfId="0" applyBorder="1"/>
    <xf numFmtId="0" fontId="41" fillId="0" borderId="0" xfId="0" applyFont="1" applyBorder="1" applyProtection="1">
      <protection hidden="1"/>
    </xf>
    <xf numFmtId="0" fontId="0" fillId="0" borderId="7" xfId="0" applyBorder="1" applyProtection="1">
      <protection hidden="1"/>
    </xf>
    <xf numFmtId="0" fontId="42" fillId="0" borderId="8" xfId="0" applyFont="1" applyBorder="1"/>
    <xf numFmtId="0" fontId="0" fillId="0" borderId="12" xfId="0" applyBorder="1" applyProtection="1">
      <protection hidden="1"/>
    </xf>
    <xf numFmtId="0" fontId="0" fillId="0" borderId="12" xfId="0" applyBorder="1"/>
    <xf numFmtId="0" fontId="43" fillId="0" borderId="12" xfId="0" applyFont="1" applyBorder="1" applyProtection="1">
      <protection hidden="1"/>
    </xf>
    <xf numFmtId="0" fontId="0" fillId="0" borderId="6" xfId="0" applyBorder="1" applyProtection="1">
      <protection hidden="1"/>
    </xf>
    <xf numFmtId="0" fontId="44" fillId="0" borderId="0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20" xfId="0" applyBorder="1" applyProtection="1">
      <protection hidden="1"/>
    </xf>
    <xf numFmtId="0" fontId="0" fillId="0" borderId="21" xfId="0" applyBorder="1" applyProtection="1">
      <protection hidden="1"/>
    </xf>
    <xf numFmtId="0" fontId="45" fillId="0" borderId="21" xfId="0" applyFont="1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14" xfId="0" applyBorder="1" applyProtection="1">
      <protection hidden="1"/>
    </xf>
    <xf numFmtId="0" fontId="31" fillId="0" borderId="0" xfId="0" applyFont="1" applyProtection="1">
      <protection hidden="1"/>
    </xf>
    <xf numFmtId="0" fontId="0" fillId="0" borderId="0" xfId="0" applyAlignment="1" applyProtection="1">
      <alignment horizontal="center"/>
      <protection locked="0"/>
    </xf>
    <xf numFmtId="0" fontId="35" fillId="0" borderId="14" xfId="0" applyFont="1" applyBorder="1" applyAlignment="1" applyProtection="1">
      <alignment horizontal="left"/>
      <protection hidden="1"/>
    </xf>
    <xf numFmtId="180" fontId="0" fillId="0" borderId="0" xfId="0" applyNumberFormat="1" applyAlignment="1" applyProtection="1">
      <alignment horizontal="center"/>
      <protection locked="0"/>
    </xf>
    <xf numFmtId="0" fontId="35" fillId="0" borderId="14" xfId="0" applyFont="1" applyBorder="1" applyAlignment="1" applyProtection="1">
      <alignment horizontal="center"/>
      <protection hidden="1"/>
    </xf>
    <xf numFmtId="180" fontId="0" fillId="0" borderId="0" xfId="0" applyNumberFormat="1" applyProtection="1">
      <protection hidden="1"/>
    </xf>
    <xf numFmtId="0" fontId="35" fillId="0" borderId="23" xfId="0" applyFont="1" applyBorder="1" applyProtection="1">
      <protection hidden="1"/>
    </xf>
    <xf numFmtId="0" fontId="46" fillId="0" borderId="0" xfId="0" applyFont="1" applyProtection="1">
      <protection hidden="1"/>
    </xf>
    <xf numFmtId="0" fontId="35" fillId="0" borderId="0" xfId="0" applyFont="1" applyBorder="1" applyAlignment="1" applyProtection="1">
      <alignment horizontal="left"/>
      <protection hidden="1"/>
    </xf>
    <xf numFmtId="2" fontId="35" fillId="0" borderId="14" xfId="0" applyNumberFormat="1" applyFont="1" applyBorder="1" applyAlignment="1" applyProtection="1">
      <alignment horizontal="right"/>
      <protection hidden="1"/>
    </xf>
    <xf numFmtId="0" fontId="35" fillId="0" borderId="0" xfId="0" applyFont="1" applyBorder="1" applyAlignment="1" applyProtection="1">
      <alignment horizontal="right"/>
      <protection hidden="1"/>
    </xf>
    <xf numFmtId="0" fontId="47" fillId="0" borderId="23" xfId="0" applyFont="1" applyBorder="1" applyAlignment="1" applyProtection="1">
      <alignment horizontal="center"/>
      <protection hidden="1"/>
    </xf>
    <xf numFmtId="0" fontId="35" fillId="0" borderId="0" xfId="0" applyFont="1" applyBorder="1" applyAlignment="1" applyProtection="1">
      <protection locked="0"/>
    </xf>
    <xf numFmtId="0" fontId="48" fillId="0" borderId="0" xfId="0" applyFont="1" applyBorder="1" applyAlignment="1" applyProtection="1">
      <alignment horizontal="center"/>
      <protection hidden="1"/>
    </xf>
    <xf numFmtId="0" fontId="35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  <protection hidden="1"/>
    </xf>
    <xf numFmtId="0" fontId="49" fillId="0" borderId="0" xfId="0" applyFo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1" fillId="0" borderId="0" xfId="0" applyFont="1" applyAlignment="1" applyProtection="1">
      <alignment horizontal="left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50" fillId="0" borderId="0" xfId="0" applyFont="1" applyBorder="1" applyAlignment="1" applyProtection="1">
      <alignment horizontal="center"/>
      <protection hidden="1"/>
    </xf>
    <xf numFmtId="2" fontId="50" fillId="0" borderId="0" xfId="0" applyNumberFormat="1" applyFont="1" applyBorder="1" applyAlignment="1" applyProtection="1">
      <alignment horizontal="center"/>
      <protection hidden="1"/>
    </xf>
    <xf numFmtId="0" fontId="50" fillId="0" borderId="14" xfId="0" applyFont="1" applyBorder="1" applyAlignment="1" applyProtection="1">
      <alignment horizontal="right"/>
      <protection hidden="1"/>
    </xf>
    <xf numFmtId="166" fontId="0" fillId="0" borderId="0" xfId="0" applyNumberFormat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173" fontId="2" fillId="0" borderId="24" xfId="0" applyNumberFormat="1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25" xfId="0" applyFont="1" applyBorder="1" applyProtection="1">
      <protection hidden="1"/>
    </xf>
    <xf numFmtId="2" fontId="2" fillId="0" borderId="0" xfId="0" applyNumberFormat="1" applyFont="1" applyBorder="1" applyAlignment="1" applyProtection="1">
      <alignment horizontal="center"/>
      <protection hidden="1"/>
    </xf>
    <xf numFmtId="2" fontId="2" fillId="0" borderId="21" xfId="0" applyNumberFormat="1" applyFont="1" applyBorder="1" applyAlignment="1" applyProtection="1">
      <alignment horizontal="center"/>
      <protection hidden="1"/>
    </xf>
    <xf numFmtId="0" fontId="51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/>
      <protection hidden="1"/>
    </xf>
    <xf numFmtId="2" fontId="2" fillId="0" borderId="24" xfId="0" applyNumberFormat="1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173" fontId="2" fillId="0" borderId="27" xfId="0" applyNumberFormat="1" applyFont="1" applyBorder="1" applyProtection="1">
      <protection hidden="1"/>
    </xf>
    <xf numFmtId="0" fontId="2" fillId="0" borderId="27" xfId="0" applyFont="1" applyBorder="1" applyProtection="1">
      <protection hidden="1"/>
    </xf>
    <xf numFmtId="0" fontId="2" fillId="0" borderId="28" xfId="0" applyFont="1" applyBorder="1" applyProtection="1">
      <protection hidden="1"/>
    </xf>
    <xf numFmtId="0" fontId="0" fillId="0" borderId="1" xfId="0" applyBorder="1" applyProtection="1">
      <protection hidden="1"/>
    </xf>
    <xf numFmtId="0" fontId="0" fillId="0" borderId="24" xfId="0" applyBorder="1" applyProtection="1">
      <protection hidden="1"/>
    </xf>
    <xf numFmtId="0" fontId="0" fillId="0" borderId="25" xfId="0" applyBorder="1" applyProtection="1">
      <protection hidden="1"/>
    </xf>
    <xf numFmtId="0" fontId="0" fillId="0" borderId="0" xfId="0" applyProtection="1">
      <protection locked="0"/>
    </xf>
    <xf numFmtId="0" fontId="31" fillId="0" borderId="29" xfId="0" applyFont="1" applyBorder="1" applyAlignment="1" applyProtection="1">
      <alignment horizontal="center"/>
      <protection hidden="1"/>
    </xf>
    <xf numFmtId="0" fontId="31" fillId="0" borderId="29" xfId="0" applyFont="1" applyBorder="1" applyAlignment="1" applyProtection="1">
      <alignment horizontal="left"/>
      <protection hidden="1"/>
    </xf>
    <xf numFmtId="0" fontId="52" fillId="0" borderId="29" xfId="0" applyFont="1" applyBorder="1" applyAlignment="1" applyProtection="1">
      <alignment horizontal="center"/>
      <protection hidden="1"/>
    </xf>
    <xf numFmtId="0" fontId="31" fillId="0" borderId="29" xfId="0" applyFont="1" applyBorder="1"/>
    <xf numFmtId="0" fontId="31" fillId="0" borderId="29" xfId="0" applyFont="1" applyBorder="1" applyProtection="1">
      <protection hidden="1"/>
    </xf>
    <xf numFmtId="0" fontId="52" fillId="0" borderId="29" xfId="0" applyFont="1" applyBorder="1" applyProtection="1">
      <protection hidden="1"/>
    </xf>
    <xf numFmtId="0" fontId="52" fillId="0" borderId="29" xfId="0" applyFont="1" applyBorder="1"/>
    <xf numFmtId="14" fontId="31" fillId="0" borderId="29" xfId="0" quotePrefix="1" applyNumberFormat="1" applyFont="1" applyBorder="1" applyAlignment="1" applyProtection="1">
      <alignment horizontal="center"/>
      <protection hidden="1"/>
    </xf>
    <xf numFmtId="0" fontId="31" fillId="0" borderId="29" xfId="0" applyFont="1" applyBorder="1" applyAlignment="1">
      <alignment horizontal="center"/>
    </xf>
    <xf numFmtId="49" fontId="31" fillId="0" borderId="29" xfId="0" applyNumberFormat="1" applyFont="1" applyBorder="1" applyAlignment="1">
      <alignment horizontal="center"/>
    </xf>
    <xf numFmtId="49" fontId="0" fillId="0" borderId="29" xfId="0" applyNumberFormat="1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2" fontId="0" fillId="0" borderId="29" xfId="0" applyNumberFormat="1" applyBorder="1" applyAlignment="1" applyProtection="1">
      <alignment horizontal="center"/>
      <protection locked="0"/>
    </xf>
    <xf numFmtId="167" fontId="0" fillId="0" borderId="29" xfId="0" applyNumberFormat="1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center"/>
      <protection hidden="1"/>
    </xf>
    <xf numFmtId="2" fontId="0" fillId="0" borderId="29" xfId="0" applyNumberFormat="1" applyBorder="1" applyAlignment="1" applyProtection="1">
      <alignment horizontal="center"/>
      <protection hidden="1"/>
    </xf>
    <xf numFmtId="0" fontId="0" fillId="0" borderId="29" xfId="0" applyBorder="1" applyProtection="1">
      <protection locked="0"/>
    </xf>
    <xf numFmtId="49" fontId="0" fillId="0" borderId="29" xfId="0" quotePrefix="1" applyNumberFormat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right"/>
      <protection hidden="1"/>
    </xf>
    <xf numFmtId="0" fontId="17" fillId="2" borderId="7" xfId="0" applyFont="1" applyFill="1" applyBorder="1" applyAlignment="1" applyProtection="1">
      <alignment horizontal="center" vertical="center"/>
      <protection hidden="1"/>
    </xf>
    <xf numFmtId="0" fontId="17" fillId="2" borderId="5" xfId="0" applyFont="1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165" fontId="0" fillId="2" borderId="5" xfId="0" applyNumberFormat="1" applyFill="1" applyBorder="1" applyAlignment="1" applyProtection="1">
      <alignment vertical="center"/>
      <protection hidden="1"/>
    </xf>
    <xf numFmtId="0" fontId="17" fillId="0" borderId="0" xfId="0" quotePrefix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62" fillId="0" borderId="0" xfId="0" quotePrefix="1" applyFont="1" applyBorder="1" applyAlignment="1">
      <alignment horizontal="left" vertical="center"/>
    </xf>
    <xf numFmtId="175" fontId="19" fillId="0" borderId="0" xfId="0" applyNumberFormat="1" applyFont="1" applyFill="1" applyBorder="1" applyAlignment="1">
      <alignment horizontal="left" vertical="center"/>
    </xf>
    <xf numFmtId="0" fontId="58" fillId="0" borderId="0" xfId="0" quotePrefix="1" applyFont="1" applyBorder="1" applyAlignment="1">
      <alignment horizontal="left" vertical="center"/>
    </xf>
    <xf numFmtId="176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left" vertical="center"/>
    </xf>
    <xf numFmtId="0" fontId="58" fillId="0" borderId="0" xfId="0" quotePrefix="1" applyFont="1" applyBorder="1" applyAlignment="1">
      <alignment horizontal="right" vertical="center"/>
    </xf>
    <xf numFmtId="166" fontId="19" fillId="0" borderId="0" xfId="0" applyNumberFormat="1" applyFont="1" applyBorder="1" applyAlignment="1">
      <alignment horizontal="center"/>
    </xf>
    <xf numFmtId="0" fontId="19" fillId="0" borderId="0" xfId="0" quotePrefix="1" applyFont="1" applyBorder="1" applyAlignment="1">
      <alignment horizontal="left" vertical="center"/>
    </xf>
    <xf numFmtId="174" fontId="0" fillId="0" borderId="0" xfId="0" applyNumberFormat="1" applyBorder="1"/>
    <xf numFmtId="0" fontId="19" fillId="3" borderId="29" xfId="0" applyFont="1" applyFill="1" applyBorder="1" applyAlignment="1">
      <alignment horizontal="center"/>
    </xf>
    <xf numFmtId="0" fontId="65" fillId="3" borderId="29" xfId="0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165" fontId="0" fillId="0" borderId="0" xfId="1" applyFont="1"/>
    <xf numFmtId="0" fontId="9" fillId="7" borderId="31" xfId="0" applyFont="1" applyFill="1" applyBorder="1" applyAlignment="1" applyProtection="1">
      <alignment horizontal="left" vertical="center"/>
      <protection hidden="1"/>
    </xf>
    <xf numFmtId="0" fontId="7" fillId="7" borderId="32" xfId="0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59" fillId="2" borderId="25" xfId="0" applyFont="1" applyFill="1" applyBorder="1" applyAlignment="1" applyProtection="1">
      <alignment horizontal="left"/>
      <protection hidden="1"/>
    </xf>
    <xf numFmtId="0" fontId="67" fillId="0" borderId="0" xfId="0" applyFont="1" applyFill="1" applyBorder="1" applyAlignment="1" applyProtection="1">
      <alignment horizontal="center" vertical="center"/>
      <protection hidden="1"/>
    </xf>
    <xf numFmtId="0" fontId="67" fillId="0" borderId="0" xfId="0" applyFont="1" applyFill="1" applyAlignment="1">
      <alignment vertical="center"/>
    </xf>
    <xf numFmtId="0" fontId="7" fillId="2" borderId="33" xfId="0" applyFont="1" applyFill="1" applyBorder="1"/>
    <xf numFmtId="0" fontId="7" fillId="2" borderId="34" xfId="0" applyFont="1" applyFill="1" applyBorder="1"/>
    <xf numFmtId="165" fontId="28" fillId="2" borderId="4" xfId="1" applyFont="1" applyFill="1" applyBorder="1" applyAlignment="1" applyProtection="1">
      <alignment horizontal="center" vertical="center"/>
      <protection locked="0"/>
    </xf>
    <xf numFmtId="0" fontId="0" fillId="0" borderId="5" xfId="0" applyBorder="1"/>
    <xf numFmtId="0" fontId="17" fillId="0" borderId="5" xfId="0" quotePrefix="1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left" vertical="center"/>
    </xf>
    <xf numFmtId="0" fontId="62" fillId="0" borderId="7" xfId="0" quotePrefix="1" applyFont="1" applyFill="1" applyBorder="1" applyAlignment="1">
      <alignment horizontal="left" vertical="center" indent="1"/>
    </xf>
    <xf numFmtId="0" fontId="58" fillId="0" borderId="7" xfId="0" quotePrefix="1" applyFont="1" applyFill="1" applyBorder="1" applyAlignment="1">
      <alignment horizontal="left" vertical="center" indent="1"/>
    </xf>
    <xf numFmtId="0" fontId="58" fillId="3" borderId="17" xfId="0" quotePrefix="1" applyFont="1" applyFill="1" applyBorder="1" applyAlignment="1">
      <alignment horizontal="center" vertical="center" wrapText="1"/>
    </xf>
    <xf numFmtId="0" fontId="19" fillId="3" borderId="17" xfId="0" quotePrefix="1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35" xfId="0" quotePrefix="1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/>
    </xf>
    <xf numFmtId="0" fontId="5" fillId="2" borderId="0" xfId="0" applyFont="1" applyFill="1"/>
    <xf numFmtId="0" fontId="5" fillId="3" borderId="9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5" fontId="7" fillId="2" borderId="0" xfId="1" applyFont="1" applyFill="1" applyAlignment="1">
      <alignment horizontal="right"/>
    </xf>
    <xf numFmtId="165" fontId="7" fillId="6" borderId="35" xfId="0" applyNumberFormat="1" applyFont="1" applyFill="1" applyBorder="1" applyAlignment="1">
      <alignment horizontal="right"/>
    </xf>
    <xf numFmtId="165" fontId="7" fillId="2" borderId="15" xfId="1" applyFont="1" applyFill="1" applyBorder="1" applyAlignment="1">
      <alignment horizontal="right"/>
    </xf>
    <xf numFmtId="165" fontId="7" fillId="2" borderId="17" xfId="1" applyFont="1" applyFill="1" applyBorder="1" applyAlignment="1">
      <alignment horizontal="right"/>
    </xf>
    <xf numFmtId="165" fontId="7" fillId="2" borderId="35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2" fontId="7" fillId="5" borderId="29" xfId="0" applyNumberFormat="1" applyFont="1" applyFill="1" applyBorder="1" applyAlignment="1" applyProtection="1">
      <alignment horizontal="right"/>
      <protection locked="0" hidden="1"/>
    </xf>
    <xf numFmtId="2" fontId="7" fillId="5" borderId="13" xfId="0" applyNumberFormat="1" applyFont="1" applyFill="1" applyBorder="1" applyAlignment="1" applyProtection="1">
      <alignment horizontal="right"/>
      <protection locked="0" hidden="1"/>
    </xf>
    <xf numFmtId="0" fontId="19" fillId="8" borderId="10" xfId="0" applyFont="1" applyFill="1" applyBorder="1" applyAlignment="1">
      <alignment horizontal="left"/>
    </xf>
    <xf numFmtId="0" fontId="19" fillId="8" borderId="7" xfId="0" applyFont="1" applyFill="1" applyBorder="1" applyAlignment="1">
      <alignment horizontal="left"/>
    </xf>
    <xf numFmtId="0" fontId="19" fillId="8" borderId="8" xfId="0" quotePrefix="1" applyFont="1" applyFill="1" applyBorder="1" applyAlignment="1">
      <alignment horizontal="left"/>
    </xf>
    <xf numFmtId="0" fontId="17" fillId="8" borderId="12" xfId="0" applyFont="1" applyFill="1" applyBorder="1" applyAlignment="1">
      <alignment horizontal="left" vertical="center"/>
    </xf>
    <xf numFmtId="0" fontId="18" fillId="8" borderId="12" xfId="0" applyFont="1" applyFill="1" applyBorder="1" applyAlignment="1">
      <alignment horizontal="right" vertical="center"/>
    </xf>
    <xf numFmtId="14" fontId="19" fillId="8" borderId="6" xfId="0" applyNumberFormat="1" applyFont="1" applyFill="1" applyBorder="1" applyAlignment="1">
      <alignment horizontal="left" vertical="center"/>
    </xf>
    <xf numFmtId="0" fontId="19" fillId="3" borderId="16" xfId="0" quotePrefix="1" applyFont="1" applyFill="1" applyBorder="1" applyAlignment="1">
      <alignment horizontal="center" vertical="center" wrapText="1"/>
    </xf>
    <xf numFmtId="0" fontId="58" fillId="3" borderId="17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 applyProtection="1">
      <alignment horizontal="center"/>
      <protection locked="0" hidden="1"/>
    </xf>
    <xf numFmtId="166" fontId="0" fillId="5" borderId="29" xfId="0" applyNumberFormat="1" applyFill="1" applyBorder="1" applyAlignment="1" applyProtection="1">
      <alignment horizontal="center"/>
      <protection locked="0" hidden="1"/>
    </xf>
    <xf numFmtId="2" fontId="0" fillId="5" borderId="37" xfId="0" applyNumberFormat="1" applyFill="1" applyBorder="1" applyAlignment="1" applyProtection="1">
      <alignment horizontal="center"/>
      <protection locked="0" hidden="1"/>
    </xf>
    <xf numFmtId="166" fontId="0" fillId="5" borderId="37" xfId="0" applyNumberFormat="1" applyFill="1" applyBorder="1" applyAlignment="1" applyProtection="1">
      <alignment horizontal="center"/>
      <protection locked="0" hidden="1"/>
    </xf>
    <xf numFmtId="2" fontId="0" fillId="5" borderId="38" xfId="0" applyNumberFormat="1" applyFill="1" applyBorder="1" applyAlignment="1" applyProtection="1">
      <alignment horizontal="center"/>
      <protection locked="0" hidden="1"/>
    </xf>
    <xf numFmtId="166" fontId="0" fillId="5" borderId="38" xfId="0" applyNumberFormat="1" applyFill="1" applyBorder="1" applyAlignment="1" applyProtection="1">
      <alignment horizontal="center"/>
      <protection locked="0" hidden="1"/>
    </xf>
    <xf numFmtId="2" fontId="0" fillId="0" borderId="37" xfId="0" applyNumberFormat="1" applyBorder="1" applyAlignment="1" applyProtection="1">
      <alignment horizontal="center"/>
      <protection hidden="1"/>
    </xf>
    <xf numFmtId="2" fontId="0" fillId="0" borderId="39" xfId="0" applyNumberFormat="1" applyBorder="1" applyAlignment="1" applyProtection="1">
      <alignment horizont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38" xfId="0" applyNumberFormat="1" applyBorder="1" applyAlignment="1" applyProtection="1">
      <alignment horizontal="center"/>
      <protection hidden="1"/>
    </xf>
    <xf numFmtId="2" fontId="0" fillId="0" borderId="41" xfId="0" applyNumberFormat="1" applyBorder="1" applyAlignment="1" applyProtection="1">
      <alignment horizontal="center"/>
      <protection hidden="1"/>
    </xf>
    <xf numFmtId="2" fontId="0" fillId="5" borderId="42" xfId="0" applyNumberFormat="1" applyFill="1" applyBorder="1" applyAlignment="1" applyProtection="1">
      <alignment horizontal="center"/>
      <protection locked="0" hidden="1"/>
    </xf>
    <xf numFmtId="166" fontId="0" fillId="0" borderId="37" xfId="0" applyNumberFormat="1" applyBorder="1" applyAlignment="1" applyProtection="1">
      <alignment horizontal="center"/>
      <protection hidden="1"/>
    </xf>
    <xf numFmtId="166" fontId="0" fillId="0" borderId="29" xfId="0" applyNumberFormat="1" applyBorder="1" applyAlignment="1" applyProtection="1">
      <alignment horizontal="center"/>
      <protection hidden="1"/>
    </xf>
    <xf numFmtId="2" fontId="0" fillId="5" borderId="43" xfId="0" applyNumberFormat="1" applyFill="1" applyBorder="1" applyAlignment="1" applyProtection="1">
      <alignment horizontal="center"/>
      <protection locked="0" hidden="1"/>
    </xf>
    <xf numFmtId="2" fontId="0" fillId="5" borderId="44" xfId="0" applyNumberFormat="1" applyFill="1" applyBorder="1" applyAlignment="1" applyProtection="1">
      <alignment horizontal="center"/>
      <protection locked="0" hidden="1"/>
    </xf>
    <xf numFmtId="166" fontId="0" fillId="0" borderId="38" xfId="0" applyNumberFormat="1" applyBorder="1" applyAlignment="1" applyProtection="1">
      <alignment horizontal="center"/>
      <protection hidden="1"/>
    </xf>
    <xf numFmtId="0" fontId="60" fillId="0" borderId="34" xfId="0" applyFont="1" applyBorder="1" applyAlignment="1" applyProtection="1">
      <alignment horizontal="centerContinuous"/>
      <protection hidden="1"/>
    </xf>
    <xf numFmtId="0" fontId="60" fillId="2" borderId="34" xfId="0" applyFont="1" applyFill="1" applyBorder="1" applyAlignment="1" applyProtection="1">
      <alignment horizontal="centerContinuous"/>
      <protection hidden="1"/>
    </xf>
    <xf numFmtId="0" fontId="60" fillId="0" borderId="46" xfId="0" applyFont="1" applyBorder="1" applyAlignment="1" applyProtection="1">
      <alignment horizontal="centerContinuous"/>
      <protection hidden="1"/>
    </xf>
    <xf numFmtId="0" fontId="60" fillId="2" borderId="46" xfId="0" applyFont="1" applyFill="1" applyBorder="1" applyAlignment="1" applyProtection="1">
      <alignment horizontal="centerContinuous"/>
      <protection hidden="1"/>
    </xf>
    <xf numFmtId="0" fontId="58" fillId="3" borderId="16" xfId="0" quotePrefix="1" applyFont="1" applyFill="1" applyBorder="1" applyAlignment="1">
      <alignment horizontal="center" vertical="center" wrapText="1"/>
    </xf>
    <xf numFmtId="0" fontId="62" fillId="0" borderId="0" xfId="0" quotePrefix="1" applyFont="1" applyFill="1" applyBorder="1" applyAlignment="1">
      <alignment horizontal="left" vertical="center" indent="1"/>
    </xf>
    <xf numFmtId="0" fontId="58" fillId="0" borderId="0" xfId="0" quotePrefix="1" applyFont="1" applyFill="1" applyBorder="1" applyAlignment="1">
      <alignment horizontal="left" vertical="center" indent="1"/>
    </xf>
    <xf numFmtId="0" fontId="58" fillId="0" borderId="0" xfId="0" quotePrefix="1" applyFont="1" applyBorder="1" applyAlignment="1">
      <alignment horizontal="left" vertical="center" indent="1"/>
    </xf>
    <xf numFmtId="0" fontId="0" fillId="0" borderId="10" xfId="0" applyBorder="1"/>
    <xf numFmtId="0" fontId="0" fillId="0" borderId="11" xfId="0" applyBorder="1"/>
    <xf numFmtId="0" fontId="17" fillId="0" borderId="11" xfId="0" quotePrefix="1" applyFont="1" applyBorder="1" applyAlignment="1">
      <alignment horizontal="left" vertical="center"/>
    </xf>
    <xf numFmtId="0" fontId="0" fillId="0" borderId="9" xfId="0" applyBorder="1"/>
    <xf numFmtId="0" fontId="17" fillId="0" borderId="7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166" fontId="0" fillId="0" borderId="49" xfId="0" applyNumberFormat="1" applyBorder="1" applyAlignment="1" applyProtection="1">
      <alignment horizontal="center"/>
      <protection hidden="1"/>
    </xf>
    <xf numFmtId="0" fontId="14" fillId="2" borderId="51" xfId="0" applyFont="1" applyFill="1" applyBorder="1" applyAlignment="1" applyProtection="1">
      <alignment horizontal="left" vertical="center"/>
      <protection hidden="1"/>
    </xf>
    <xf numFmtId="0" fontId="66" fillId="0" borderId="51" xfId="0" applyFont="1" applyFill="1" applyBorder="1" applyAlignment="1" applyProtection="1">
      <alignment horizontal="center" vertical="center"/>
      <protection hidden="1"/>
    </xf>
    <xf numFmtId="0" fontId="66" fillId="0" borderId="46" xfId="0" applyFont="1" applyFill="1" applyBorder="1" applyAlignment="1" applyProtection="1">
      <alignment horizontal="center" vertical="center"/>
      <protection hidden="1"/>
    </xf>
    <xf numFmtId="0" fontId="19" fillId="2" borderId="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2" fontId="0" fillId="0" borderId="13" xfId="0" applyNumberFormat="1" applyBorder="1" applyAlignment="1" applyProtection="1">
      <alignment horizontal="center"/>
      <protection hidden="1"/>
    </xf>
    <xf numFmtId="166" fontId="0" fillId="0" borderId="13" xfId="0" applyNumberFormat="1" applyBorder="1" applyAlignment="1" applyProtection="1">
      <alignment horizontal="center"/>
      <protection hidden="1"/>
    </xf>
    <xf numFmtId="2" fontId="0" fillId="0" borderId="52" xfId="0" applyNumberFormat="1" applyBorder="1" applyAlignment="1" applyProtection="1">
      <alignment horizontal="center"/>
      <protection hidden="1"/>
    </xf>
    <xf numFmtId="2" fontId="0" fillId="0" borderId="0" xfId="0" applyNumberFormat="1"/>
    <xf numFmtId="2" fontId="7" fillId="2" borderId="13" xfId="0" applyNumberFormat="1" applyFont="1" applyFill="1" applyBorder="1" applyAlignment="1" applyProtection="1">
      <alignment horizontal="right"/>
      <protection locked="0" hidden="1"/>
    </xf>
    <xf numFmtId="166" fontId="7" fillId="0" borderId="13" xfId="0" applyNumberFormat="1" applyFont="1" applyBorder="1" applyAlignment="1" applyProtection="1">
      <alignment horizontal="right"/>
      <protection locked="0" hidden="1"/>
    </xf>
    <xf numFmtId="166" fontId="7" fillId="0" borderId="25" xfId="0" applyNumberFormat="1" applyFont="1" applyBorder="1" applyAlignment="1" applyProtection="1">
      <alignment horizontal="right"/>
      <protection locked="0" hidden="1"/>
    </xf>
    <xf numFmtId="2" fontId="7" fillId="0" borderId="13" xfId="0" applyNumberFormat="1" applyFont="1" applyBorder="1" applyAlignment="1" applyProtection="1">
      <alignment horizontal="center"/>
      <protection locked="0" hidden="1"/>
    </xf>
    <xf numFmtId="165" fontId="7" fillId="0" borderId="13" xfId="1" applyFont="1" applyBorder="1" applyAlignment="1" applyProtection="1">
      <alignment horizontal="center"/>
      <protection locked="0" hidden="1"/>
    </xf>
    <xf numFmtId="166" fontId="7" fillId="0" borderId="13" xfId="0" applyNumberFormat="1" applyFont="1" applyFill="1" applyBorder="1" applyAlignment="1" applyProtection="1">
      <alignment horizontal="right"/>
      <protection locked="0" hidden="1"/>
    </xf>
    <xf numFmtId="2" fontId="7" fillId="0" borderId="1" xfId="0" applyNumberFormat="1" applyFont="1" applyBorder="1" applyAlignment="1" applyProtection="1">
      <alignment horizontal="right"/>
      <protection locked="0" hidden="1"/>
    </xf>
    <xf numFmtId="165" fontId="7" fillId="0" borderId="52" xfId="0" applyNumberFormat="1" applyFont="1" applyBorder="1" applyAlignment="1" applyProtection="1">
      <alignment horizontal="right"/>
      <protection locked="0" hidden="1"/>
    </xf>
    <xf numFmtId="1" fontId="14" fillId="3" borderId="43" xfId="0" applyNumberFormat="1" applyFont="1" applyFill="1" applyBorder="1" applyAlignment="1" applyProtection="1">
      <alignment horizontal="center"/>
      <protection locked="0" hidden="1"/>
    </xf>
    <xf numFmtId="165" fontId="7" fillId="5" borderId="13" xfId="0" applyNumberFormat="1" applyFont="1" applyFill="1" applyBorder="1" applyAlignment="1" applyProtection="1">
      <alignment horizontal="right"/>
      <protection locked="0" hidden="1"/>
    </xf>
    <xf numFmtId="1" fontId="58" fillId="0" borderId="53" xfId="0" applyNumberFormat="1" applyFont="1" applyBorder="1" applyAlignment="1" applyProtection="1">
      <alignment horizontal="center" vertical="center"/>
      <protection locked="0" hidden="1"/>
    </xf>
    <xf numFmtId="2" fontId="58" fillId="0" borderId="13" xfId="0" applyNumberFormat="1" applyFont="1" applyBorder="1" applyAlignment="1" applyProtection="1">
      <alignment horizontal="center" vertical="center"/>
      <protection locked="0" hidden="1"/>
    </xf>
    <xf numFmtId="39" fontId="58" fillId="0" borderId="13" xfId="1" applyNumberFormat="1" applyFont="1" applyBorder="1" applyAlignment="1" applyProtection="1">
      <alignment horizontal="center" vertical="center"/>
      <protection locked="0" hidden="1"/>
    </xf>
    <xf numFmtId="177" fontId="58" fillId="0" borderId="13" xfId="0" applyNumberFormat="1" applyFont="1" applyBorder="1" applyAlignment="1" applyProtection="1">
      <alignment horizontal="center" vertical="center"/>
      <protection locked="0" hidden="1"/>
    </xf>
    <xf numFmtId="178" fontId="58" fillId="0" borderId="13" xfId="0" applyNumberFormat="1" applyFont="1" applyFill="1" applyBorder="1" applyAlignment="1" applyProtection="1">
      <alignment horizontal="center" vertical="center"/>
      <protection locked="0" hidden="1"/>
    </xf>
    <xf numFmtId="4" fontId="58" fillId="0" borderId="13" xfId="0" applyNumberFormat="1" applyFont="1" applyFill="1" applyBorder="1" applyAlignment="1" applyProtection="1">
      <alignment horizontal="center" vertical="center"/>
      <protection locked="0" hidden="1"/>
    </xf>
    <xf numFmtId="177" fontId="58" fillId="0" borderId="13" xfId="0" applyNumberFormat="1" applyFont="1" applyFill="1" applyBorder="1" applyAlignment="1" applyProtection="1">
      <alignment horizontal="center" vertical="center"/>
      <protection locked="0" hidden="1"/>
    </xf>
    <xf numFmtId="179" fontId="58" fillId="0" borderId="52" xfId="0" applyNumberFormat="1" applyFont="1" applyFill="1" applyBorder="1" applyAlignment="1" applyProtection="1">
      <alignment horizontal="center"/>
      <protection locked="0" hidden="1"/>
    </xf>
    <xf numFmtId="1" fontId="58" fillId="0" borderId="29" xfId="0" applyNumberFormat="1" applyFont="1" applyBorder="1" applyAlignment="1" applyProtection="1">
      <alignment horizontal="center" vertical="center"/>
      <protection locked="0" hidden="1"/>
    </xf>
    <xf numFmtId="4" fontId="58" fillId="0" borderId="13" xfId="0" applyNumberFormat="1" applyFont="1" applyBorder="1" applyAlignment="1" applyProtection="1">
      <alignment horizontal="center" vertical="center"/>
      <protection locked="0" hidden="1"/>
    </xf>
    <xf numFmtId="1" fontId="58" fillId="0" borderId="54" xfId="0" applyNumberFormat="1" applyFont="1" applyBorder="1" applyAlignment="1" applyProtection="1">
      <alignment horizontal="center" vertical="center"/>
      <protection locked="0" hidden="1"/>
    </xf>
    <xf numFmtId="1" fontId="58" fillId="0" borderId="36" xfId="0" applyNumberFormat="1" applyFont="1" applyBorder="1" applyAlignment="1" applyProtection="1">
      <alignment horizontal="center" vertical="center"/>
      <protection locked="0" hidden="1"/>
    </xf>
    <xf numFmtId="2" fontId="58" fillId="0" borderId="50" xfId="0" applyNumberFormat="1" applyFont="1" applyBorder="1" applyAlignment="1" applyProtection="1">
      <alignment horizontal="center" vertical="center"/>
      <protection locked="0" hidden="1"/>
    </xf>
    <xf numFmtId="39" fontId="58" fillId="0" borderId="50" xfId="1" applyNumberFormat="1" applyFont="1" applyBorder="1" applyAlignment="1" applyProtection="1">
      <alignment horizontal="center" vertical="center"/>
      <protection locked="0" hidden="1"/>
    </xf>
    <xf numFmtId="177" fontId="58" fillId="0" borderId="50" xfId="0" applyNumberFormat="1" applyFont="1" applyBorder="1" applyAlignment="1" applyProtection="1">
      <alignment horizontal="center" vertical="center"/>
      <protection locked="0" hidden="1"/>
    </xf>
    <xf numFmtId="4" fontId="58" fillId="0" borderId="50" xfId="0" applyNumberFormat="1" applyFont="1" applyBorder="1" applyAlignment="1" applyProtection="1">
      <alignment horizontal="center" vertical="center"/>
      <protection locked="0" hidden="1"/>
    </xf>
    <xf numFmtId="178" fontId="58" fillId="0" borderId="50" xfId="0" applyNumberFormat="1" applyFont="1" applyFill="1" applyBorder="1" applyAlignment="1" applyProtection="1">
      <alignment horizontal="center" vertical="center"/>
      <protection locked="0" hidden="1"/>
    </xf>
    <xf numFmtId="4" fontId="58" fillId="0" borderId="50" xfId="0" applyNumberFormat="1" applyFont="1" applyFill="1" applyBorder="1" applyAlignment="1" applyProtection="1">
      <alignment horizontal="center" vertical="center"/>
      <protection locked="0" hidden="1"/>
    </xf>
    <xf numFmtId="177" fontId="58" fillId="0" borderId="50" xfId="0" applyNumberFormat="1" applyFont="1" applyFill="1" applyBorder="1" applyAlignment="1" applyProtection="1">
      <alignment horizontal="center" vertical="center"/>
      <protection locked="0" hidden="1"/>
    </xf>
    <xf numFmtId="179" fontId="58" fillId="0" borderId="55" xfId="0" applyNumberFormat="1" applyFont="1" applyFill="1" applyBorder="1" applyAlignment="1" applyProtection="1">
      <alignment horizontal="center"/>
      <protection locked="0" hidden="1"/>
    </xf>
    <xf numFmtId="0" fontId="19" fillId="2" borderId="4" xfId="0" applyFont="1" applyFill="1" applyBorder="1" applyAlignment="1">
      <alignment horizontal="center" vertical="center" wrapText="1"/>
    </xf>
    <xf numFmtId="2" fontId="0" fillId="2" borderId="0" xfId="0" applyNumberFormat="1" applyFill="1" applyBorder="1"/>
    <xf numFmtId="0" fontId="0" fillId="8" borderId="51" xfId="0" applyFill="1" applyBorder="1"/>
    <xf numFmtId="0" fontId="0" fillId="8" borderId="34" xfId="0" applyFill="1" applyBorder="1"/>
    <xf numFmtId="0" fontId="0" fillId="8" borderId="56" xfId="0" applyFill="1" applyBorder="1"/>
    <xf numFmtId="2" fontId="0" fillId="2" borderId="0" xfId="0" applyNumberFormat="1" applyFill="1" applyBorder="1" applyAlignment="1" applyProtection="1">
      <alignment horizontal="left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0" fontId="69" fillId="2" borderId="0" xfId="0" applyFont="1" applyFill="1" applyBorder="1" applyProtection="1">
      <protection hidden="1"/>
    </xf>
    <xf numFmtId="2" fontId="69" fillId="2" borderId="0" xfId="0" applyNumberFormat="1" applyFont="1" applyFill="1" applyBorder="1" applyProtection="1">
      <protection hidden="1"/>
    </xf>
    <xf numFmtId="2" fontId="0" fillId="2" borderId="0" xfId="0" applyNumberFormat="1" applyFill="1" applyBorder="1" applyProtection="1">
      <protection hidden="1"/>
    </xf>
    <xf numFmtId="2" fontId="0" fillId="2" borderId="0" xfId="0" applyNumberFormat="1" applyFill="1" applyBorder="1" applyAlignment="1" applyProtection="1">
      <alignment horizontal="right" textRotation="156"/>
      <protection hidden="1"/>
    </xf>
    <xf numFmtId="2" fontId="0" fillId="2" borderId="0" xfId="0" applyNumberFormat="1" applyFill="1" applyBorder="1" applyAlignment="1" applyProtection="1">
      <alignment horizontal="left" textRotation="66"/>
      <protection hidden="1"/>
    </xf>
    <xf numFmtId="2" fontId="0" fillId="2" borderId="5" xfId="0" applyNumberFormat="1" applyFill="1" applyBorder="1" applyAlignment="1" applyProtection="1">
      <alignment horizontal="left"/>
      <protection hidden="1"/>
    </xf>
    <xf numFmtId="2" fontId="0" fillId="5" borderId="53" xfId="0" applyNumberFormat="1" applyFill="1" applyBorder="1" applyAlignment="1" applyProtection="1">
      <alignment horizontal="center" vertical="center"/>
      <protection locked="0" hidden="1"/>
    </xf>
    <xf numFmtId="166" fontId="0" fillId="5" borderId="13" xfId="0" applyNumberFormat="1" applyFill="1" applyBorder="1" applyAlignment="1" applyProtection="1">
      <alignment horizontal="center" vertical="center"/>
      <protection locked="0" hidden="1"/>
    </xf>
    <xf numFmtId="2" fontId="0" fillId="0" borderId="13" xfId="0" applyNumberFormat="1" applyBorder="1" applyAlignment="1" applyProtection="1">
      <alignment horizontal="center" vertical="center"/>
      <protection hidden="1"/>
    </xf>
    <xf numFmtId="2" fontId="0" fillId="5" borderId="43" xfId="0" applyNumberFormat="1" applyFill="1" applyBorder="1" applyAlignment="1" applyProtection="1">
      <alignment horizontal="center" vertical="center"/>
      <protection locked="0" hidden="1"/>
    </xf>
    <xf numFmtId="2" fontId="0" fillId="5" borderId="29" xfId="0" applyNumberFormat="1" applyFill="1" applyBorder="1" applyAlignment="1" applyProtection="1">
      <alignment horizontal="center" vertical="center"/>
      <protection locked="0" hidden="1"/>
    </xf>
    <xf numFmtId="2" fontId="0" fillId="0" borderId="29" xfId="0" applyNumberFormat="1" applyBorder="1" applyAlignment="1" applyProtection="1">
      <alignment horizontal="center" vertical="center"/>
      <protection hidden="1"/>
    </xf>
    <xf numFmtId="166" fontId="0" fillId="0" borderId="29" xfId="0" applyNumberFormat="1" applyFill="1" applyBorder="1" applyAlignment="1" applyProtection="1">
      <alignment horizontal="center" vertical="center"/>
      <protection hidden="1"/>
    </xf>
    <xf numFmtId="2" fontId="0" fillId="0" borderId="13" xfId="0" applyNumberFormat="1" applyFill="1" applyBorder="1" applyAlignment="1" applyProtection="1">
      <alignment horizontal="center" vertical="center"/>
      <protection hidden="1"/>
    </xf>
    <xf numFmtId="166" fontId="0" fillId="5" borderId="29" xfId="0" applyNumberFormat="1" applyFill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0" borderId="26" xfId="0" applyNumberFormat="1" applyBorder="1" applyAlignment="1" applyProtection="1">
      <alignment horizontal="center" vertical="center"/>
      <protection hidden="1"/>
    </xf>
    <xf numFmtId="1" fontId="0" fillId="5" borderId="42" xfId="0" applyNumberFormat="1" applyFill="1" applyBorder="1" applyAlignment="1" applyProtection="1">
      <alignment horizontal="center" vertical="center"/>
      <protection locked="0"/>
    </xf>
    <xf numFmtId="2" fontId="0" fillId="5" borderId="37" xfId="0" applyNumberFormat="1" applyFill="1" applyBorder="1" applyAlignment="1" applyProtection="1">
      <alignment horizontal="center" vertical="center"/>
      <protection locked="0"/>
    </xf>
    <xf numFmtId="2" fontId="0" fillId="0" borderId="37" xfId="0" applyNumberFormat="1" applyBorder="1" applyAlignment="1" applyProtection="1">
      <alignment horizontal="center" vertical="center"/>
      <protection hidden="1"/>
    </xf>
    <xf numFmtId="166" fontId="0" fillId="5" borderId="38" xfId="0" applyNumberFormat="1" applyFill="1" applyBorder="1" applyAlignment="1" applyProtection="1">
      <alignment horizontal="center" vertical="center"/>
      <protection locked="0"/>
    </xf>
    <xf numFmtId="2" fontId="0" fillId="0" borderId="41" xfId="0" applyNumberFormat="1" applyBorder="1" applyAlignment="1" applyProtection="1">
      <alignment horizontal="center" vertical="center"/>
      <protection hidden="1"/>
    </xf>
    <xf numFmtId="166" fontId="0" fillId="5" borderId="57" xfId="0" applyNumberFormat="1" applyFill="1" applyBorder="1" applyAlignment="1" applyProtection="1">
      <alignment horizontal="center" vertical="center"/>
      <protection hidden="1"/>
    </xf>
    <xf numFmtId="166" fontId="0" fillId="5" borderId="58" xfId="0" applyNumberFormat="1" applyFill="1" applyBorder="1" applyAlignment="1" applyProtection="1">
      <alignment horizontal="center" vertical="center"/>
      <protection hidden="1"/>
    </xf>
    <xf numFmtId="0" fontId="19" fillId="8" borderId="48" xfId="0" applyFont="1" applyFill="1" applyBorder="1" applyAlignment="1">
      <alignment vertical="center"/>
    </xf>
    <xf numFmtId="0" fontId="19" fillId="8" borderId="48" xfId="0" applyFont="1" applyFill="1" applyBorder="1" applyAlignment="1">
      <alignment horizontal="center" vertical="center" wrapText="1"/>
    </xf>
    <xf numFmtId="0" fontId="19" fillId="8" borderId="59" xfId="0" applyFont="1" applyFill="1" applyBorder="1" applyAlignment="1">
      <alignment horizontal="center" vertical="center" wrapText="1"/>
    </xf>
    <xf numFmtId="0" fontId="17" fillId="7" borderId="44" xfId="0" applyFont="1" applyFill="1" applyBorder="1" applyAlignment="1">
      <alignment horizontal="center" vertical="center" wrapText="1"/>
    </xf>
    <xf numFmtId="0" fontId="19" fillId="7" borderId="38" xfId="0" applyFont="1" applyFill="1" applyBorder="1" applyAlignment="1">
      <alignment horizontal="center" vertical="center"/>
    </xf>
    <xf numFmtId="0" fontId="19" fillId="7" borderId="38" xfId="0" applyFont="1" applyFill="1" applyBorder="1" applyAlignment="1">
      <alignment horizontal="center" vertical="center" wrapText="1"/>
    </xf>
    <xf numFmtId="2" fontId="0" fillId="2" borderId="29" xfId="0" applyNumberFormat="1" applyFill="1" applyBorder="1" applyAlignment="1" applyProtection="1">
      <alignment horizontal="center" vertical="center"/>
      <protection hidden="1"/>
    </xf>
    <xf numFmtId="0" fontId="19" fillId="7" borderId="41" xfId="0" applyFont="1" applyFill="1" applyBorder="1" applyAlignment="1">
      <alignment horizontal="center" vertical="center" wrapText="1"/>
    </xf>
    <xf numFmtId="2" fontId="0" fillId="0" borderId="38" xfId="0" applyNumberFormat="1" applyBorder="1" applyAlignment="1" applyProtection="1">
      <alignment horizontal="center" vertical="center"/>
      <protection hidden="1"/>
    </xf>
    <xf numFmtId="2" fontId="0" fillId="0" borderId="52" xfId="0" applyNumberFormat="1" applyBorder="1" applyAlignment="1" applyProtection="1">
      <alignment horizontal="center" vertical="center"/>
      <protection hidden="1"/>
    </xf>
    <xf numFmtId="2" fontId="0" fillId="5" borderId="44" xfId="0" applyNumberFormat="1" applyFill="1" applyBorder="1" applyAlignment="1" applyProtection="1">
      <alignment horizontal="center" vertical="center"/>
      <protection locked="0" hidden="1"/>
    </xf>
    <xf numFmtId="2" fontId="0" fillId="2" borderId="38" xfId="0" applyNumberFormat="1" applyFill="1" applyBorder="1" applyAlignment="1" applyProtection="1">
      <alignment horizontal="center" vertical="center"/>
      <protection hidden="1"/>
    </xf>
    <xf numFmtId="2" fontId="0" fillId="5" borderId="38" xfId="0" applyNumberFormat="1" applyFill="1" applyBorder="1" applyAlignment="1" applyProtection="1">
      <alignment horizontal="center" vertical="center"/>
      <protection locked="0" hidden="1"/>
    </xf>
    <xf numFmtId="166" fontId="0" fillId="0" borderId="38" xfId="0" applyNumberFormat="1" applyFill="1" applyBorder="1" applyAlignment="1" applyProtection="1">
      <alignment horizontal="center" vertical="center"/>
      <protection hidden="1"/>
    </xf>
    <xf numFmtId="2" fontId="0" fillId="0" borderId="60" xfId="0" applyNumberFormat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right"/>
      <protection hidden="1"/>
    </xf>
    <xf numFmtId="166" fontId="0" fillId="2" borderId="0" xfId="0" applyNumberFormat="1" applyFill="1" applyBorder="1" applyAlignment="1" applyProtection="1">
      <alignment horizontal="right"/>
      <protection hidden="1"/>
    </xf>
    <xf numFmtId="166" fontId="0" fillId="2" borderId="0" xfId="0" applyNumberFormat="1" applyFill="1" applyBorder="1" applyProtection="1">
      <protection hidden="1"/>
    </xf>
    <xf numFmtId="0" fontId="72" fillId="2" borderId="0" xfId="0" applyFont="1" applyFill="1" applyBorder="1" applyAlignment="1" applyProtection="1">
      <alignment horizontal="center"/>
      <protection hidden="1"/>
    </xf>
    <xf numFmtId="0" fontId="0" fillId="2" borderId="61" xfId="0" applyFill="1" applyBorder="1"/>
    <xf numFmtId="0" fontId="0" fillId="2" borderId="24" xfId="0" applyFill="1" applyBorder="1"/>
    <xf numFmtId="2" fontId="0" fillId="2" borderId="24" xfId="0" applyNumberFormat="1" applyFill="1" applyBorder="1"/>
    <xf numFmtId="0" fontId="0" fillId="2" borderId="62" xfId="0" applyFill="1" applyBorder="1"/>
    <xf numFmtId="1" fontId="14" fillId="3" borderId="28" xfId="0" applyNumberFormat="1" applyFont="1" applyFill="1" applyBorder="1" applyAlignment="1" applyProtection="1">
      <alignment horizontal="center"/>
      <protection locked="0" hidden="1"/>
    </xf>
    <xf numFmtId="165" fontId="7" fillId="6" borderId="0" xfId="0" applyNumberFormat="1" applyFont="1" applyFill="1" applyBorder="1" applyAlignment="1">
      <alignment horizontal="right"/>
    </xf>
    <xf numFmtId="170" fontId="7" fillId="0" borderId="0" xfId="0" applyNumberFormat="1" applyFont="1" applyBorder="1" applyAlignment="1" applyProtection="1">
      <alignment horizontal="right"/>
      <protection locked="0" hidden="1"/>
    </xf>
    <xf numFmtId="0" fontId="0" fillId="2" borderId="0" xfId="0" applyFill="1" applyBorder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17" fillId="2" borderId="0" xfId="0" applyFont="1" applyFill="1" applyBorder="1" applyAlignment="1" applyProtection="1">
      <alignment vertical="center" wrapText="1"/>
      <protection hidden="1"/>
    </xf>
    <xf numFmtId="0" fontId="0" fillId="2" borderId="12" xfId="0" applyFill="1" applyBorder="1" applyAlignment="1" applyProtection="1">
      <alignment horizontal="center" vertical="center"/>
      <protection hidden="1"/>
    </xf>
    <xf numFmtId="0" fontId="0" fillId="2" borderId="6" xfId="0" applyFill="1" applyBorder="1" applyAlignment="1" applyProtection="1">
      <alignment vertical="center"/>
      <protection hidden="1"/>
    </xf>
    <xf numFmtId="0" fontId="6" fillId="2" borderId="6" xfId="0" applyFont="1" applyFill="1" applyBorder="1" applyAlignment="1">
      <alignment horizontal="center" vertical="center"/>
    </xf>
    <xf numFmtId="3" fontId="9" fillId="0" borderId="13" xfId="1" applyNumberFormat="1" applyFont="1" applyBorder="1" applyAlignment="1" applyProtection="1">
      <alignment horizontal="center" vertical="center"/>
      <protection locked="0" hidden="1"/>
    </xf>
    <xf numFmtId="0" fontId="6" fillId="0" borderId="4" xfId="1" applyNumberFormat="1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>
      <alignment vertical="center"/>
    </xf>
    <xf numFmtId="165" fontId="7" fillId="0" borderId="13" xfId="1" applyFont="1" applyBorder="1" applyAlignment="1" applyProtection="1">
      <alignment horizontal="center" vertical="center"/>
      <protection locked="0" hidden="1"/>
    </xf>
    <xf numFmtId="181" fontId="74" fillId="2" borderId="4" xfId="1" applyNumberFormat="1" applyFont="1" applyFill="1" applyBorder="1" applyAlignment="1" applyProtection="1">
      <alignment horizontal="center" vertical="center"/>
      <protection locked="0"/>
    </xf>
    <xf numFmtId="0" fontId="9" fillId="5" borderId="29" xfId="0" applyNumberFormat="1" applyFont="1" applyFill="1" applyBorder="1" applyAlignment="1" applyProtection="1">
      <alignment horizontal="center" vertical="center"/>
      <protection locked="0" hidden="1"/>
    </xf>
    <xf numFmtId="49" fontId="67" fillId="0" borderId="36" xfId="0" applyNumberFormat="1" applyFont="1" applyFill="1" applyBorder="1" applyAlignment="1" applyProtection="1">
      <alignment horizontal="left" vertical="center"/>
      <protection hidden="1"/>
    </xf>
    <xf numFmtId="0" fontId="17" fillId="2" borderId="51" xfId="0" applyFont="1" applyFill="1" applyBorder="1" applyAlignment="1" applyProtection="1">
      <alignment horizontal="center" vertical="center"/>
      <protection hidden="1"/>
    </xf>
    <xf numFmtId="0" fontId="17" fillId="2" borderId="34" xfId="0" applyFont="1" applyFill="1" applyBorder="1" applyAlignment="1" applyProtection="1">
      <alignment horizontal="center" vertical="center"/>
      <protection hidden="1"/>
    </xf>
    <xf numFmtId="0" fontId="17" fillId="2" borderId="56" xfId="0" applyFont="1" applyFill="1" applyBorder="1" applyAlignment="1" applyProtection="1">
      <alignment horizontal="center" vertical="center"/>
      <protection hidden="1"/>
    </xf>
    <xf numFmtId="0" fontId="9" fillId="2" borderId="34" xfId="0" applyFont="1" applyFill="1" applyBorder="1" applyAlignment="1" applyProtection="1">
      <alignment horizontal="center" vertical="center"/>
      <protection locked="0"/>
    </xf>
    <xf numFmtId="0" fontId="9" fillId="2" borderId="56" xfId="0" applyFont="1" applyFill="1" applyBorder="1" applyAlignment="1" applyProtection="1">
      <alignment horizontal="center" vertical="center"/>
      <protection locked="0"/>
    </xf>
    <xf numFmtId="0" fontId="3" fillId="2" borderId="58" xfId="0" applyFont="1" applyFill="1" applyBorder="1" applyAlignment="1" applyProtection="1">
      <alignment horizontal="center" vertical="center"/>
      <protection locked="0"/>
    </xf>
    <xf numFmtId="0" fontId="18" fillId="2" borderId="66" xfId="0" applyFont="1" applyFill="1" applyBorder="1" applyAlignment="1" applyProtection="1">
      <alignment horizontal="center" vertical="center"/>
      <protection locked="0"/>
    </xf>
    <xf numFmtId="0" fontId="18" fillId="2" borderId="67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165" fontId="0" fillId="2" borderId="8" xfId="0" applyNumberFormat="1" applyFill="1" applyBorder="1" applyAlignment="1" applyProtection="1">
      <alignment horizontal="left" vertical="center"/>
      <protection hidden="1"/>
    </xf>
    <xf numFmtId="165" fontId="0" fillId="2" borderId="12" xfId="0" applyNumberFormat="1" applyFill="1" applyBorder="1" applyAlignment="1" applyProtection="1">
      <alignment horizontal="left" vertical="center"/>
      <protection hidden="1"/>
    </xf>
    <xf numFmtId="0" fontId="27" fillId="0" borderId="0" xfId="0" quotePrefix="1" applyFont="1" applyBorder="1" applyAlignment="1">
      <alignment horizontal="left" vertical="center"/>
    </xf>
    <xf numFmtId="2" fontId="27" fillId="0" borderId="0" xfId="0" applyNumberFormat="1" applyFont="1" applyBorder="1"/>
    <xf numFmtId="0" fontId="2" fillId="0" borderId="11" xfId="0" quotePrefix="1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0" fontId="2" fillId="8" borderId="12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7" fillId="0" borderId="7" xfId="0" quotePrefix="1" applyFont="1" applyFill="1" applyBorder="1" applyAlignment="1">
      <alignment horizontal="left" vertical="center" indent="1"/>
    </xf>
    <xf numFmtId="0" fontId="27" fillId="0" borderId="0" xfId="0" quotePrefix="1" applyFont="1" applyFill="1" applyBorder="1" applyAlignment="1">
      <alignment horizontal="left" vertical="center" indent="1"/>
    </xf>
    <xf numFmtId="0" fontId="27" fillId="0" borderId="0" xfId="0" applyFont="1" applyBorder="1" applyAlignment="1">
      <alignment vertical="center"/>
    </xf>
    <xf numFmtId="166" fontId="19" fillId="0" borderId="0" xfId="0" applyNumberFormat="1" applyFont="1" applyFill="1" applyBorder="1" applyAlignment="1">
      <alignment horizontal="left" vertical="center"/>
    </xf>
    <xf numFmtId="0" fontId="27" fillId="0" borderId="0" xfId="0" quotePrefix="1" applyFont="1" applyBorder="1" applyAlignment="1">
      <alignment horizontal="left" vertical="center" indent="1"/>
    </xf>
    <xf numFmtId="0" fontId="27" fillId="0" borderId="0" xfId="0" applyFont="1" applyBorder="1"/>
    <xf numFmtId="0" fontId="27" fillId="0" borderId="0" xfId="0" quotePrefix="1" applyFont="1" applyBorder="1" applyAlignment="1">
      <alignment horizontal="right" vertical="center"/>
    </xf>
    <xf numFmtId="2" fontId="19" fillId="0" borderId="0" xfId="0" applyNumberFormat="1" applyFont="1" applyBorder="1" applyAlignment="1">
      <alignment horizontal="center"/>
    </xf>
    <xf numFmtId="0" fontId="27" fillId="3" borderId="16" xfId="0" quotePrefix="1" applyFont="1" applyFill="1" applyBorder="1" applyAlignment="1">
      <alignment horizontal="center" vertical="center" wrapText="1"/>
    </xf>
    <xf numFmtId="0" fontId="27" fillId="3" borderId="17" xfId="0" quotePrefix="1" applyFont="1" applyFill="1" applyBorder="1" applyAlignment="1">
      <alignment horizontal="center" vertical="center" wrapText="1"/>
    </xf>
    <xf numFmtId="0" fontId="27" fillId="3" borderId="17" xfId="0" applyFont="1" applyFill="1" applyBorder="1" applyAlignment="1">
      <alignment horizontal="center" vertical="center" wrapText="1"/>
    </xf>
    <xf numFmtId="1" fontId="27" fillId="0" borderId="53" xfId="0" applyNumberFormat="1" applyFont="1" applyBorder="1" applyAlignment="1" applyProtection="1">
      <alignment horizontal="center" vertical="center"/>
      <protection locked="0" hidden="1"/>
    </xf>
    <xf numFmtId="1" fontId="27" fillId="0" borderId="29" xfId="0" applyNumberFormat="1" applyFont="1" applyBorder="1" applyAlignment="1" applyProtection="1">
      <alignment horizontal="center" vertical="center"/>
      <protection locked="0" hidden="1"/>
    </xf>
    <xf numFmtId="2" fontId="27" fillId="0" borderId="13" xfId="0" applyNumberFormat="1" applyFont="1" applyBorder="1" applyAlignment="1" applyProtection="1">
      <alignment horizontal="center" vertical="center"/>
      <protection locked="0" hidden="1"/>
    </xf>
    <xf numFmtId="39" fontId="27" fillId="0" borderId="13" xfId="1" applyNumberFormat="1" applyFont="1" applyBorder="1" applyAlignment="1" applyProtection="1">
      <alignment horizontal="center" vertical="center"/>
      <protection locked="0" hidden="1"/>
    </xf>
    <xf numFmtId="177" fontId="27" fillId="0" borderId="13" xfId="0" applyNumberFormat="1" applyFont="1" applyBorder="1" applyAlignment="1" applyProtection="1">
      <alignment horizontal="center" vertical="center"/>
      <protection locked="0" hidden="1"/>
    </xf>
    <xf numFmtId="4" fontId="27" fillId="0" borderId="13" xfId="0" applyNumberFormat="1" applyFont="1" applyBorder="1" applyAlignment="1" applyProtection="1">
      <alignment horizontal="center" vertical="center"/>
      <protection locked="0" hidden="1"/>
    </xf>
    <xf numFmtId="178" fontId="27" fillId="0" borderId="25" xfId="0" applyNumberFormat="1" applyFont="1" applyFill="1" applyBorder="1" applyAlignment="1" applyProtection="1">
      <alignment horizontal="center" vertical="center"/>
      <protection locked="0" hidden="1"/>
    </xf>
    <xf numFmtId="178" fontId="27" fillId="0" borderId="13" xfId="0" applyNumberFormat="1" applyFont="1" applyFill="1" applyBorder="1" applyAlignment="1" applyProtection="1">
      <alignment horizontal="center" vertical="center"/>
      <protection locked="0" hidden="1"/>
    </xf>
    <xf numFmtId="4" fontId="27" fillId="0" borderId="13" xfId="0" applyNumberFormat="1" applyFont="1" applyFill="1" applyBorder="1" applyAlignment="1" applyProtection="1">
      <alignment horizontal="center" vertical="center"/>
      <protection locked="0" hidden="1"/>
    </xf>
    <xf numFmtId="4" fontId="27" fillId="0" borderId="52" xfId="0" applyNumberFormat="1" applyFont="1" applyFill="1" applyBorder="1" applyAlignment="1" applyProtection="1">
      <alignment horizontal="center" vertical="center"/>
      <protection locked="0" hidden="1"/>
    </xf>
    <xf numFmtId="10" fontId="2" fillId="12" borderId="0" xfId="0" applyNumberFormat="1" applyFont="1" applyFill="1" applyBorder="1" applyAlignment="1" applyProtection="1">
      <alignment horizontal="center" vertical="center"/>
      <protection locked="0"/>
    </xf>
    <xf numFmtId="10" fontId="19" fillId="12" borderId="0" xfId="0" applyNumberFormat="1" applyFont="1" applyFill="1" applyBorder="1" applyAlignment="1">
      <alignment horizontal="center" vertical="center"/>
    </xf>
    <xf numFmtId="166" fontId="19" fillId="12" borderId="0" xfId="0" applyNumberFormat="1" applyFont="1" applyFill="1" applyBorder="1" applyAlignment="1">
      <alignment horizontal="left" vertical="center"/>
    </xf>
    <xf numFmtId="3" fontId="58" fillId="0" borderId="25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7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81" fillId="0" borderId="0" xfId="0" applyFont="1" applyFill="1" applyBorder="1" applyAlignment="1" applyProtection="1">
      <alignment horizontal="left"/>
      <protection hidden="1"/>
    </xf>
    <xf numFmtId="2" fontId="78" fillId="0" borderId="0" xfId="0" applyNumberFormat="1" applyFont="1" applyBorder="1"/>
    <xf numFmtId="167" fontId="19" fillId="10" borderId="29" xfId="0" applyNumberFormat="1" applyFont="1" applyFill="1" applyBorder="1" applyAlignment="1">
      <alignment horizontal="left" vertical="center"/>
    </xf>
    <xf numFmtId="10" fontId="19" fillId="10" borderId="29" xfId="0" applyNumberFormat="1" applyFont="1" applyFill="1" applyBorder="1" applyAlignment="1">
      <alignment horizontal="center" vertical="center"/>
    </xf>
    <xf numFmtId="0" fontId="54" fillId="3" borderId="31" xfId="0" applyFont="1" applyFill="1" applyBorder="1" applyAlignment="1" applyProtection="1">
      <alignment horizontal="center" vertical="center"/>
      <protection hidden="1"/>
    </xf>
    <xf numFmtId="0" fontId="54" fillId="0" borderId="10" xfId="0" applyFont="1" applyFill="1" applyBorder="1" applyAlignment="1" applyProtection="1">
      <alignment horizontal="center" vertical="center"/>
      <protection hidden="1"/>
    </xf>
    <xf numFmtId="0" fontId="75" fillId="0" borderId="11" xfId="0" applyFont="1" applyFill="1" applyBorder="1" applyAlignment="1" applyProtection="1">
      <alignment horizontal="center" vertical="center"/>
      <protection hidden="1"/>
    </xf>
    <xf numFmtId="0" fontId="17" fillId="0" borderId="11" xfId="0" applyFont="1" applyFill="1" applyBorder="1" applyAlignment="1" applyProtection="1">
      <alignment horizontal="center" vertical="center"/>
      <protection hidden="1"/>
    </xf>
    <xf numFmtId="0" fontId="77" fillId="0" borderId="9" xfId="0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81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53" fillId="2" borderId="0" xfId="0" applyFont="1" applyFill="1" applyBorder="1" applyAlignment="1" applyProtection="1">
      <alignment vertical="center"/>
      <protection hidden="1"/>
    </xf>
    <xf numFmtId="0" fontId="0" fillId="2" borderId="5" xfId="0" applyFill="1" applyBorder="1" applyAlignment="1" applyProtection="1">
      <alignment vertical="center"/>
      <protection hidden="1"/>
    </xf>
    <xf numFmtId="0" fontId="19" fillId="2" borderId="30" xfId="0" applyFont="1" applyFill="1" applyBorder="1" applyAlignment="1" applyProtection="1">
      <alignment horizontal="center" vertical="center"/>
      <protection hidden="1"/>
    </xf>
    <xf numFmtId="2" fontId="17" fillId="2" borderId="30" xfId="0" applyNumberFormat="1" applyFont="1" applyFill="1" applyBorder="1" applyAlignment="1" applyProtection="1">
      <alignment horizontal="center" vertical="center"/>
      <protection hidden="1"/>
    </xf>
    <xf numFmtId="0" fontId="17" fillId="2" borderId="3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17" fillId="2" borderId="0" xfId="0" applyFont="1" applyFill="1" applyBorder="1" applyAlignment="1" applyProtection="1">
      <alignment horizontal="right" vertical="center"/>
      <protection hidden="1"/>
    </xf>
    <xf numFmtId="0" fontId="0" fillId="2" borderId="7" xfId="0" applyFill="1" applyBorder="1" applyAlignment="1" applyProtection="1">
      <alignment vertical="center"/>
      <protection hidden="1"/>
    </xf>
    <xf numFmtId="0" fontId="19" fillId="2" borderId="2" xfId="0" applyFon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2" fontId="17" fillId="2" borderId="30" xfId="0" applyNumberFormat="1" applyFont="1" applyFill="1" applyBorder="1" applyAlignment="1" applyProtection="1">
      <alignment vertical="center"/>
      <protection hidden="1"/>
    </xf>
    <xf numFmtId="0" fontId="57" fillId="0" borderId="31" xfId="0" applyFont="1" applyFill="1" applyBorder="1" applyAlignment="1" applyProtection="1">
      <alignment horizontal="center" vertical="center"/>
      <protection hidden="1"/>
    </xf>
    <xf numFmtId="0" fontId="55" fillId="3" borderId="31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0" fontId="0" fillId="2" borderId="12" xfId="0" applyFill="1" applyBorder="1" applyAlignment="1" applyProtection="1">
      <alignment vertical="center"/>
      <protection hidden="1"/>
    </xf>
    <xf numFmtId="2" fontId="55" fillId="3" borderId="31" xfId="0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vertical="center"/>
      <protection hidden="1"/>
    </xf>
    <xf numFmtId="0" fontId="31" fillId="13" borderId="7" xfId="1" applyNumberFormat="1" applyFont="1" applyFill="1" applyBorder="1" applyAlignment="1" applyProtection="1">
      <alignment horizontal="center" vertical="center"/>
      <protection hidden="1"/>
    </xf>
    <xf numFmtId="0" fontId="31" fillId="13" borderId="8" xfId="1" applyNumberFormat="1" applyFont="1" applyFill="1" applyBorder="1" applyAlignment="1" applyProtection="1">
      <alignment horizontal="center" vertical="center"/>
      <protection hidden="1"/>
    </xf>
    <xf numFmtId="0" fontId="17" fillId="2" borderId="0" xfId="0" applyFont="1" applyFill="1" applyBorder="1" applyAlignment="1" applyProtection="1">
      <alignment horizontal="center" vertical="center"/>
      <protection hidden="1"/>
    </xf>
    <xf numFmtId="0" fontId="2" fillId="0" borderId="11" xfId="0" applyFont="1" applyFill="1" applyBorder="1" applyAlignment="1" applyProtection="1">
      <alignment horizontal="center" vertical="center"/>
      <protection hidden="1"/>
    </xf>
    <xf numFmtId="2" fontId="19" fillId="0" borderId="29" xfId="0" applyNumberFormat="1" applyFont="1" applyFill="1" applyBorder="1" applyAlignment="1">
      <alignment horizontal="left" vertical="center"/>
    </xf>
    <xf numFmtId="176" fontId="19" fillId="0" borderId="29" xfId="0" applyNumberFormat="1" applyFont="1" applyFill="1" applyBorder="1" applyAlignment="1">
      <alignment horizontal="center" vertical="center"/>
    </xf>
    <xf numFmtId="2" fontId="7" fillId="15" borderId="13" xfId="0" applyNumberFormat="1" applyFont="1" applyFill="1" applyBorder="1" applyAlignment="1" applyProtection="1">
      <alignment horizontal="right"/>
      <protection locked="0" hidden="1"/>
    </xf>
    <xf numFmtId="2" fontId="9" fillId="15" borderId="13" xfId="0" applyNumberFormat="1" applyFont="1" applyFill="1" applyBorder="1" applyAlignment="1" applyProtection="1">
      <alignment horizontal="right"/>
      <protection locked="0" hidden="1"/>
    </xf>
    <xf numFmtId="0" fontId="5" fillId="16" borderId="0" xfId="0" applyFont="1" applyFill="1" applyBorder="1" applyAlignment="1">
      <alignment horizontal="center"/>
    </xf>
    <xf numFmtId="172" fontId="9" fillId="16" borderId="0" xfId="0" applyNumberFormat="1" applyFont="1" applyFill="1" applyBorder="1" applyAlignment="1" applyProtection="1">
      <alignment horizontal="center"/>
      <protection locked="0"/>
    </xf>
    <xf numFmtId="0" fontId="17" fillId="2" borderId="0" xfId="0" applyFont="1" applyFill="1" applyBorder="1" applyAlignment="1" applyProtection="1">
      <alignment horizontal="center" vertical="center"/>
      <protection hidden="1"/>
    </xf>
    <xf numFmtId="2" fontId="67" fillId="0" borderId="36" xfId="0" applyNumberFormat="1" applyFont="1" applyFill="1" applyBorder="1" applyAlignment="1" applyProtection="1">
      <alignment horizontal="left" vertical="center"/>
      <protection hidden="1"/>
    </xf>
    <xf numFmtId="0" fontId="0" fillId="4" borderId="10" xfId="0" applyFill="1" applyBorder="1" applyAlignment="1" applyProtection="1">
      <alignment vertical="center"/>
      <protection hidden="1"/>
    </xf>
    <xf numFmtId="0" fontId="0" fillId="4" borderId="11" xfId="0" applyFill="1" applyBorder="1" applyAlignment="1" applyProtection="1">
      <alignment vertical="center"/>
      <protection hidden="1"/>
    </xf>
    <xf numFmtId="0" fontId="53" fillId="2" borderId="11" xfId="0" applyFont="1" applyFill="1" applyBorder="1" applyAlignment="1" applyProtection="1">
      <alignment vertical="center"/>
      <protection hidden="1"/>
    </xf>
    <xf numFmtId="0" fontId="78" fillId="0" borderId="0" xfId="0" applyFont="1" applyFill="1" applyAlignment="1" applyProtection="1">
      <alignment vertical="center"/>
      <protection hidden="1"/>
    </xf>
    <xf numFmtId="0" fontId="76" fillId="0" borderId="0" xfId="0" applyFont="1" applyFill="1" applyAlignment="1" applyProtection="1">
      <alignment vertical="center"/>
      <protection hidden="1"/>
    </xf>
    <xf numFmtId="0" fontId="53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0" fillId="4" borderId="12" xfId="0" applyFill="1" applyBorder="1" applyAlignment="1" applyProtection="1">
      <alignment vertical="center"/>
      <protection hidden="1"/>
    </xf>
    <xf numFmtId="0" fontId="53" fillId="2" borderId="12" xfId="0" applyFont="1" applyFill="1" applyBorder="1" applyAlignment="1" applyProtection="1">
      <alignment vertical="center"/>
      <protection hidden="1"/>
    </xf>
    <xf numFmtId="0" fontId="35" fillId="0" borderId="0" xfId="2" applyFont="1" applyFill="1" applyBorder="1" applyAlignment="1" applyProtection="1">
      <alignment horizontal="left" vertical="center"/>
      <protection hidden="1"/>
    </xf>
    <xf numFmtId="167" fontId="35" fillId="0" borderId="0" xfId="2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Fill="1" applyBorder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0" fillId="2" borderId="10" xfId="0" applyFill="1" applyBorder="1" applyAlignment="1" applyProtection="1">
      <alignment vertical="center"/>
      <protection hidden="1"/>
    </xf>
    <xf numFmtId="0" fontId="0" fillId="2" borderId="11" xfId="0" applyFill="1" applyBorder="1" applyAlignment="1" applyProtection="1">
      <alignment vertical="center"/>
      <protection hidden="1"/>
    </xf>
    <xf numFmtId="0" fontId="0" fillId="2" borderId="9" xfId="0" applyFill="1" applyBorder="1" applyAlignment="1" applyProtection="1">
      <alignment vertical="center"/>
      <protection hidden="1"/>
    </xf>
    <xf numFmtId="165" fontId="3" fillId="0" borderId="0" xfId="1" applyFont="1" applyFill="1" applyBorder="1" applyAlignment="1" applyProtection="1">
      <alignment vertical="center"/>
      <protection hidden="1"/>
    </xf>
    <xf numFmtId="49" fontId="3" fillId="0" borderId="0" xfId="0" applyNumberFormat="1" applyFont="1" applyFill="1" applyBorder="1" applyAlignment="1" applyProtection="1">
      <alignment vertical="center"/>
      <protection hidden="1"/>
    </xf>
    <xf numFmtId="169" fontId="3" fillId="0" borderId="0" xfId="1" applyNumberFormat="1" applyFont="1" applyFill="1" applyBorder="1" applyAlignment="1" applyProtection="1">
      <alignment vertical="center"/>
      <protection hidden="1"/>
    </xf>
    <xf numFmtId="181" fontId="3" fillId="0" borderId="0" xfId="1" applyNumberFormat="1" applyFont="1" applyFill="1" applyBorder="1" applyAlignment="1" applyProtection="1">
      <alignment vertical="center"/>
      <protection hidden="1"/>
    </xf>
    <xf numFmtId="0" fontId="18" fillId="0" borderId="0" xfId="0" applyFont="1" applyFill="1" applyBorder="1" applyAlignment="1" applyProtection="1">
      <alignment vertical="center"/>
      <protection hidden="1"/>
    </xf>
    <xf numFmtId="0" fontId="78" fillId="0" borderId="5" xfId="0" applyFont="1" applyFill="1" applyBorder="1" applyAlignment="1" applyProtection="1">
      <alignment vertical="center"/>
      <protection hidden="1"/>
    </xf>
    <xf numFmtId="0" fontId="54" fillId="0" borderId="31" xfId="0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0" fontId="53" fillId="0" borderId="0" xfId="0" applyFont="1" applyFill="1" applyBorder="1" applyAlignment="1" applyProtection="1">
      <alignment vertical="center"/>
      <protection hidden="1"/>
    </xf>
    <xf numFmtId="165" fontId="17" fillId="2" borderId="30" xfId="1" applyFont="1" applyFill="1" applyBorder="1" applyAlignment="1" applyProtection="1">
      <alignment vertical="center"/>
      <protection hidden="1"/>
    </xf>
    <xf numFmtId="0" fontId="53" fillId="2" borderId="0" xfId="0" applyFont="1" applyFill="1" applyBorder="1" applyAlignment="1" applyProtection="1">
      <alignment horizontal="center" vertical="center"/>
      <protection hidden="1"/>
    </xf>
    <xf numFmtId="0" fontId="17" fillId="2" borderId="30" xfId="0" applyFont="1" applyFill="1" applyBorder="1" applyAlignment="1" applyProtection="1">
      <alignment vertical="center"/>
      <protection hidden="1"/>
    </xf>
    <xf numFmtId="167" fontId="3" fillId="0" borderId="0" xfId="0" applyNumberFormat="1" applyFont="1" applyFill="1" applyBorder="1" applyAlignment="1" applyProtection="1">
      <alignment vertical="center"/>
      <protection hidden="1"/>
    </xf>
    <xf numFmtId="0" fontId="17" fillId="2" borderId="0" xfId="0" applyFont="1" applyFill="1" applyBorder="1" applyAlignment="1" applyProtection="1">
      <alignment vertical="center"/>
      <protection hidden="1"/>
    </xf>
    <xf numFmtId="167" fontId="3" fillId="0" borderId="0" xfId="0" applyNumberFormat="1" applyFont="1" applyFill="1" applyAlignment="1" applyProtection="1">
      <alignment vertical="center"/>
      <protection hidden="1"/>
    </xf>
    <xf numFmtId="0" fontId="76" fillId="0" borderId="0" xfId="0" applyFont="1" applyFill="1" applyBorder="1" applyAlignment="1" applyProtection="1">
      <alignment horizontal="left" vertical="center"/>
      <protection hidden="1"/>
    </xf>
    <xf numFmtId="1" fontId="3" fillId="0" borderId="0" xfId="0" applyNumberFormat="1" applyFont="1" applyFill="1" applyBorder="1" applyAlignment="1" applyProtection="1">
      <alignment vertical="center"/>
      <protection hidden="1"/>
    </xf>
    <xf numFmtId="169" fontId="3" fillId="14" borderId="0" xfId="1" applyNumberFormat="1" applyFont="1" applyFill="1" applyBorder="1" applyAlignment="1" applyProtection="1">
      <alignment vertical="center"/>
      <protection hidden="1"/>
    </xf>
    <xf numFmtId="181" fontId="3" fillId="14" borderId="0" xfId="1" applyNumberFormat="1" applyFont="1" applyFill="1" applyBorder="1" applyAlignment="1" applyProtection="1">
      <alignment vertical="center"/>
      <protection hidden="1"/>
    </xf>
    <xf numFmtId="0" fontId="18" fillId="0" borderId="0" xfId="0" applyFont="1" applyFill="1" applyAlignment="1" applyProtection="1">
      <alignment vertical="center"/>
      <protection hidden="1"/>
    </xf>
    <xf numFmtId="2" fontId="53" fillId="0" borderId="0" xfId="0" applyNumberFormat="1" applyFont="1" applyFill="1" applyAlignment="1" applyProtection="1">
      <alignment vertical="center"/>
      <protection hidden="1"/>
    </xf>
    <xf numFmtId="0" fontId="76" fillId="0" borderId="12" xfId="0" applyFont="1" applyFill="1" applyBorder="1" applyAlignment="1" applyProtection="1">
      <alignment horizontal="left" vertical="center"/>
      <protection hidden="1"/>
    </xf>
    <xf numFmtId="0" fontId="3" fillId="0" borderId="12" xfId="0" applyFont="1" applyFill="1" applyBorder="1" applyAlignment="1" applyProtection="1">
      <alignment vertical="center"/>
      <protection hidden="1"/>
    </xf>
    <xf numFmtId="0" fontId="18" fillId="0" borderId="12" xfId="0" applyFont="1" applyFill="1" applyBorder="1" applyAlignment="1" applyProtection="1">
      <alignment vertical="center"/>
      <protection hidden="1"/>
    </xf>
    <xf numFmtId="0" fontId="78" fillId="0" borderId="6" xfId="0" applyFont="1" applyFill="1" applyBorder="1" applyAlignment="1" applyProtection="1">
      <alignment vertical="center"/>
      <protection hidden="1"/>
    </xf>
    <xf numFmtId="0" fontId="31" fillId="0" borderId="7" xfId="1" applyNumberFormat="1" applyFont="1" applyFill="1" applyBorder="1" applyAlignment="1" applyProtection="1">
      <alignment horizontal="center" vertical="center"/>
      <protection hidden="1"/>
    </xf>
    <xf numFmtId="0" fontId="9" fillId="5" borderId="29" xfId="0" applyNumberFormat="1" applyFont="1" applyFill="1" applyBorder="1" applyAlignment="1" applyProtection="1">
      <alignment horizontal="center" vertical="center" wrapText="1"/>
      <protection locked="0" hidden="1"/>
    </xf>
    <xf numFmtId="0" fontId="85" fillId="5" borderId="29" xfId="0" applyNumberFormat="1" applyFont="1" applyFill="1" applyBorder="1" applyAlignment="1" applyProtection="1">
      <alignment horizontal="center" vertical="center" wrapText="1"/>
      <protection locked="0" hidden="1"/>
    </xf>
    <xf numFmtId="2" fontId="7" fillId="10" borderId="29" xfId="0" applyNumberFormat="1" applyFont="1" applyFill="1" applyBorder="1" applyAlignment="1" applyProtection="1">
      <alignment horizontal="right"/>
      <protection locked="0" hidden="1"/>
    </xf>
    <xf numFmtId="0" fontId="59" fillId="2" borderId="70" xfId="0" applyFont="1" applyFill="1" applyBorder="1" applyAlignment="1" applyProtection="1">
      <alignment horizontal="left"/>
      <protection hidden="1"/>
    </xf>
    <xf numFmtId="0" fontId="11" fillId="5" borderId="29" xfId="0" applyNumberFormat="1" applyFont="1" applyFill="1" applyBorder="1" applyAlignment="1" applyProtection="1">
      <alignment horizontal="center" vertical="center" wrapText="1"/>
      <protection locked="0" hidden="1"/>
    </xf>
    <xf numFmtId="49" fontId="28" fillId="3" borderId="29" xfId="0" applyNumberFormat="1" applyFont="1" applyFill="1" applyBorder="1" applyAlignment="1" applyProtection="1">
      <alignment horizontal="center" vertical="center" wrapText="1"/>
      <protection locked="0" hidden="1"/>
    </xf>
    <xf numFmtId="166" fontId="7" fillId="5" borderId="13" xfId="0" applyNumberFormat="1" applyFont="1" applyFill="1" applyBorder="1" applyAlignment="1" applyProtection="1">
      <alignment horizontal="right"/>
      <protection locked="0" hidden="1"/>
    </xf>
    <xf numFmtId="166" fontId="7" fillId="15" borderId="13" xfId="0" applyNumberFormat="1" applyFont="1" applyFill="1" applyBorder="1" applyAlignment="1" applyProtection="1">
      <alignment horizontal="right"/>
      <protection locked="0" hidden="1"/>
    </xf>
    <xf numFmtId="165" fontId="7" fillId="11" borderId="52" xfId="0" applyNumberFormat="1" applyFont="1" applyFill="1" applyBorder="1" applyAlignment="1" applyProtection="1">
      <alignment horizontal="right"/>
      <protection locked="0" hidden="1"/>
    </xf>
    <xf numFmtId="0" fontId="6" fillId="2" borderId="3" xfId="0" applyFont="1" applyFill="1" applyBorder="1" applyAlignment="1">
      <alignment horizontal="center" vertical="center"/>
    </xf>
    <xf numFmtId="165" fontId="7" fillId="0" borderId="52" xfId="0" applyNumberFormat="1" applyFont="1" applyFill="1" applyBorder="1" applyAlignment="1" applyProtection="1">
      <alignment horizontal="right"/>
      <protection locked="0" hidden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right"/>
    </xf>
    <xf numFmtId="0" fontId="6" fillId="0" borderId="43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7" fillId="0" borderId="43" xfId="0" applyFont="1" applyBorder="1" applyAlignment="1">
      <alignment horizontal="right"/>
    </xf>
    <xf numFmtId="0" fontId="7" fillId="0" borderId="40" xfId="0" applyFont="1" applyBorder="1" applyAlignment="1">
      <alignment horizontal="right"/>
    </xf>
    <xf numFmtId="0" fontId="9" fillId="0" borderId="44" xfId="0" applyFont="1" applyFill="1" applyBorder="1"/>
    <xf numFmtId="0" fontId="9" fillId="0" borderId="38" xfId="0" applyFont="1" applyFill="1" applyBorder="1"/>
    <xf numFmtId="0" fontId="9" fillId="0" borderId="41" xfId="0" applyFont="1" applyFill="1" applyBorder="1"/>
    <xf numFmtId="0" fontId="19" fillId="0" borderId="10" xfId="0" applyFont="1" applyBorder="1" applyAlignment="1" applyProtection="1">
      <alignment horizontal="center"/>
      <protection hidden="1"/>
    </xf>
    <xf numFmtId="0" fontId="2" fillId="2" borderId="8" xfId="0" applyFont="1" applyFill="1" applyBorder="1" applyAlignment="1" applyProtection="1">
      <alignment horizontal="left"/>
      <protection hidden="1"/>
    </xf>
    <xf numFmtId="0" fontId="0" fillId="0" borderId="0" xfId="0" applyAlignment="1">
      <alignment wrapText="1"/>
    </xf>
    <xf numFmtId="0" fontId="72" fillId="0" borderId="0" xfId="0" applyFont="1" applyAlignment="1" applyProtection="1">
      <alignment horizontal="left" vertical="center"/>
      <protection hidden="1"/>
    </xf>
    <xf numFmtId="0" fontId="89" fillId="0" borderId="0" xfId="3" applyFont="1"/>
    <xf numFmtId="0" fontId="3" fillId="0" borderId="0" xfId="3"/>
    <xf numFmtId="0" fontId="2" fillId="0" borderId="43" xfId="3" applyFont="1" applyBorder="1"/>
    <xf numFmtId="0" fontId="2" fillId="0" borderId="40" xfId="3" applyFont="1" applyBorder="1" applyAlignment="1">
      <alignment horizontal="center"/>
    </xf>
    <xf numFmtId="0" fontId="72" fillId="0" borderId="43" xfId="3" applyFont="1" applyBorder="1"/>
    <xf numFmtId="10" fontId="72" fillId="0" borderId="40" xfId="3" applyNumberFormat="1" applyFont="1" applyBorder="1" applyAlignment="1" applyProtection="1">
      <alignment horizontal="center"/>
      <protection locked="0"/>
    </xf>
    <xf numFmtId="0" fontId="26" fillId="0" borderId="43" xfId="3" applyFont="1" applyBorder="1"/>
    <xf numFmtId="10" fontId="26" fillId="0" borderId="40" xfId="3" applyNumberFormat="1" applyFont="1" applyBorder="1" applyAlignment="1">
      <alignment horizontal="center"/>
    </xf>
    <xf numFmtId="10" fontId="72" fillId="0" borderId="40" xfId="3" applyNumberFormat="1" applyFont="1" applyBorder="1" applyAlignment="1">
      <alignment horizontal="center"/>
    </xf>
    <xf numFmtId="0" fontId="72" fillId="0" borderId="44" xfId="3" applyFont="1" applyBorder="1"/>
    <xf numFmtId="10" fontId="2" fillId="0" borderId="41" xfId="3" applyNumberFormat="1" applyFont="1" applyBorder="1" applyAlignment="1">
      <alignment horizontal="center"/>
    </xf>
    <xf numFmtId="0" fontId="91" fillId="0" borderId="0" xfId="3" applyFont="1" applyAlignment="1">
      <alignment horizontal="center"/>
    </xf>
    <xf numFmtId="0" fontId="92" fillId="0" borderId="0" xfId="3" applyFont="1" applyAlignment="1">
      <alignment horizontal="center"/>
    </xf>
    <xf numFmtId="165" fontId="7" fillId="18" borderId="13" xfId="0" applyNumberFormat="1" applyFont="1" applyFill="1" applyBorder="1" applyAlignment="1" applyProtection="1">
      <alignment horizontal="right"/>
      <protection locked="0" hidden="1"/>
    </xf>
    <xf numFmtId="0" fontId="0" fillId="0" borderId="0" xfId="0" applyBorder="1" applyAlignment="1">
      <alignment horizontal="center" vertical="center"/>
    </xf>
    <xf numFmtId="0" fontId="2" fillId="22" borderId="29" xfId="0" applyFont="1" applyFill="1" applyBorder="1" applyAlignment="1">
      <alignment horizontal="left" vertical="center"/>
    </xf>
    <xf numFmtId="0" fontId="2" fillId="22" borderId="29" xfId="0" applyFont="1" applyFill="1" applyBorder="1" applyAlignment="1">
      <alignment vertical="center"/>
    </xf>
    <xf numFmtId="0" fontId="2" fillId="22" borderId="29" xfId="0" applyFont="1" applyFill="1" applyBorder="1" applyAlignment="1">
      <alignment vertical="center" wrapText="1"/>
    </xf>
    <xf numFmtId="0" fontId="3" fillId="0" borderId="29" xfId="12" applyNumberFormat="1" applyFont="1" applyBorder="1" applyAlignment="1">
      <alignment horizontal="left" vertical="center"/>
    </xf>
    <xf numFmtId="0" fontId="3" fillId="0" borderId="29" xfId="12" applyNumberFormat="1" applyFont="1" applyBorder="1" applyAlignment="1">
      <alignment horizontal="center" vertical="center"/>
    </xf>
    <xf numFmtId="2" fontId="95" fillId="0" borderId="40" xfId="10" applyNumberFormat="1" applyFont="1" applyBorder="1" applyAlignment="1">
      <alignment horizontal="center" vertical="center"/>
    </xf>
    <xf numFmtId="0" fontId="2" fillId="22" borderId="43" xfId="0" applyFont="1" applyFill="1" applyBorder="1" applyAlignment="1">
      <alignment horizontal="left" vertical="center"/>
    </xf>
    <xf numFmtId="2" fontId="2" fillId="22" borderId="40" xfId="0" applyNumberFormat="1" applyFont="1" applyFill="1" applyBorder="1" applyAlignment="1">
      <alignment horizontal="center" vertical="center"/>
    </xf>
    <xf numFmtId="0" fontId="3" fillId="0" borderId="38" xfId="12" applyNumberFormat="1" applyFont="1" applyBorder="1" applyAlignment="1">
      <alignment horizontal="left" vertical="center"/>
    </xf>
    <xf numFmtId="0" fontId="3" fillId="0" borderId="38" xfId="12" applyNumberFormat="1" applyFont="1" applyBorder="1" applyAlignment="1">
      <alignment horizontal="center" vertical="center"/>
    </xf>
    <xf numFmtId="2" fontId="95" fillId="0" borderId="41" xfId="1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21" borderId="29" xfId="0" applyFont="1" applyFill="1" applyBorder="1" applyAlignment="1">
      <alignment vertical="center" wrapText="1"/>
    </xf>
    <xf numFmtId="0" fontId="3" fillId="0" borderId="29" xfId="0" applyFont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21" borderId="42" xfId="0" applyFont="1" applyFill="1" applyBorder="1" applyAlignment="1">
      <alignment horizontal="left" vertical="center"/>
    </xf>
    <xf numFmtId="0" fontId="2" fillId="21" borderId="37" xfId="0" applyFont="1" applyFill="1" applyBorder="1" applyAlignment="1">
      <alignment vertical="center"/>
    </xf>
    <xf numFmtId="0" fontId="2" fillId="21" borderId="37" xfId="0" applyFont="1" applyFill="1" applyBorder="1" applyAlignment="1">
      <alignment vertical="center" wrapText="1"/>
    </xf>
    <xf numFmtId="0" fontId="3" fillId="0" borderId="43" xfId="12" applyFont="1" applyBorder="1" applyAlignment="1">
      <alignment horizontal="left" vertical="center"/>
    </xf>
    <xf numFmtId="0" fontId="3" fillId="0" borderId="29" xfId="12" applyFont="1" applyBorder="1" applyAlignment="1">
      <alignment horizontal="left" vertical="center"/>
    </xf>
    <xf numFmtId="0" fontId="3" fillId="0" borderId="29" xfId="12" applyFont="1" applyBorder="1" applyAlignment="1">
      <alignment horizontal="left" vertical="center" wrapText="1"/>
    </xf>
    <xf numFmtId="0" fontId="3" fillId="0" borderId="44" xfId="12" applyFont="1" applyBorder="1" applyAlignment="1">
      <alignment horizontal="left" vertical="center"/>
    </xf>
    <xf numFmtId="0" fontId="3" fillId="0" borderId="38" xfId="12" applyFont="1" applyBorder="1" applyAlignment="1">
      <alignment horizontal="left" vertical="center"/>
    </xf>
    <xf numFmtId="0" fontId="3" fillId="0" borderId="38" xfId="12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2" fontId="2" fillId="22" borderId="29" xfId="0" applyNumberFormat="1" applyFont="1" applyFill="1" applyBorder="1" applyAlignment="1">
      <alignment horizontal="center" vertical="center"/>
    </xf>
    <xf numFmtId="182" fontId="0" fillId="0" borderId="29" xfId="0" applyNumberFormat="1" applyBorder="1" applyAlignment="1">
      <alignment horizontal="center" vertical="center"/>
    </xf>
    <xf numFmtId="182" fontId="2" fillId="0" borderId="45" xfId="0" applyNumberFormat="1" applyFont="1" applyBorder="1" applyAlignment="1">
      <alignment horizontal="center" vertical="center"/>
    </xf>
    <xf numFmtId="0" fontId="2" fillId="21" borderId="39" xfId="0" applyFont="1" applyFill="1" applyBorder="1" applyAlignment="1">
      <alignment horizontal="center" vertical="center"/>
    </xf>
    <xf numFmtId="2" fontId="0" fillId="0" borderId="29" xfId="0" applyNumberFormat="1" applyBorder="1" applyAlignment="1">
      <alignment vertical="center"/>
    </xf>
    <xf numFmtId="2" fontId="2" fillId="22" borderId="29" xfId="0" applyNumberFormat="1" applyFont="1" applyFill="1" applyBorder="1" applyAlignment="1">
      <alignment vertical="center"/>
    </xf>
    <xf numFmtId="0" fontId="2" fillId="22" borderId="29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1" borderId="37" xfId="0" applyFont="1" applyFill="1" applyBorder="1" applyAlignment="1">
      <alignment horizontal="center" vertical="center"/>
    </xf>
    <xf numFmtId="0" fontId="3" fillId="0" borderId="29" xfId="12" applyFont="1" applyBorder="1" applyAlignment="1">
      <alignment horizontal="center" vertical="center"/>
    </xf>
    <xf numFmtId="0" fontId="3" fillId="0" borderId="38" xfId="12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7" fontId="3" fillId="0" borderId="29" xfId="12" applyNumberFormat="1" applyFon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vertical="center"/>
    </xf>
    <xf numFmtId="0" fontId="97" fillId="0" borderId="7" xfId="0" applyFont="1" applyBorder="1" applyAlignment="1">
      <alignment horizontal="left"/>
    </xf>
    <xf numFmtId="0" fontId="97" fillId="0" borderId="0" xfId="0" applyFont="1" applyBorder="1" applyAlignment="1">
      <alignment horizontal="left"/>
    </xf>
    <xf numFmtId="0" fontId="97" fillId="0" borderId="0" xfId="0" applyFont="1" applyBorder="1" applyAlignment="1">
      <alignment horizontal="left" wrapText="1"/>
    </xf>
    <xf numFmtId="0" fontId="97" fillId="0" borderId="5" xfId="0" applyFont="1" applyBorder="1" applyAlignment="1">
      <alignment horizontal="left"/>
    </xf>
    <xf numFmtId="167" fontId="3" fillId="0" borderId="38" xfId="12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2" fontId="9" fillId="3" borderId="13" xfId="0" applyNumberFormat="1" applyFont="1" applyFill="1" applyBorder="1" applyAlignment="1" applyProtection="1">
      <alignment horizontal="center"/>
      <protection locked="0" hidden="1"/>
    </xf>
    <xf numFmtId="0" fontId="9" fillId="3" borderId="29" xfId="0" applyFont="1" applyFill="1" applyBorder="1" applyAlignment="1" applyProtection="1">
      <alignment horizontal="center"/>
      <protection locked="0" hidden="1"/>
    </xf>
    <xf numFmtId="2" fontId="9" fillId="0" borderId="29" xfId="0" applyNumberFormat="1" applyFont="1" applyFill="1" applyBorder="1" applyAlignment="1" applyProtection="1">
      <alignment horizontal="center"/>
      <protection hidden="1"/>
    </xf>
    <xf numFmtId="2" fontId="9" fillId="9" borderId="29" xfId="0" applyNumberFormat="1" applyFont="1" applyFill="1" applyBorder="1" applyAlignment="1" applyProtection="1">
      <alignment horizontal="center"/>
      <protection locked="0" hidden="1"/>
    </xf>
    <xf numFmtId="2" fontId="9" fillId="2" borderId="29" xfId="0" applyNumberFormat="1" applyFont="1" applyFill="1" applyBorder="1" applyAlignment="1" applyProtection="1">
      <alignment horizontal="center"/>
      <protection hidden="1"/>
    </xf>
    <xf numFmtId="2" fontId="9" fillId="2" borderId="13" xfId="0" applyNumberFormat="1" applyFont="1" applyFill="1" applyBorder="1" applyAlignment="1" applyProtection="1">
      <alignment horizontal="center"/>
      <protection hidden="1"/>
    </xf>
    <xf numFmtId="2" fontId="9" fillId="8" borderId="29" xfId="0" applyNumberFormat="1" applyFont="1" applyFill="1" applyBorder="1" applyAlignment="1" applyProtection="1">
      <alignment horizontal="center"/>
      <protection locked="0" hidden="1"/>
    </xf>
    <xf numFmtId="165" fontId="9" fillId="3" borderId="29" xfId="1" applyFont="1" applyFill="1" applyBorder="1" applyAlignment="1" applyProtection="1">
      <alignment horizontal="center"/>
      <protection locked="0" hidden="1"/>
    </xf>
    <xf numFmtId="165" fontId="9" fillId="3" borderId="29" xfId="0" applyNumberFormat="1" applyFont="1" applyFill="1" applyBorder="1" applyAlignment="1" applyProtection="1">
      <alignment horizontal="center"/>
      <protection locked="0" hidden="1"/>
    </xf>
    <xf numFmtId="165" fontId="9" fillId="3" borderId="28" xfId="0" applyNumberFormat="1" applyFont="1" applyFill="1" applyBorder="1" applyAlignment="1" applyProtection="1">
      <alignment horizontal="center"/>
      <protection locked="0" hidden="1"/>
    </xf>
    <xf numFmtId="0" fontId="9" fillId="3" borderId="36" xfId="0" applyFont="1" applyFill="1" applyBorder="1" applyAlignment="1" applyProtection="1">
      <alignment horizontal="center"/>
      <protection locked="0" hidden="1"/>
    </xf>
    <xf numFmtId="165" fontId="9" fillId="3" borderId="36" xfId="0" applyNumberFormat="1" applyFont="1" applyFill="1" applyBorder="1" applyAlignment="1" applyProtection="1">
      <alignment horizontal="center"/>
      <protection locked="0" hidden="1"/>
    </xf>
    <xf numFmtId="0" fontId="0" fillId="3" borderId="0" xfId="0" applyFill="1" applyAlignment="1" applyProtection="1">
      <alignment horizontal="center"/>
      <protection hidden="1"/>
    </xf>
    <xf numFmtId="165" fontId="0" fillId="2" borderId="0" xfId="0" applyNumberFormat="1" applyFill="1" applyBorder="1" applyAlignment="1" applyProtection="1">
      <alignment horizontal="center" vertical="center"/>
      <protection hidden="1"/>
    </xf>
    <xf numFmtId="165" fontId="0" fillId="2" borderId="12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9" xfId="0" applyBorder="1"/>
    <xf numFmtId="2" fontId="0" fillId="0" borderId="29" xfId="0" applyNumberForma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2" fontId="95" fillId="0" borderId="29" xfId="10" applyNumberFormat="1" applyFont="1" applyBorder="1" applyAlignment="1">
      <alignment horizontal="center" vertical="center"/>
    </xf>
    <xf numFmtId="0" fontId="95" fillId="0" borderId="29" xfId="10" applyFont="1" applyBorder="1" applyAlignment="1">
      <alignment vertical="center"/>
    </xf>
    <xf numFmtId="0" fontId="95" fillId="0" borderId="29" xfId="10" applyFont="1" applyBorder="1" applyAlignment="1">
      <alignment horizontal="center" vertical="center"/>
    </xf>
    <xf numFmtId="0" fontId="95" fillId="0" borderId="29" xfId="10" applyFont="1" applyBorder="1" applyAlignment="1">
      <alignment vertical="center" wrapText="1"/>
    </xf>
    <xf numFmtId="0" fontId="95" fillId="0" borderId="43" xfId="1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/>
    </xf>
    <xf numFmtId="2" fontId="3" fillId="0" borderId="29" xfId="0" applyNumberFormat="1" applyFont="1" applyFill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1" borderId="29" xfId="0" applyFont="1" applyFill="1" applyBorder="1" applyAlignment="1">
      <alignment horizontal="left" vertical="center"/>
    </xf>
    <xf numFmtId="0" fontId="2" fillId="21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19" fillId="0" borderId="11" xfId="0" applyFont="1" applyBorder="1" applyAlignment="1" applyProtection="1">
      <alignment horizontal="center"/>
      <protection hidden="1"/>
    </xf>
    <xf numFmtId="0" fontId="60" fillId="0" borderId="0" xfId="0" applyFont="1" applyBorder="1" applyAlignment="1" applyProtection="1">
      <alignment horizontal="center"/>
      <protection hidden="1"/>
    </xf>
    <xf numFmtId="0" fontId="60" fillId="0" borderId="14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61" fillId="0" borderId="0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72" fillId="8" borderId="72" xfId="0" applyFont="1" applyFill="1" applyBorder="1" applyAlignment="1" applyProtection="1">
      <alignment horizontal="left" vertical="center"/>
      <protection hidden="1"/>
    </xf>
    <xf numFmtId="0" fontId="72" fillId="8" borderId="73" xfId="0" applyFont="1" applyFill="1" applyBorder="1" applyAlignment="1" applyProtection="1">
      <alignment horizontal="left" vertical="center"/>
      <protection hidden="1"/>
    </xf>
    <xf numFmtId="165" fontId="26" fillId="8" borderId="73" xfId="0" applyNumberFormat="1" applyFont="1" applyFill="1" applyBorder="1" applyAlignment="1" applyProtection="1">
      <alignment horizontal="left" vertical="center"/>
      <protection hidden="1"/>
    </xf>
    <xf numFmtId="181" fontId="58" fillId="0" borderId="29" xfId="1" applyNumberFormat="1" applyFont="1" applyBorder="1" applyAlignment="1" applyProtection="1">
      <protection locked="0" hidden="1"/>
    </xf>
    <xf numFmtId="165" fontId="58" fillId="0" borderId="29" xfId="1" applyFont="1" applyBorder="1" applyAlignment="1" applyProtection="1">
      <alignment horizontal="center"/>
      <protection locked="0" hidden="1"/>
    </xf>
    <xf numFmtId="0" fontId="27" fillId="0" borderId="29" xfId="0" applyFont="1" applyBorder="1" applyAlignment="1" applyProtection="1">
      <alignment horizontal="center"/>
      <protection hidden="1"/>
    </xf>
    <xf numFmtId="181" fontId="19" fillId="0" borderId="29" xfId="1" applyNumberFormat="1" applyFont="1" applyBorder="1" applyAlignment="1" applyProtection="1">
      <protection locked="0" hidden="1"/>
    </xf>
    <xf numFmtId="165" fontId="58" fillId="3" borderId="29" xfId="1" applyFont="1" applyFill="1" applyBorder="1" applyAlignment="1" applyProtection="1">
      <alignment horizontal="center"/>
      <protection locked="0" hidden="1"/>
    </xf>
    <xf numFmtId="181" fontId="58" fillId="0" borderId="13" xfId="1" applyNumberFormat="1" applyFont="1" applyBorder="1" applyAlignment="1" applyProtection="1">
      <protection locked="0" hidden="1"/>
    </xf>
    <xf numFmtId="165" fontId="58" fillId="0" borderId="13" xfId="1" applyFont="1" applyBorder="1" applyAlignment="1" applyProtection="1">
      <alignment horizontal="center"/>
      <protection locked="0" hidden="1"/>
    </xf>
    <xf numFmtId="0" fontId="27" fillId="0" borderId="13" xfId="0" applyFont="1" applyBorder="1" applyAlignment="1" applyProtection="1">
      <alignment horizontal="center"/>
      <protection hidden="1"/>
    </xf>
    <xf numFmtId="0" fontId="19" fillId="0" borderId="9" xfId="0" applyFont="1" applyBorder="1" applyAlignment="1" applyProtection="1">
      <alignment horizontal="center"/>
      <protection hidden="1"/>
    </xf>
    <xf numFmtId="181" fontId="58" fillId="0" borderId="25" xfId="1" applyNumberFormat="1" applyFont="1" applyBorder="1" applyAlignment="1" applyProtection="1">
      <alignment horizontal="center"/>
      <protection locked="0" hidden="1"/>
    </xf>
    <xf numFmtId="181" fontId="58" fillId="0" borderId="28" xfId="1" applyNumberFormat="1" applyFont="1" applyBorder="1" applyAlignment="1" applyProtection="1">
      <alignment horizontal="center"/>
      <protection locked="0" hidden="1"/>
    </xf>
    <xf numFmtId="181" fontId="19" fillId="0" borderId="28" xfId="1" applyNumberFormat="1" applyFont="1" applyBorder="1" applyAlignment="1" applyProtection="1">
      <protection locked="0" hidden="1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26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181" fontId="19" fillId="0" borderId="22" xfId="1" applyNumberFormat="1" applyFont="1" applyBorder="1" applyAlignment="1" applyProtection="1">
      <protection locked="0" hidden="1"/>
    </xf>
    <xf numFmtId="181" fontId="27" fillId="0" borderId="36" xfId="1" applyNumberFormat="1" applyFont="1" applyBorder="1" applyAlignment="1" applyProtection="1">
      <protection locked="0" hidden="1"/>
    </xf>
    <xf numFmtId="165" fontId="58" fillId="0" borderId="36" xfId="1" applyFont="1" applyBorder="1" applyAlignment="1" applyProtection="1">
      <alignment horizontal="center"/>
      <protection locked="0" hidden="1"/>
    </xf>
    <xf numFmtId="165" fontId="58" fillId="3" borderId="36" xfId="1" applyFont="1" applyFill="1" applyBorder="1" applyAlignment="1" applyProtection="1">
      <alignment horizontal="center"/>
      <protection locked="0" hidden="1"/>
    </xf>
    <xf numFmtId="0" fontId="27" fillId="0" borderId="36" xfId="0" applyFont="1" applyBorder="1" applyAlignment="1" applyProtection="1">
      <alignment horizontal="center"/>
      <protection hidden="1"/>
    </xf>
    <xf numFmtId="0" fontId="27" fillId="0" borderId="20" xfId="0" applyFont="1" applyBorder="1" applyAlignment="1" applyProtection="1">
      <alignment horizontal="center"/>
      <protection hidden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1" borderId="29" xfId="0" applyFont="1" applyFill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/>
    </xf>
    <xf numFmtId="4" fontId="3" fillId="0" borderId="29" xfId="0" applyNumberFormat="1" applyFont="1" applyFill="1" applyBorder="1" applyAlignment="1">
      <alignment horizontal="center" vertical="center"/>
    </xf>
    <xf numFmtId="164" fontId="2" fillId="22" borderId="29" xfId="9" applyFont="1" applyFill="1" applyBorder="1" applyAlignment="1">
      <alignment horizontal="center" vertical="center"/>
    </xf>
    <xf numFmtId="2" fontId="3" fillId="0" borderId="29" xfId="12" applyNumberFormat="1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/>
    </xf>
    <xf numFmtId="2" fontId="3" fillId="0" borderId="38" xfId="12" applyNumberFormat="1" applyFont="1" applyBorder="1" applyAlignment="1">
      <alignment horizontal="center" vertical="center"/>
    </xf>
    <xf numFmtId="1" fontId="14" fillId="0" borderId="43" xfId="0" applyNumberFormat="1" applyFont="1" applyFill="1" applyBorder="1" applyAlignment="1" applyProtection="1">
      <alignment horizontal="center"/>
      <protection locked="0" hidden="1"/>
    </xf>
    <xf numFmtId="1" fontId="14" fillId="0" borderId="28" xfId="0" applyNumberFormat="1" applyFont="1" applyFill="1" applyBorder="1" applyAlignment="1" applyProtection="1">
      <alignment horizontal="center"/>
      <protection locked="0" hidden="1"/>
    </xf>
    <xf numFmtId="0" fontId="11" fillId="0" borderId="29" xfId="0" applyNumberFormat="1" applyFont="1" applyFill="1" applyBorder="1" applyAlignment="1" applyProtection="1">
      <alignment horizontal="center" vertical="center" wrapText="1"/>
      <protection locked="0" hidden="1"/>
    </xf>
    <xf numFmtId="2" fontId="7" fillId="0" borderId="29" xfId="0" applyNumberFormat="1" applyFont="1" applyFill="1" applyBorder="1" applyAlignment="1" applyProtection="1">
      <alignment horizontal="right"/>
      <protection locked="0" hidden="1"/>
    </xf>
    <xf numFmtId="0" fontId="11" fillId="0" borderId="29" xfId="0" applyFont="1" applyFill="1" applyBorder="1" applyAlignment="1" applyProtection="1">
      <alignment horizontal="center" vertical="center" wrapText="1"/>
      <protection locked="0" hidden="1"/>
    </xf>
    <xf numFmtId="166" fontId="7" fillId="18" borderId="13" xfId="0" applyNumberFormat="1" applyFont="1" applyFill="1" applyBorder="1" applyAlignment="1" applyProtection="1">
      <alignment horizontal="right"/>
      <protection locked="0" hidden="1"/>
    </xf>
    <xf numFmtId="166" fontId="7" fillId="23" borderId="13" xfId="0" applyNumberFormat="1" applyFont="1" applyFill="1" applyBorder="1" applyAlignment="1" applyProtection="1">
      <alignment horizontal="right"/>
      <protection locked="0" hidden="1"/>
    </xf>
    <xf numFmtId="166" fontId="7" fillId="24" borderId="13" xfId="0" applyNumberFormat="1" applyFont="1" applyFill="1" applyBorder="1" applyAlignment="1" applyProtection="1">
      <alignment horizontal="right"/>
      <protection locked="0" hidden="1"/>
    </xf>
    <xf numFmtId="166" fontId="7" fillId="17" borderId="13" xfId="0" applyNumberFormat="1" applyFont="1" applyFill="1" applyBorder="1" applyAlignment="1" applyProtection="1">
      <alignment horizontal="right"/>
      <protection locked="0" hidden="1"/>
    </xf>
    <xf numFmtId="166" fontId="7" fillId="25" borderId="13" xfId="0" applyNumberFormat="1" applyFont="1" applyFill="1" applyBorder="1" applyAlignment="1" applyProtection="1">
      <alignment horizontal="right"/>
      <protection locked="0" hidden="1"/>
    </xf>
    <xf numFmtId="166" fontId="7" fillId="26" borderId="13" xfId="0" applyNumberFormat="1" applyFont="1" applyFill="1" applyBorder="1" applyAlignment="1" applyProtection="1">
      <alignment horizontal="right"/>
      <protection locked="0" hidden="1"/>
    </xf>
    <xf numFmtId="166" fontId="7" fillId="27" borderId="13" xfId="0" applyNumberFormat="1" applyFont="1" applyFill="1" applyBorder="1" applyAlignment="1" applyProtection="1">
      <alignment horizontal="right"/>
      <protection locked="0" hidden="1"/>
    </xf>
    <xf numFmtId="2" fontId="5" fillId="0" borderId="0" xfId="0" applyNumberFormat="1" applyFont="1"/>
    <xf numFmtId="2" fontId="4" fillId="0" borderId="0" xfId="0" applyNumberFormat="1" applyFont="1"/>
    <xf numFmtId="0" fontId="0" fillId="0" borderId="0" xfId="0" applyAlignment="1">
      <alignment horizontal="center" vertical="center"/>
    </xf>
    <xf numFmtId="165" fontId="7" fillId="0" borderId="13" xfId="0" applyNumberFormat="1" applyFont="1" applyBorder="1" applyAlignment="1" applyProtection="1">
      <alignment horizontal="right"/>
      <protection locked="0" hidden="1"/>
    </xf>
    <xf numFmtId="2" fontId="7" fillId="0" borderId="29" xfId="0" applyNumberFormat="1" applyFont="1" applyBorder="1" applyAlignment="1" applyProtection="1">
      <alignment horizontal="right"/>
      <protection locked="0" hidden="1"/>
    </xf>
    <xf numFmtId="0" fontId="11" fillId="5" borderId="29" xfId="0" applyFont="1" applyFill="1" applyBorder="1" applyAlignment="1" applyProtection="1">
      <alignment horizontal="center" vertical="center" wrapText="1"/>
      <protection locked="0" hidden="1"/>
    </xf>
    <xf numFmtId="2" fontId="7" fillId="0" borderId="29" xfId="0" applyNumberFormat="1" applyFont="1" applyBorder="1" applyAlignment="1" applyProtection="1">
      <alignment horizontal="center" vertical="center"/>
      <protection locked="0" hidden="1"/>
    </xf>
    <xf numFmtId="43" fontId="0" fillId="0" borderId="0" xfId="0" applyNumberFormat="1" applyAlignment="1" applyProtection="1">
      <alignment horizontal="left"/>
      <protection hidden="1"/>
    </xf>
    <xf numFmtId="0" fontId="3" fillId="0" borderId="29" xfId="12" applyNumberFormat="1" applyFont="1" applyBorder="1" applyAlignment="1">
      <alignment horizontal="right" vertical="center"/>
    </xf>
    <xf numFmtId="0" fontId="27" fillId="18" borderId="29" xfId="0" applyFont="1" applyFill="1" applyBorder="1" applyAlignment="1" applyProtection="1">
      <alignment horizontal="center"/>
      <protection hidden="1"/>
    </xf>
    <xf numFmtId="0" fontId="3" fillId="0" borderId="29" xfId="0" applyFont="1" applyBorder="1" applyAlignment="1">
      <alignment horizontal="center" vertical="center" wrapText="1"/>
    </xf>
    <xf numFmtId="2" fontId="7" fillId="0" borderId="13" xfId="0" applyNumberFormat="1" applyFont="1" applyFill="1" applyBorder="1" applyAlignment="1" applyProtection="1">
      <alignment horizontal="right"/>
      <protection locked="0" hidden="1"/>
    </xf>
    <xf numFmtId="168" fontId="7" fillId="0" borderId="13" xfId="0" applyNumberFormat="1" applyFont="1" applyFill="1" applyBorder="1" applyAlignment="1" applyProtection="1">
      <alignment horizontal="right"/>
      <protection locked="0" hidden="1"/>
    </xf>
    <xf numFmtId="165" fontId="7" fillId="0" borderId="13" xfId="0" applyNumberFormat="1" applyFont="1" applyFill="1" applyBorder="1" applyAlignment="1" applyProtection="1">
      <alignment horizontal="right"/>
      <protection locked="0" hidden="1"/>
    </xf>
    <xf numFmtId="166" fontId="7" fillId="0" borderId="25" xfId="0" applyNumberFormat="1" applyFont="1" applyFill="1" applyBorder="1" applyAlignment="1" applyProtection="1">
      <alignment horizontal="right"/>
      <protection locked="0" hidden="1"/>
    </xf>
    <xf numFmtId="2" fontId="7" fillId="0" borderId="13" xfId="0" applyNumberFormat="1" applyFont="1" applyFill="1" applyBorder="1" applyAlignment="1" applyProtection="1">
      <alignment horizontal="center"/>
      <protection locked="0" hidden="1"/>
    </xf>
    <xf numFmtId="165" fontId="7" fillId="0" borderId="13" xfId="1" applyFont="1" applyFill="1" applyBorder="1" applyAlignment="1" applyProtection="1">
      <alignment horizontal="center"/>
      <protection locked="0" hidden="1"/>
    </xf>
    <xf numFmtId="3" fontId="9" fillId="0" borderId="13" xfId="1" applyNumberFormat="1" applyFont="1" applyFill="1" applyBorder="1" applyAlignment="1" applyProtection="1">
      <alignment horizontal="center" vertical="center"/>
      <protection locked="0" hidden="1"/>
    </xf>
    <xf numFmtId="165" fontId="7" fillId="0" borderId="13" xfId="1" applyFont="1" applyFill="1" applyBorder="1" applyAlignment="1" applyProtection="1">
      <alignment horizontal="center" vertical="center"/>
      <protection locked="0" hidden="1"/>
    </xf>
    <xf numFmtId="2" fontId="9" fillId="0" borderId="13" xfId="0" applyNumberFormat="1" applyFont="1" applyFill="1" applyBorder="1" applyAlignment="1" applyProtection="1">
      <alignment horizontal="right"/>
      <protection locked="0" hidden="1"/>
    </xf>
    <xf numFmtId="2" fontId="7" fillId="0" borderId="1" xfId="0" applyNumberFormat="1" applyFont="1" applyFill="1" applyBorder="1" applyAlignment="1" applyProtection="1">
      <alignment horizontal="right"/>
      <protection locked="0" hidden="1"/>
    </xf>
    <xf numFmtId="1" fontId="14" fillId="0" borderId="28" xfId="0" applyNumberFormat="1" applyFont="1" applyFill="1" applyBorder="1" applyAlignment="1" applyProtection="1">
      <alignment horizontal="center" wrapText="1"/>
      <protection locked="0" hidden="1"/>
    </xf>
    <xf numFmtId="1" fontId="14" fillId="3" borderId="28" xfId="0" applyNumberFormat="1" applyFont="1" applyFill="1" applyBorder="1" applyAlignment="1" applyProtection="1">
      <alignment horizontal="center" wrapText="1"/>
      <protection locked="0" hidden="1"/>
    </xf>
    <xf numFmtId="170" fontId="7" fillId="0" borderId="0" xfId="0" applyNumberFormat="1" applyFont="1" applyFill="1" applyBorder="1" applyAlignment="1" applyProtection="1">
      <alignment horizontal="right"/>
      <protection locked="0" hidden="1"/>
    </xf>
    <xf numFmtId="165" fontId="7" fillId="0" borderId="0" xfId="1" applyFont="1" applyFill="1" applyAlignment="1">
      <alignment horizontal="right"/>
    </xf>
    <xf numFmtId="0" fontId="58" fillId="3" borderId="7" xfId="0" applyFont="1" applyFill="1" applyBorder="1" applyAlignment="1">
      <alignment horizontal="center" vertical="center" wrapText="1"/>
    </xf>
    <xf numFmtId="165" fontId="0" fillId="8" borderId="73" xfId="0" applyNumberFormat="1" applyFont="1" applyFill="1" applyBorder="1" applyAlignment="1" applyProtection="1">
      <alignment horizontal="left" vertical="center"/>
      <protection hidden="1"/>
    </xf>
    <xf numFmtId="165" fontId="7" fillId="27" borderId="13" xfId="0" applyNumberFormat="1" applyFont="1" applyFill="1" applyBorder="1" applyAlignment="1" applyProtection="1">
      <alignment horizontal="right"/>
      <protection locked="0" hidden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2" applyFont="1" applyBorder="1" applyAlignment="1">
      <alignment horizontal="left" vertical="center"/>
    </xf>
    <xf numFmtId="0" fontId="3" fillId="0" borderId="0" xfId="12" applyFont="1" applyBorder="1" applyAlignment="1">
      <alignment horizontal="center" vertical="center"/>
    </xf>
    <xf numFmtId="0" fontId="3" fillId="0" borderId="0" xfId="12" applyFont="1" applyBorder="1" applyAlignment="1">
      <alignment horizontal="left" vertical="center" wrapText="1"/>
    </xf>
    <xf numFmtId="167" fontId="3" fillId="0" borderId="0" xfId="12" applyNumberFormat="1" applyFont="1" applyBorder="1" applyAlignment="1">
      <alignment horizontal="right" vertical="center"/>
    </xf>
    <xf numFmtId="0" fontId="3" fillId="0" borderId="0" xfId="12" applyNumberFormat="1" applyFont="1" applyBorder="1" applyAlignment="1">
      <alignment horizontal="center" vertical="center"/>
    </xf>
    <xf numFmtId="2" fontId="3" fillId="0" borderId="0" xfId="12" applyNumberFormat="1" applyFont="1" applyBorder="1" applyAlignment="1">
      <alignment horizontal="center" vertical="center"/>
    </xf>
    <xf numFmtId="2" fontId="95" fillId="0" borderId="0" xfId="10" applyNumberFormat="1" applyFont="1" applyBorder="1" applyAlignment="1">
      <alignment horizontal="center" vertical="center"/>
    </xf>
    <xf numFmtId="166" fontId="5" fillId="0" borderId="0" xfId="0" applyNumberFormat="1" applyFont="1"/>
    <xf numFmtId="4" fontId="3" fillId="0" borderId="29" xfId="0" applyNumberFormat="1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29" xfId="8" applyNumberFormat="1" applyFon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3" fillId="0" borderId="29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3" fillId="0" borderId="36" xfId="0" applyFont="1" applyBorder="1" applyAlignment="1">
      <alignment vertical="center" wrapText="1"/>
    </xf>
    <xf numFmtId="10" fontId="0" fillId="0" borderId="36" xfId="8" applyNumberFormat="1" applyFont="1" applyBorder="1" applyAlignment="1">
      <alignment horizontal="center" vertical="center"/>
    </xf>
    <xf numFmtId="0" fontId="96" fillId="0" borderId="10" xfId="0" applyFont="1" applyBorder="1" applyAlignment="1">
      <alignment horizontal="center" vertical="center"/>
    </xf>
    <xf numFmtId="0" fontId="96" fillId="0" borderId="11" xfId="0" applyFont="1" applyBorder="1" applyAlignment="1">
      <alignment horizontal="center" vertical="center"/>
    </xf>
    <xf numFmtId="0" fontId="2" fillId="21" borderId="42" xfId="12" applyFont="1" applyFill="1" applyBorder="1" applyAlignment="1">
      <alignment horizontal="center" vertical="center"/>
    </xf>
    <xf numFmtId="0" fontId="2" fillId="21" borderId="37" xfId="12" applyFont="1" applyFill="1" applyBorder="1" applyAlignment="1">
      <alignment horizontal="center" vertical="center"/>
    </xf>
    <xf numFmtId="0" fontId="100" fillId="21" borderId="39" xfId="14" applyFont="1" applyFill="1" applyBorder="1" applyAlignment="1">
      <alignment horizontal="center" vertical="center" wrapText="1"/>
    </xf>
    <xf numFmtId="0" fontId="3" fillId="0" borderId="43" xfId="0" applyFont="1" applyBorder="1"/>
    <xf numFmtId="49" fontId="95" fillId="0" borderId="29" xfId="12" applyNumberFormat="1" applyFont="1" applyBorder="1" applyAlignment="1">
      <alignment horizontal="center" vertical="center"/>
    </xf>
    <xf numFmtId="0" fontId="95" fillId="0" borderId="29" xfId="12" applyFont="1" applyBorder="1" applyAlignment="1">
      <alignment vertical="center" wrapText="1"/>
    </xf>
    <xf numFmtId="0" fontId="101" fillId="0" borderId="29" xfId="14" applyFont="1" applyBorder="1" applyAlignment="1">
      <alignment horizontal="center" vertical="center" wrapText="1"/>
    </xf>
    <xf numFmtId="4" fontId="3" fillId="2" borderId="29" xfId="15" applyNumberFormat="1" applyFont="1" applyFill="1" applyBorder="1" applyAlignment="1">
      <alignment horizontal="center" vertical="center"/>
    </xf>
    <xf numFmtId="4" fontId="3" fillId="0" borderId="29" xfId="12" applyNumberFormat="1" applyFont="1" applyBorder="1" applyAlignment="1">
      <alignment horizontal="center" vertical="center"/>
    </xf>
    <xf numFmtId="165" fontId="3" fillId="0" borderId="40" xfId="16" applyFont="1" applyBorder="1" applyAlignment="1">
      <alignment horizontal="center" vertical="center" wrapText="1"/>
    </xf>
    <xf numFmtId="165" fontId="2" fillId="0" borderId="40" xfId="1" applyFont="1" applyFill="1" applyBorder="1" applyAlignment="1">
      <alignment vertical="center"/>
    </xf>
    <xf numFmtId="2" fontId="95" fillId="0" borderId="29" xfId="12" applyNumberFormat="1" applyFont="1" applyBorder="1" applyAlignment="1">
      <alignment horizontal="center" vertical="center"/>
    </xf>
    <xf numFmtId="0" fontId="3" fillId="0" borderId="29" xfId="12" applyFont="1" applyBorder="1" applyAlignment="1">
      <alignment horizontal="right" vertical="center"/>
    </xf>
    <xf numFmtId="4" fontId="3" fillId="0" borderId="40" xfId="12" applyNumberFormat="1" applyFont="1" applyBorder="1" applyAlignment="1">
      <alignment vertical="center"/>
    </xf>
    <xf numFmtId="0" fontId="95" fillId="0" borderId="29" xfId="12" applyFont="1" applyBorder="1" applyAlignment="1">
      <alignment horizontal="center" vertical="center" wrapText="1"/>
    </xf>
    <xf numFmtId="2" fontId="95" fillId="0" borderId="29" xfId="12" applyNumberFormat="1" applyFont="1" applyBorder="1" applyAlignment="1">
      <alignment horizontal="right" vertical="center"/>
    </xf>
    <xf numFmtId="165" fontId="2" fillId="0" borderId="41" xfId="1" applyFont="1" applyFill="1" applyBorder="1" applyAlignment="1">
      <alignment horizontal="right" vertical="center"/>
    </xf>
    <xf numFmtId="0" fontId="100" fillId="21" borderId="39" xfId="14" applyFont="1" applyFill="1" applyBorder="1" applyAlignment="1">
      <alignment horizontal="center" vertical="center"/>
    </xf>
    <xf numFmtId="0" fontId="102" fillId="19" borderId="29" xfId="14" applyFont="1" applyFill="1" applyBorder="1" applyAlignment="1">
      <alignment horizontal="center" vertical="center" wrapText="1"/>
    </xf>
    <xf numFmtId="0" fontId="95" fillId="16" borderId="29" xfId="14" applyFont="1" applyFill="1" applyBorder="1" applyAlignment="1">
      <alignment horizontal="center" vertical="center"/>
    </xf>
    <xf numFmtId="0" fontId="95" fillId="16" borderId="29" xfId="14" applyFont="1" applyFill="1" applyBorder="1" applyAlignment="1">
      <alignment vertical="center" wrapText="1" shrinkToFit="1"/>
    </xf>
    <xf numFmtId="165" fontId="95" fillId="16" borderId="29" xfId="1" applyFont="1" applyFill="1" applyBorder="1" applyAlignment="1">
      <alignment horizontal="center" vertical="center"/>
    </xf>
    <xf numFmtId="0" fontId="95" fillId="0" borderId="29" xfId="14" applyFont="1" applyBorder="1" applyAlignment="1">
      <alignment horizontal="center" vertical="center"/>
    </xf>
    <xf numFmtId="0" fontId="2" fillId="0" borderId="7" xfId="12" applyFont="1" applyBorder="1" applyAlignment="1">
      <alignment horizontal="center" vertical="center"/>
    </xf>
    <xf numFmtId="0" fontId="2" fillId="0" borderId="0" xfId="12" applyFont="1" applyBorder="1" applyAlignment="1">
      <alignment horizontal="center" vertical="center"/>
    </xf>
    <xf numFmtId="165" fontId="2" fillId="0" borderId="0" xfId="1" applyFont="1" applyFill="1" applyBorder="1" applyAlignment="1">
      <alignment horizontal="right" vertical="center"/>
    </xf>
    <xf numFmtId="0" fontId="100" fillId="13" borderId="37" xfId="14" applyFont="1" applyFill="1" applyBorder="1" applyAlignment="1">
      <alignment vertical="center"/>
    </xf>
    <xf numFmtId="0" fontId="100" fillId="13" borderId="39" xfId="14" applyFont="1" applyFill="1" applyBorder="1" applyAlignment="1">
      <alignment vertical="center"/>
    </xf>
    <xf numFmtId="0" fontId="102" fillId="19" borderId="43" xfId="14" applyFont="1" applyFill="1" applyBorder="1" applyAlignment="1">
      <alignment horizontal="center" vertical="center" wrapText="1"/>
    </xf>
    <xf numFmtId="0" fontId="102" fillId="19" borderId="40" xfId="14" applyFont="1" applyFill="1" applyBorder="1" applyAlignment="1">
      <alignment horizontal="center" vertical="center" wrapText="1"/>
    </xf>
    <xf numFmtId="0" fontId="95" fillId="16" borderId="43" xfId="14" applyFont="1" applyFill="1" applyBorder="1" applyAlignment="1">
      <alignment horizontal="center" vertical="center"/>
    </xf>
    <xf numFmtId="183" fontId="95" fillId="0" borderId="40" xfId="14" applyNumberFormat="1" applyFont="1" applyBorder="1" applyAlignment="1">
      <alignment vertical="center"/>
    </xf>
    <xf numFmtId="183" fontId="102" fillId="16" borderId="41" xfId="14" applyNumberFormat="1" applyFont="1" applyFill="1" applyBorder="1" applyAlignment="1">
      <alignment vertical="center"/>
    </xf>
    <xf numFmtId="184" fontId="0" fillId="0" borderId="0" xfId="8" applyNumberFormat="1" applyFont="1"/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90" fillId="0" borderId="12" xfId="3" applyFont="1" applyBorder="1" applyAlignment="1">
      <alignment vertical="center"/>
    </xf>
    <xf numFmtId="0" fontId="90" fillId="0" borderId="6" xfId="3" applyFont="1" applyBorder="1" applyAlignment="1">
      <alignment vertical="center"/>
    </xf>
    <xf numFmtId="185" fontId="0" fillId="0" borderId="0" xfId="0" applyNumberFormat="1"/>
    <xf numFmtId="0" fontId="3" fillId="0" borderId="0" xfId="0" applyFont="1"/>
    <xf numFmtId="182" fontId="3" fillId="0" borderId="29" xfId="0" applyNumberFormat="1" applyFont="1" applyFill="1" applyBorder="1" applyAlignment="1">
      <alignment horizontal="center" vertical="center"/>
    </xf>
    <xf numFmtId="185" fontId="3" fillId="0" borderId="29" xfId="0" applyNumberFormat="1" applyFont="1" applyFill="1" applyBorder="1"/>
    <xf numFmtId="0" fontId="3" fillId="0" borderId="0" xfId="0" applyFont="1" applyFill="1"/>
    <xf numFmtId="9" fontId="3" fillId="0" borderId="29" xfId="8" applyFont="1" applyFill="1" applyBorder="1"/>
    <xf numFmtId="9" fontId="3" fillId="0" borderId="29" xfId="8" applyFont="1" applyFill="1" applyBorder="1" applyAlignment="1">
      <alignment wrapText="1"/>
    </xf>
    <xf numFmtId="9" fontId="2" fillId="22" borderId="29" xfId="8" applyFont="1" applyFill="1" applyBorder="1"/>
    <xf numFmtId="185" fontId="2" fillId="22" borderId="29" xfId="0" applyNumberFormat="1" applyFont="1" applyFill="1" applyBorder="1"/>
    <xf numFmtId="0" fontId="2" fillId="0" borderId="29" xfId="0" applyFont="1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10" fontId="0" fillId="0" borderId="29" xfId="8" applyNumberFormat="1" applyFont="1" applyBorder="1" applyAlignment="1">
      <alignment horizontal="left" vertical="center"/>
    </xf>
    <xf numFmtId="185" fontId="2" fillId="22" borderId="29" xfId="0" applyNumberFormat="1" applyFont="1" applyFill="1" applyBorder="1" applyAlignment="1">
      <alignment horizontal="center"/>
    </xf>
    <xf numFmtId="0" fontId="2" fillId="20" borderId="26" xfId="0" applyFont="1" applyFill="1" applyBorder="1" applyAlignment="1">
      <alignment horizontal="center"/>
    </xf>
    <xf numFmtId="3" fontId="0" fillId="0" borderId="0" xfId="0" applyNumberFormat="1"/>
    <xf numFmtId="185" fontId="3" fillId="0" borderId="29" xfId="0" applyNumberFormat="1" applyFont="1" applyFill="1" applyBorder="1" applyAlignment="1">
      <alignment horizontal="center"/>
    </xf>
    <xf numFmtId="9" fontId="0" fillId="0" borderId="0" xfId="8" applyFont="1"/>
    <xf numFmtId="165" fontId="59" fillId="3" borderId="29" xfId="1" applyFont="1" applyFill="1" applyBorder="1" applyAlignment="1" applyProtection="1">
      <alignment horizontal="left"/>
      <protection locked="0" hidden="1"/>
    </xf>
    <xf numFmtId="181" fontId="58" fillId="0" borderId="28" xfId="1" applyNumberFormat="1" applyFont="1" applyFill="1" applyBorder="1" applyAlignment="1" applyProtection="1">
      <alignment horizontal="center"/>
      <protection locked="0" hidden="1"/>
    </xf>
    <xf numFmtId="181" fontId="58" fillId="0" borderId="29" xfId="1" applyNumberFormat="1" applyFont="1" applyFill="1" applyBorder="1" applyAlignment="1" applyProtection="1">
      <protection locked="0" hidden="1"/>
    </xf>
    <xf numFmtId="165" fontId="58" fillId="0" borderId="29" xfId="1" applyFont="1" applyFill="1" applyBorder="1" applyAlignment="1" applyProtection="1">
      <alignment horizontal="center"/>
      <protection locked="0" hidden="1"/>
    </xf>
    <xf numFmtId="165" fontId="58" fillId="0" borderId="13" xfId="1" applyFont="1" applyFill="1" applyBorder="1" applyAlignment="1" applyProtection="1">
      <alignment horizontal="center"/>
      <protection locked="0" hidden="1"/>
    </xf>
    <xf numFmtId="0" fontId="27" fillId="0" borderId="29" xfId="0" applyFont="1" applyFill="1" applyBorder="1" applyAlignment="1" applyProtection="1">
      <alignment horizontal="center"/>
      <protection hidden="1"/>
    </xf>
    <xf numFmtId="0" fontId="27" fillId="0" borderId="26" xfId="0" applyFont="1" applyFill="1" applyBorder="1" applyAlignment="1" applyProtection="1">
      <alignment horizontal="center"/>
      <protection hidden="1"/>
    </xf>
    <xf numFmtId="1" fontId="14" fillId="3" borderId="74" xfId="0" applyNumberFormat="1" applyFont="1" applyFill="1" applyBorder="1" applyAlignment="1" applyProtection="1">
      <alignment horizontal="center"/>
      <protection locked="0" hidden="1"/>
    </xf>
    <xf numFmtId="1" fontId="14" fillId="3" borderId="22" xfId="0" applyNumberFormat="1" applyFont="1" applyFill="1" applyBorder="1" applyAlignment="1" applyProtection="1">
      <alignment horizontal="center"/>
      <protection locked="0" hidden="1"/>
    </xf>
    <xf numFmtId="0" fontId="11" fillId="5" borderId="36" xfId="0" applyFont="1" applyFill="1" applyBorder="1" applyAlignment="1" applyProtection="1">
      <alignment horizontal="center" vertical="center" wrapText="1"/>
      <protection locked="0" hidden="1"/>
    </xf>
    <xf numFmtId="2" fontId="7" fillId="5" borderId="36" xfId="0" applyNumberFormat="1" applyFont="1" applyFill="1" applyBorder="1" applyAlignment="1" applyProtection="1">
      <alignment horizontal="right"/>
      <protection locked="0" hidden="1"/>
    </xf>
    <xf numFmtId="2" fontId="7" fillId="10" borderId="36" xfId="0" applyNumberFormat="1" applyFont="1" applyFill="1" applyBorder="1" applyAlignment="1" applyProtection="1">
      <alignment horizontal="right"/>
      <protection locked="0" hidden="1"/>
    </xf>
    <xf numFmtId="166" fontId="7" fillId="5" borderId="50" xfId="0" applyNumberFormat="1" applyFont="1" applyFill="1" applyBorder="1" applyAlignment="1" applyProtection="1">
      <alignment horizontal="right"/>
      <protection locked="0" hidden="1"/>
    </xf>
    <xf numFmtId="166" fontId="7" fillId="15" borderId="50" xfId="0" applyNumberFormat="1" applyFont="1" applyFill="1" applyBorder="1" applyAlignment="1" applyProtection="1">
      <alignment horizontal="right"/>
      <protection locked="0" hidden="1"/>
    </xf>
    <xf numFmtId="2" fontId="7" fillId="0" borderId="50" xfId="0" applyNumberFormat="1" applyFont="1" applyBorder="1" applyAlignment="1" applyProtection="1">
      <alignment horizontal="right"/>
      <protection locked="0" hidden="1"/>
    </xf>
    <xf numFmtId="166" fontId="7" fillId="0" borderId="50" xfId="0" applyNumberFormat="1" applyFont="1" applyBorder="1" applyAlignment="1" applyProtection="1">
      <alignment horizontal="right"/>
      <protection locked="0" hidden="1"/>
    </xf>
    <xf numFmtId="165" fontId="7" fillId="0" borderId="50" xfId="0" applyNumberFormat="1" applyFont="1" applyBorder="1" applyAlignment="1" applyProtection="1">
      <alignment horizontal="right"/>
      <protection locked="0" hidden="1"/>
    </xf>
    <xf numFmtId="166" fontId="7" fillId="0" borderId="14" xfId="0" applyNumberFormat="1" applyFont="1" applyBorder="1" applyAlignment="1" applyProtection="1">
      <alignment horizontal="right"/>
      <protection locked="0" hidden="1"/>
    </xf>
    <xf numFmtId="2" fontId="7" fillId="15" borderId="50" xfId="0" applyNumberFormat="1" applyFont="1" applyFill="1" applyBorder="1" applyAlignment="1" applyProtection="1">
      <alignment horizontal="right"/>
      <protection locked="0" hidden="1"/>
    </xf>
    <xf numFmtId="2" fontId="7" fillId="2" borderId="50" xfId="0" applyNumberFormat="1" applyFont="1" applyFill="1" applyBorder="1" applyAlignment="1" applyProtection="1">
      <alignment horizontal="right"/>
      <protection locked="0" hidden="1"/>
    </xf>
    <xf numFmtId="2" fontId="7" fillId="0" borderId="50" xfId="0" applyNumberFormat="1" applyFont="1" applyBorder="1" applyAlignment="1" applyProtection="1">
      <alignment horizontal="center"/>
      <protection locked="0" hidden="1"/>
    </xf>
    <xf numFmtId="165" fontId="7" fillId="0" borderId="50" xfId="1" applyFont="1" applyBorder="1" applyAlignment="1" applyProtection="1">
      <alignment horizontal="center"/>
      <protection locked="0" hidden="1"/>
    </xf>
    <xf numFmtId="165" fontId="7" fillId="0" borderId="50" xfId="1" applyFont="1" applyBorder="1" applyAlignment="1" applyProtection="1">
      <alignment horizontal="center" vertical="center"/>
      <protection locked="0" hidden="1"/>
    </xf>
    <xf numFmtId="2" fontId="9" fillId="15" borderId="50" xfId="0" applyNumberFormat="1" applyFont="1" applyFill="1" applyBorder="1" applyAlignment="1" applyProtection="1">
      <alignment horizontal="right"/>
      <protection locked="0" hidden="1"/>
    </xf>
    <xf numFmtId="166" fontId="7" fillId="0" borderId="50" xfId="0" applyNumberFormat="1" applyFont="1" applyFill="1" applyBorder="1" applyAlignment="1" applyProtection="1">
      <alignment horizontal="right"/>
      <protection locked="0" hidden="1"/>
    </xf>
    <xf numFmtId="2" fontId="7" fillId="0" borderId="23" xfId="0" applyNumberFormat="1" applyFont="1" applyBorder="1" applyAlignment="1" applyProtection="1">
      <alignment horizontal="right"/>
      <protection locked="0" hidden="1"/>
    </xf>
    <xf numFmtId="165" fontId="7" fillId="0" borderId="55" xfId="0" applyNumberFormat="1" applyFont="1" applyFill="1" applyBorder="1" applyAlignment="1" applyProtection="1">
      <alignment horizontal="right"/>
      <protection locked="0" hidden="1"/>
    </xf>
    <xf numFmtId="1" fontId="14" fillId="3" borderId="53" xfId="0" applyNumberFormat="1" applyFont="1" applyFill="1" applyBorder="1" applyAlignment="1" applyProtection="1">
      <alignment horizontal="center"/>
      <protection locked="0" hidden="1"/>
    </xf>
    <xf numFmtId="1" fontId="14" fillId="3" borderId="25" xfId="0" applyNumberFormat="1" applyFont="1" applyFill="1" applyBorder="1" applyAlignment="1" applyProtection="1">
      <alignment horizontal="center"/>
      <protection locked="0" hidden="1"/>
    </xf>
    <xf numFmtId="0" fontId="11" fillId="5" borderId="13" xfId="0" applyFont="1" applyFill="1" applyBorder="1" applyAlignment="1" applyProtection="1">
      <alignment horizontal="center" vertical="center" wrapText="1"/>
      <protection locked="0" hidden="1"/>
    </xf>
    <xf numFmtId="2" fontId="7" fillId="10" borderId="13" xfId="0" applyNumberFormat="1" applyFont="1" applyFill="1" applyBorder="1" applyAlignment="1" applyProtection="1">
      <alignment horizontal="right"/>
      <protection locked="0" hidden="1"/>
    </xf>
    <xf numFmtId="1" fontId="14" fillId="3" borderId="15" xfId="0" applyNumberFormat="1" applyFont="1" applyFill="1" applyBorder="1" applyAlignment="1" applyProtection="1">
      <alignment horizontal="center"/>
      <protection locked="0" hidden="1"/>
    </xf>
    <xf numFmtId="1" fontId="14" fillId="3" borderId="16" xfId="0" applyNumberFormat="1" applyFont="1" applyFill="1" applyBorder="1" applyAlignment="1" applyProtection="1">
      <alignment horizontal="center"/>
      <protection locked="0" hidden="1"/>
    </xf>
    <xf numFmtId="0" fontId="11" fillId="5" borderId="17" xfId="0" applyFont="1" applyFill="1" applyBorder="1" applyAlignment="1" applyProtection="1">
      <alignment horizontal="center" vertical="center" wrapText="1"/>
      <protection locked="0" hidden="1"/>
    </xf>
    <xf numFmtId="2" fontId="7" fillId="5" borderId="17" xfId="0" applyNumberFormat="1" applyFont="1" applyFill="1" applyBorder="1" applyAlignment="1" applyProtection="1">
      <alignment horizontal="right"/>
      <protection locked="0" hidden="1"/>
    </xf>
    <xf numFmtId="2" fontId="7" fillId="10" borderId="17" xfId="0" applyNumberFormat="1" applyFont="1" applyFill="1" applyBorder="1" applyAlignment="1" applyProtection="1">
      <alignment horizontal="right"/>
      <protection locked="0" hidden="1"/>
    </xf>
    <xf numFmtId="166" fontId="7" fillId="5" borderId="17" xfId="0" applyNumberFormat="1" applyFont="1" applyFill="1" applyBorder="1" applyAlignment="1" applyProtection="1">
      <alignment horizontal="right"/>
      <protection locked="0" hidden="1"/>
    </xf>
    <xf numFmtId="166" fontId="7" fillId="15" borderId="17" xfId="0" applyNumberFormat="1" applyFont="1" applyFill="1" applyBorder="1" applyAlignment="1" applyProtection="1">
      <alignment horizontal="right"/>
      <protection locked="0" hidden="1"/>
    </xf>
    <xf numFmtId="166" fontId="7" fillId="0" borderId="17" xfId="0" applyNumberFormat="1" applyFont="1" applyBorder="1" applyAlignment="1" applyProtection="1">
      <alignment horizontal="right"/>
      <protection locked="0" hidden="1"/>
    </xf>
    <xf numFmtId="165" fontId="7" fillId="0" borderId="17" xfId="0" applyNumberFormat="1" applyFont="1" applyBorder="1" applyAlignment="1" applyProtection="1">
      <alignment horizontal="right"/>
      <protection locked="0" hidden="1"/>
    </xf>
    <xf numFmtId="166" fontId="7" fillId="0" borderId="16" xfId="0" applyNumberFormat="1" applyFont="1" applyBorder="1" applyAlignment="1" applyProtection="1">
      <alignment horizontal="right"/>
      <protection locked="0" hidden="1"/>
    </xf>
    <xf numFmtId="2" fontId="7" fillId="15" borderId="17" xfId="0" applyNumberFormat="1" applyFont="1" applyFill="1" applyBorder="1" applyAlignment="1" applyProtection="1">
      <alignment horizontal="right"/>
      <protection locked="0" hidden="1"/>
    </xf>
    <xf numFmtId="2" fontId="7" fillId="2" borderId="17" xfId="0" applyNumberFormat="1" applyFont="1" applyFill="1" applyBorder="1" applyAlignment="1" applyProtection="1">
      <alignment horizontal="right"/>
      <protection locked="0" hidden="1"/>
    </xf>
    <xf numFmtId="2" fontId="7" fillId="0" borderId="17" xfId="0" applyNumberFormat="1" applyFont="1" applyBorder="1" applyAlignment="1" applyProtection="1">
      <alignment horizontal="center"/>
      <protection locked="0" hidden="1"/>
    </xf>
    <xf numFmtId="2" fontId="7" fillId="0" borderId="17" xfId="0" applyNumberFormat="1" applyFont="1" applyBorder="1" applyAlignment="1" applyProtection="1">
      <alignment horizontal="right"/>
      <protection locked="0" hidden="1"/>
    </xf>
    <xf numFmtId="165" fontId="7" fillId="0" borderId="17" xfId="1" applyFont="1" applyBorder="1" applyAlignment="1" applyProtection="1">
      <alignment horizontal="center"/>
      <protection locked="0" hidden="1"/>
    </xf>
    <xf numFmtId="165" fontId="7" fillId="0" borderId="17" xfId="1" applyFont="1" applyBorder="1" applyAlignment="1" applyProtection="1">
      <alignment horizontal="center" vertical="center"/>
      <protection locked="0" hidden="1"/>
    </xf>
    <xf numFmtId="166" fontId="7" fillId="0" borderId="17" xfId="0" applyNumberFormat="1" applyFont="1" applyFill="1" applyBorder="1" applyAlignment="1" applyProtection="1">
      <alignment horizontal="right"/>
      <protection locked="0" hidden="1"/>
    </xf>
    <xf numFmtId="2" fontId="9" fillId="15" borderId="17" xfId="0" applyNumberFormat="1" applyFont="1" applyFill="1" applyBorder="1" applyAlignment="1" applyProtection="1">
      <alignment horizontal="right"/>
      <protection locked="0" hidden="1"/>
    </xf>
    <xf numFmtId="2" fontId="7" fillId="0" borderId="18" xfId="0" applyNumberFormat="1" applyFont="1" applyBorder="1" applyAlignment="1" applyProtection="1">
      <alignment horizontal="right"/>
      <protection locked="0" hidden="1"/>
    </xf>
    <xf numFmtId="165" fontId="7" fillId="0" borderId="35" xfId="0" applyNumberFormat="1" applyFont="1" applyFill="1" applyBorder="1" applyAlignment="1" applyProtection="1">
      <alignment horizontal="right"/>
      <protection locked="0" hidden="1"/>
    </xf>
    <xf numFmtId="1" fontId="14" fillId="0" borderId="74" xfId="0" applyNumberFormat="1" applyFont="1" applyFill="1" applyBorder="1" applyAlignment="1" applyProtection="1">
      <alignment horizontal="center"/>
      <protection locked="0" hidden="1"/>
    </xf>
    <xf numFmtId="0" fontId="105" fillId="0" borderId="0" xfId="0" applyFont="1" applyAlignment="1">
      <alignment horizontal="left" vertical="center" wrapText="1"/>
    </xf>
    <xf numFmtId="0" fontId="105" fillId="0" borderId="0" xfId="0" applyFont="1" applyBorder="1" applyAlignment="1">
      <alignment horizontal="left" vertical="center" wrapText="1"/>
    </xf>
    <xf numFmtId="0" fontId="105" fillId="0" borderId="0" xfId="0" applyFont="1" applyFill="1" applyBorder="1" applyAlignment="1">
      <alignment horizontal="left" vertical="center" wrapText="1"/>
    </xf>
    <xf numFmtId="0" fontId="2" fillId="22" borderId="2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2" fontId="105" fillId="0" borderId="0" xfId="0" applyNumberFormat="1" applyFont="1" applyBorder="1" applyAlignment="1">
      <alignment horizontal="left" vertical="center" wrapText="1"/>
    </xf>
    <xf numFmtId="1" fontId="14" fillId="0" borderId="15" xfId="0" applyNumberFormat="1" applyFont="1" applyFill="1" applyBorder="1" applyAlignment="1" applyProtection="1">
      <alignment horizontal="center"/>
      <protection locked="0" hidden="1"/>
    </xf>
    <xf numFmtId="1" fontId="14" fillId="0" borderId="53" xfId="0" applyNumberFormat="1" applyFont="1" applyFill="1" applyBorder="1" applyAlignment="1" applyProtection="1">
      <alignment horizontal="center"/>
      <protection locked="0" hidden="1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6" fontId="7" fillId="0" borderId="17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2" fontId="7" fillId="0" borderId="50" xfId="0" applyNumberFormat="1" applyFont="1" applyFill="1" applyBorder="1" applyAlignment="1" applyProtection="1">
      <alignment horizontal="right"/>
      <protection locked="0" hidden="1"/>
    </xf>
    <xf numFmtId="168" fontId="7" fillId="0" borderId="50" xfId="0" applyNumberFormat="1" applyFont="1" applyFill="1" applyBorder="1" applyAlignment="1" applyProtection="1">
      <alignment horizontal="right"/>
      <protection locked="0" hidden="1"/>
    </xf>
    <xf numFmtId="2" fontId="7" fillId="0" borderId="17" xfId="0" applyNumberFormat="1" applyFont="1" applyFill="1" applyBorder="1" applyAlignment="1" applyProtection="1">
      <alignment horizontal="right"/>
      <protection locked="0" hidden="1"/>
    </xf>
    <xf numFmtId="168" fontId="7" fillId="0" borderId="17" xfId="0" applyNumberFormat="1" applyFont="1" applyFill="1" applyBorder="1" applyAlignment="1" applyProtection="1">
      <alignment horizontal="right"/>
      <protection locked="0" hidden="1"/>
    </xf>
    <xf numFmtId="166" fontId="7" fillId="0" borderId="17" xfId="0" applyNumberFormat="1" applyFont="1" applyFill="1" applyBorder="1" applyAlignment="1" applyProtection="1">
      <alignment horizontal="right"/>
      <protection locked="0"/>
    </xf>
    <xf numFmtId="168" fontId="7" fillId="0" borderId="17" xfId="0" applyNumberFormat="1" applyFont="1" applyFill="1" applyBorder="1" applyAlignment="1">
      <alignment horizontal="right"/>
    </xf>
    <xf numFmtId="0" fontId="4" fillId="0" borderId="0" xfId="0" applyFont="1" applyFill="1"/>
    <xf numFmtId="49" fontId="2" fillId="0" borderId="29" xfId="0" applyNumberFormat="1" applyFont="1" applyBorder="1" applyAlignment="1">
      <alignment horizontal="left" vertical="center"/>
    </xf>
    <xf numFmtId="49" fontId="2" fillId="22" borderId="29" xfId="0" applyNumberFormat="1" applyFont="1" applyFill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9" xfId="0" applyNumberFormat="1" applyBorder="1" applyAlignment="1">
      <alignment horizontal="center" vertical="center" wrapText="1"/>
    </xf>
    <xf numFmtId="1" fontId="14" fillId="0" borderId="54" xfId="0" applyNumberFormat="1" applyFont="1" applyFill="1" applyBorder="1" applyAlignment="1" applyProtection="1">
      <alignment horizontal="center"/>
      <protection locked="0" hidden="1"/>
    </xf>
    <xf numFmtId="1" fontId="14" fillId="3" borderId="14" xfId="0" applyNumberFormat="1" applyFont="1" applyFill="1" applyBorder="1" applyAlignment="1" applyProtection="1">
      <alignment horizontal="center"/>
      <protection locked="0" hidden="1"/>
    </xf>
    <xf numFmtId="2" fontId="7" fillId="5" borderId="50" xfId="0" applyNumberFormat="1" applyFont="1" applyFill="1" applyBorder="1" applyAlignment="1" applyProtection="1">
      <alignment horizontal="right"/>
      <protection locked="0" hidden="1"/>
    </xf>
    <xf numFmtId="0" fontId="27" fillId="0" borderId="29" xfId="0" applyNumberFormat="1" applyFont="1" applyBorder="1" applyAlignment="1" applyProtection="1">
      <alignment horizontal="center"/>
      <protection hidden="1"/>
    </xf>
    <xf numFmtId="165" fontId="7" fillId="0" borderId="29" xfId="0" applyNumberFormat="1" applyFont="1" applyFill="1" applyBorder="1" applyAlignment="1" applyProtection="1">
      <alignment horizontal="right"/>
      <protection locked="0" hidden="1"/>
    </xf>
    <xf numFmtId="0" fontId="2" fillId="22" borderId="29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2" fillId="22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horizontal="left" vertical="center" wrapText="1"/>
    </xf>
    <xf numFmtId="0" fontId="2" fillId="19" borderId="42" xfId="3" applyFont="1" applyFill="1" applyBorder="1" applyAlignment="1">
      <alignment horizontal="center" vertical="center" wrapText="1"/>
    </xf>
    <xf numFmtId="0" fontId="2" fillId="19" borderId="39" xfId="3" applyFont="1" applyFill="1" applyBorder="1" applyAlignment="1">
      <alignment horizontal="center" vertical="center" wrapText="1"/>
    </xf>
    <xf numFmtId="0" fontId="90" fillId="0" borderId="8" xfId="3" applyFont="1" applyBorder="1" applyAlignment="1">
      <alignment horizontal="center" vertical="center"/>
    </xf>
    <xf numFmtId="0" fontId="90" fillId="0" borderId="12" xfId="3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96" fillId="0" borderId="0" xfId="0" applyFont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9" fontId="2" fillId="21" borderId="29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2" fillId="22" borderId="29" xfId="0" applyFont="1" applyFill="1" applyBorder="1" applyAlignment="1">
      <alignment horizontal="center"/>
    </xf>
    <xf numFmtId="185" fontId="2" fillId="22" borderId="29" xfId="0" applyNumberFormat="1" applyFont="1" applyFill="1" applyBorder="1" applyAlignment="1">
      <alignment horizontal="center"/>
    </xf>
    <xf numFmtId="0" fontId="2" fillId="20" borderId="29" xfId="0" applyFont="1" applyFill="1" applyBorder="1" applyAlignment="1">
      <alignment horizontal="center"/>
    </xf>
    <xf numFmtId="0" fontId="102" fillId="16" borderId="58" xfId="14" applyFont="1" applyFill="1" applyBorder="1" applyAlignment="1">
      <alignment horizontal="center" vertical="center"/>
    </xf>
    <xf numFmtId="0" fontId="102" fillId="16" borderId="66" xfId="14" applyFont="1" applyFill="1" applyBorder="1" applyAlignment="1">
      <alignment horizontal="center" vertical="center"/>
    </xf>
    <xf numFmtId="0" fontId="102" fillId="16" borderId="67" xfId="14" applyFont="1" applyFill="1" applyBorder="1" applyAlignment="1">
      <alignment horizontal="center" vertical="center"/>
    </xf>
    <xf numFmtId="0" fontId="2" fillId="13" borderId="51" xfId="3" applyFont="1" applyFill="1" applyBorder="1" applyAlignment="1">
      <alignment horizontal="center" vertical="center"/>
    </xf>
    <xf numFmtId="0" fontId="2" fillId="13" borderId="46" xfId="3" applyFont="1" applyFill="1" applyBorder="1" applyAlignment="1">
      <alignment horizontal="center" vertical="center"/>
    </xf>
    <xf numFmtId="0" fontId="2" fillId="0" borderId="44" xfId="12" applyFont="1" applyBorder="1" applyAlignment="1">
      <alignment horizontal="center" vertical="center"/>
    </xf>
    <xf numFmtId="0" fontId="2" fillId="0" borderId="38" xfId="12" applyFont="1" applyBorder="1" applyAlignment="1">
      <alignment horizontal="center" vertical="center"/>
    </xf>
    <xf numFmtId="0" fontId="100" fillId="21" borderId="37" xfId="14" applyFont="1" applyFill="1" applyBorder="1" applyAlignment="1">
      <alignment horizontal="left" vertical="center" wrapText="1"/>
    </xf>
    <xf numFmtId="0" fontId="2" fillId="0" borderId="43" xfId="12" applyFont="1" applyBorder="1" applyAlignment="1">
      <alignment horizontal="left" vertical="center"/>
    </xf>
    <xf numFmtId="0" fontId="2" fillId="0" borderId="29" xfId="12" applyFont="1" applyBorder="1" applyAlignment="1">
      <alignment horizontal="left" vertical="center"/>
    </xf>
    <xf numFmtId="0" fontId="2" fillId="0" borderId="40" xfId="12" applyFont="1" applyBorder="1" applyAlignment="1">
      <alignment horizontal="left" vertical="center"/>
    </xf>
    <xf numFmtId="0" fontId="2" fillId="0" borderId="43" xfId="12" applyFont="1" applyBorder="1" applyAlignment="1">
      <alignment horizontal="center" vertical="center"/>
    </xf>
    <xf numFmtId="0" fontId="2" fillId="0" borderId="29" xfId="12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96" fillId="0" borderId="31" xfId="0" applyFont="1" applyBorder="1" applyAlignment="1">
      <alignment horizontal="center" vertical="center"/>
    </xf>
    <xf numFmtId="0" fontId="96" fillId="0" borderId="32" xfId="0" applyFont="1" applyBorder="1" applyAlignment="1">
      <alignment horizontal="center" vertical="center"/>
    </xf>
    <xf numFmtId="0" fontId="96" fillId="0" borderId="4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top" wrapText="1"/>
      <protection hidden="1"/>
    </xf>
    <xf numFmtId="0" fontId="11" fillId="2" borderId="25" xfId="0" applyFont="1" applyFill="1" applyBorder="1" applyAlignment="1" applyProtection="1">
      <alignment horizontal="center" vertical="top" wrapText="1"/>
      <protection hidden="1"/>
    </xf>
    <xf numFmtId="0" fontId="9" fillId="7" borderId="32" xfId="0" applyFont="1" applyFill="1" applyBorder="1" applyAlignment="1" applyProtection="1">
      <alignment horizontal="center" vertical="center" wrapText="1"/>
      <protection locked="0" hidden="1"/>
    </xf>
    <xf numFmtId="0" fontId="9" fillId="7" borderId="45" xfId="0" applyFont="1" applyFill="1" applyBorder="1" applyAlignment="1" applyProtection="1">
      <alignment horizontal="center" vertical="center" wrapText="1"/>
      <protection locked="0" hidden="1"/>
    </xf>
    <xf numFmtId="0" fontId="11" fillId="7" borderId="32" xfId="0" applyFont="1" applyFill="1" applyBorder="1" applyAlignment="1" applyProtection="1">
      <alignment horizontal="center" vertical="center"/>
      <protection locked="0" hidden="1"/>
    </xf>
    <xf numFmtId="0" fontId="11" fillId="7" borderId="45" xfId="0" applyFont="1" applyFill="1" applyBorder="1" applyAlignment="1" applyProtection="1">
      <alignment horizontal="center" vertical="center"/>
      <protection locked="0" hidden="1"/>
    </xf>
    <xf numFmtId="0" fontId="14" fillId="2" borderId="7" xfId="0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Border="1" applyAlignment="1" applyProtection="1">
      <alignment horizontal="center" vertical="center" wrapText="1"/>
      <protection hidden="1"/>
    </xf>
    <xf numFmtId="0" fontId="11" fillId="2" borderId="20" xfId="0" applyFont="1" applyFill="1" applyBorder="1" applyAlignment="1" applyProtection="1">
      <alignment horizontal="center" vertical="center" wrapText="1"/>
      <protection hidden="1"/>
    </xf>
    <xf numFmtId="0" fontId="11" fillId="2" borderId="2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left" vertical="center"/>
      <protection hidden="1"/>
    </xf>
    <xf numFmtId="0" fontId="22" fillId="2" borderId="11" xfId="0" applyFont="1" applyFill="1" applyBorder="1" applyAlignment="1" applyProtection="1">
      <alignment horizontal="left" vertical="center"/>
      <protection hidden="1"/>
    </xf>
    <xf numFmtId="0" fontId="22" fillId="2" borderId="68" xfId="0" applyFont="1" applyFill="1" applyBorder="1" applyAlignment="1" applyProtection="1">
      <alignment horizontal="left" vertical="center"/>
      <protection hidden="1"/>
    </xf>
    <xf numFmtId="0" fontId="7" fillId="2" borderId="7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14" xfId="0" applyFont="1" applyFill="1" applyBorder="1" applyAlignment="1" applyProtection="1">
      <alignment horizontal="left" vertical="center"/>
      <protection hidden="1"/>
    </xf>
    <xf numFmtId="0" fontId="9" fillId="3" borderId="31" xfId="0" applyFont="1" applyFill="1" applyBorder="1" applyAlignment="1" applyProtection="1">
      <alignment horizontal="center" vertical="center"/>
      <protection hidden="1"/>
    </xf>
    <xf numFmtId="0" fontId="9" fillId="3" borderId="32" xfId="0" applyFont="1" applyFill="1" applyBorder="1" applyAlignment="1" applyProtection="1">
      <alignment horizontal="center" vertical="center"/>
      <protection hidden="1"/>
    </xf>
    <xf numFmtId="0" fontId="9" fillId="3" borderId="45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left" vertical="center" wrapText="1"/>
      <protection hidden="1"/>
    </xf>
    <xf numFmtId="0" fontId="18" fillId="2" borderId="0" xfId="0" applyFont="1" applyFill="1" applyBorder="1" applyAlignment="1" applyProtection="1">
      <alignment horizontal="left" vertical="center" wrapText="1"/>
      <protection hidden="1"/>
    </xf>
    <xf numFmtId="0" fontId="18" fillId="2" borderId="7" xfId="0" applyFont="1" applyFill="1" applyBorder="1" applyAlignment="1" applyProtection="1">
      <alignment horizontal="left" vertical="center" wrapText="1"/>
      <protection hidden="1"/>
    </xf>
    <xf numFmtId="0" fontId="17" fillId="7" borderId="31" xfId="0" applyFont="1" applyFill="1" applyBorder="1" applyAlignment="1" applyProtection="1">
      <alignment horizontal="center" vertical="center"/>
      <protection hidden="1"/>
    </xf>
    <xf numFmtId="0" fontId="17" fillId="7" borderId="32" xfId="0" applyFont="1" applyFill="1" applyBorder="1" applyAlignment="1" applyProtection="1">
      <alignment horizontal="center" vertical="center"/>
      <protection hidden="1"/>
    </xf>
    <xf numFmtId="0" fontId="17" fillId="7" borderId="45" xfId="0" applyFont="1" applyFill="1" applyBorder="1" applyAlignment="1" applyProtection="1">
      <alignment horizontal="center" vertical="center"/>
      <protection hidden="1"/>
    </xf>
    <xf numFmtId="0" fontId="18" fillId="2" borderId="65" xfId="0" applyFont="1" applyFill="1" applyBorder="1" applyAlignment="1" applyProtection="1">
      <alignment horizontal="left" vertical="center" wrapText="1"/>
      <protection hidden="1"/>
    </xf>
    <xf numFmtId="0" fontId="18" fillId="2" borderId="21" xfId="0" applyFont="1" applyFill="1" applyBorder="1" applyAlignment="1" applyProtection="1">
      <alignment horizontal="left" vertical="center" wrapText="1"/>
      <protection hidden="1"/>
    </xf>
    <xf numFmtId="0" fontId="26" fillId="8" borderId="10" xfId="0" applyFont="1" applyFill="1" applyBorder="1" applyAlignment="1" applyProtection="1">
      <alignment horizontal="center" vertical="center" wrapText="1"/>
      <protection hidden="1"/>
    </xf>
    <xf numFmtId="0" fontId="26" fillId="8" borderId="11" xfId="0" applyFont="1" applyFill="1" applyBorder="1" applyAlignment="1" applyProtection="1">
      <alignment horizontal="center" vertical="center" wrapText="1"/>
      <protection hidden="1"/>
    </xf>
    <xf numFmtId="0" fontId="26" fillId="8" borderId="8" xfId="0" applyFont="1" applyFill="1" applyBorder="1" applyAlignment="1" applyProtection="1">
      <alignment horizontal="center" vertical="center" wrapText="1"/>
      <protection hidden="1"/>
    </xf>
    <xf numFmtId="0" fontId="26" fillId="8" borderId="12" xfId="0" applyFont="1" applyFill="1" applyBorder="1" applyAlignment="1" applyProtection="1">
      <alignment horizontal="center" vertical="center" wrapText="1"/>
      <protection hidden="1"/>
    </xf>
    <xf numFmtId="0" fontId="0" fillId="2" borderId="31" xfId="0" applyFill="1" applyBorder="1" applyAlignment="1" applyProtection="1">
      <alignment horizontal="center" vertical="center" wrapText="1"/>
      <protection hidden="1"/>
    </xf>
    <xf numFmtId="0" fontId="0" fillId="2" borderId="32" xfId="0" applyFill="1" applyBorder="1" applyAlignment="1" applyProtection="1">
      <alignment horizontal="center" vertical="center" wrapText="1"/>
      <protection hidden="1"/>
    </xf>
    <xf numFmtId="0" fontId="17" fillId="4" borderId="11" xfId="0" applyFont="1" applyFill="1" applyBorder="1" applyAlignment="1" applyProtection="1">
      <alignment horizontal="center" vertical="center"/>
      <protection hidden="1"/>
    </xf>
    <xf numFmtId="0" fontId="17" fillId="4" borderId="12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2" borderId="0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74" xfId="0" applyFont="1" applyBorder="1" applyAlignment="1">
      <alignment horizontal="center" wrapText="1"/>
    </xf>
    <xf numFmtId="0" fontId="14" fillId="0" borderId="53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3" fillId="0" borderId="63" xfId="0" applyFont="1" applyBorder="1" applyAlignment="1">
      <alignment horizontal="center" vertical="center"/>
    </xf>
    <xf numFmtId="0" fontId="73" fillId="0" borderId="64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05" fillId="0" borderId="0" xfId="0" applyFont="1" applyAlignment="1">
      <alignment horizontal="left" vertical="center" wrapText="1"/>
    </xf>
    <xf numFmtId="0" fontId="14" fillId="0" borderId="36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3" fillId="7" borderId="31" xfId="0" applyFont="1" applyFill="1" applyBorder="1" applyAlignment="1" applyProtection="1">
      <alignment horizontal="center"/>
      <protection hidden="1"/>
    </xf>
    <xf numFmtId="0" fontId="13" fillId="7" borderId="32" xfId="0" applyFont="1" applyFill="1" applyBorder="1" applyAlignment="1" applyProtection="1">
      <alignment horizontal="center"/>
      <protection hidden="1"/>
    </xf>
    <xf numFmtId="0" fontId="13" fillId="7" borderId="11" xfId="0" applyFont="1" applyFill="1" applyBorder="1" applyAlignment="1" applyProtection="1">
      <alignment horizontal="center"/>
      <protection hidden="1"/>
    </xf>
    <xf numFmtId="0" fontId="8" fillId="2" borderId="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15" fillId="3" borderId="34" xfId="0" applyFont="1" applyFill="1" applyBorder="1" applyAlignment="1" applyProtection="1">
      <alignment horizontal="center" vertical="center"/>
      <protection hidden="1"/>
    </xf>
    <xf numFmtId="0" fontId="15" fillId="3" borderId="56" xfId="0" applyFont="1" applyFill="1" applyBorder="1" applyAlignment="1" applyProtection="1">
      <alignment horizontal="center" vertical="center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  <xf numFmtId="0" fontId="15" fillId="3" borderId="12" xfId="0" applyFont="1" applyFill="1" applyBorder="1" applyAlignment="1" applyProtection="1">
      <alignment horizontal="center" vertical="center"/>
      <protection hidden="1"/>
    </xf>
    <xf numFmtId="0" fontId="15" fillId="3" borderId="6" xfId="0" applyFont="1" applyFill="1" applyBorder="1" applyAlignment="1" applyProtection="1">
      <alignment horizontal="center" vertical="center"/>
      <protection hidden="1"/>
    </xf>
    <xf numFmtId="172" fontId="9" fillId="3" borderId="8" xfId="0" applyNumberFormat="1" applyFont="1" applyFill="1" applyBorder="1" applyAlignment="1" applyProtection="1">
      <alignment horizontal="center"/>
      <protection locked="0"/>
    </xf>
    <xf numFmtId="172" fontId="9" fillId="3" borderId="6" xfId="0" applyNumberFormat="1" applyFont="1" applyFill="1" applyBorder="1" applyAlignment="1" applyProtection="1">
      <alignment horizontal="center"/>
      <protection locked="0"/>
    </xf>
    <xf numFmtId="0" fontId="6" fillId="2" borderId="31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14" fillId="0" borderId="75" xfId="0" applyFont="1" applyBorder="1" applyAlignment="1">
      <alignment horizontal="center" wrapText="1"/>
    </xf>
    <xf numFmtId="0" fontId="14" fillId="0" borderId="52" xfId="0" applyFont="1" applyBorder="1" applyAlignment="1">
      <alignment horizontal="center" wrapText="1"/>
    </xf>
    <xf numFmtId="0" fontId="6" fillId="0" borderId="5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178" fontId="58" fillId="0" borderId="59" xfId="0" applyNumberFormat="1" applyFont="1" applyFill="1" applyBorder="1" applyAlignment="1" applyProtection="1">
      <alignment horizontal="center" vertical="center"/>
      <protection hidden="1"/>
    </xf>
    <xf numFmtId="178" fontId="58" fillId="0" borderId="12" xfId="0" applyNumberFormat="1" applyFont="1" applyFill="1" applyBorder="1" applyAlignment="1" applyProtection="1">
      <alignment horizontal="center" vertical="center"/>
      <protection hidden="1"/>
    </xf>
    <xf numFmtId="178" fontId="58" fillId="0" borderId="6" xfId="0" applyNumberFormat="1" applyFont="1" applyFill="1" applyBorder="1" applyAlignment="1" applyProtection="1">
      <alignment horizontal="center" vertical="center"/>
      <protection hidden="1"/>
    </xf>
    <xf numFmtId="0" fontId="58" fillId="3" borderId="31" xfId="0" applyFont="1" applyFill="1" applyBorder="1" applyAlignment="1">
      <alignment horizontal="center" vertical="center" wrapText="1"/>
    </xf>
    <xf numFmtId="0" fontId="58" fillId="3" borderId="45" xfId="0" applyFont="1" applyFill="1" applyBorder="1" applyAlignment="1">
      <alignment horizontal="center" vertical="center" wrapText="1"/>
    </xf>
    <xf numFmtId="0" fontId="17" fillId="8" borderId="31" xfId="0" quotePrefix="1" applyFont="1" applyFill="1" applyBorder="1" applyAlignment="1">
      <alignment horizontal="center" vertical="center"/>
    </xf>
    <xf numFmtId="0" fontId="17" fillId="8" borderId="32" xfId="0" quotePrefix="1" applyFont="1" applyFill="1" applyBorder="1" applyAlignment="1">
      <alignment horizontal="center" vertical="center"/>
    </xf>
    <xf numFmtId="0" fontId="17" fillId="8" borderId="45" xfId="0" quotePrefix="1" applyFont="1" applyFill="1" applyBorder="1" applyAlignment="1">
      <alignment horizontal="center" vertical="center"/>
    </xf>
    <xf numFmtId="0" fontId="17" fillId="17" borderId="51" xfId="0" applyFont="1" applyFill="1" applyBorder="1" applyAlignment="1" applyProtection="1">
      <alignment horizontal="center" vertical="center"/>
    </xf>
    <xf numFmtId="0" fontId="17" fillId="17" borderId="34" xfId="0" applyFont="1" applyFill="1" applyBorder="1" applyAlignment="1" applyProtection="1">
      <alignment horizontal="center" vertical="center"/>
    </xf>
    <xf numFmtId="0" fontId="17" fillId="17" borderId="56" xfId="0" applyFont="1" applyFill="1" applyBorder="1" applyAlignment="1" applyProtection="1">
      <alignment horizontal="center" vertical="center"/>
    </xf>
    <xf numFmtId="0" fontId="17" fillId="8" borderId="11" xfId="0" quotePrefix="1" applyFont="1" applyFill="1" applyBorder="1" applyAlignment="1" applyProtection="1">
      <alignment horizontal="center" vertical="center" wrapText="1"/>
      <protection hidden="1"/>
    </xf>
    <xf numFmtId="0" fontId="17" fillId="8" borderId="9" xfId="0" quotePrefix="1" applyFont="1" applyFill="1" applyBorder="1" applyAlignment="1" applyProtection="1">
      <alignment horizontal="center" vertical="center" wrapText="1"/>
      <protection hidden="1"/>
    </xf>
    <xf numFmtId="14" fontId="2" fillId="8" borderId="12" xfId="0" applyNumberFormat="1" applyFont="1" applyFill="1" applyBorder="1" applyAlignment="1" applyProtection="1">
      <alignment horizontal="center" vertical="center"/>
      <protection locked="0" hidden="1"/>
    </xf>
    <xf numFmtId="0" fontId="17" fillId="8" borderId="12" xfId="0" applyFont="1" applyFill="1" applyBorder="1" applyAlignment="1" applyProtection="1">
      <alignment horizontal="center" vertical="center"/>
      <protection locked="0" hidden="1"/>
    </xf>
    <xf numFmtId="0" fontId="19" fillId="8" borderId="0" xfId="0" quotePrefix="1" applyFont="1" applyFill="1" applyBorder="1" applyAlignment="1" applyProtection="1">
      <alignment horizontal="center" vertical="center"/>
      <protection hidden="1"/>
    </xf>
    <xf numFmtId="1" fontId="27" fillId="11" borderId="58" xfId="0" applyNumberFormat="1" applyFont="1" applyFill="1" applyBorder="1" applyAlignment="1" applyProtection="1">
      <alignment horizontal="center" vertical="center"/>
      <protection locked="0" hidden="1"/>
    </xf>
    <xf numFmtId="1" fontId="27" fillId="11" borderId="66" xfId="0" applyNumberFormat="1" applyFont="1" applyFill="1" applyBorder="1" applyAlignment="1" applyProtection="1">
      <alignment horizontal="center" vertical="center"/>
      <protection locked="0" hidden="1"/>
    </xf>
    <xf numFmtId="1" fontId="27" fillId="11" borderId="69" xfId="0" applyNumberFormat="1" applyFont="1" applyFill="1" applyBorder="1" applyAlignment="1" applyProtection="1">
      <alignment horizontal="center" vertical="center"/>
      <protection locked="0" hidden="1"/>
    </xf>
    <xf numFmtId="0" fontId="27" fillId="3" borderId="31" xfId="0" applyFont="1" applyFill="1" applyBorder="1" applyAlignment="1">
      <alignment horizontal="center" vertical="center" wrapText="1"/>
    </xf>
    <xf numFmtId="0" fontId="27" fillId="3" borderId="45" xfId="0" applyFont="1" applyFill="1" applyBorder="1" applyAlignment="1">
      <alignment horizontal="center" vertical="center" wrapText="1"/>
    </xf>
    <xf numFmtId="0" fontId="2" fillId="8" borderId="31" xfId="0" quotePrefix="1" applyFont="1" applyFill="1" applyBorder="1" applyAlignment="1">
      <alignment horizontal="center" vertical="center"/>
    </xf>
    <xf numFmtId="0" fontId="2" fillId="8" borderId="32" xfId="0" quotePrefix="1" applyFont="1" applyFill="1" applyBorder="1" applyAlignment="1">
      <alignment horizontal="center" vertical="center"/>
    </xf>
    <xf numFmtId="0" fontId="2" fillId="8" borderId="45" xfId="0" quotePrefix="1" applyFont="1" applyFill="1" applyBorder="1" applyAlignment="1">
      <alignment horizontal="center" vertical="center"/>
    </xf>
    <xf numFmtId="0" fontId="19" fillId="8" borderId="11" xfId="0" quotePrefix="1" applyFont="1" applyFill="1" applyBorder="1" applyAlignment="1" applyProtection="1">
      <alignment horizontal="center" vertical="center" wrapText="1"/>
      <protection hidden="1"/>
    </xf>
    <xf numFmtId="0" fontId="19" fillId="8" borderId="9" xfId="0" quotePrefix="1" applyFont="1" applyFill="1" applyBorder="1" applyAlignment="1" applyProtection="1">
      <alignment horizontal="center" vertical="center" wrapText="1"/>
      <protection hidden="1"/>
    </xf>
    <xf numFmtId="0" fontId="2" fillId="8" borderId="12" xfId="0" applyFont="1" applyFill="1" applyBorder="1" applyAlignment="1" applyProtection="1">
      <alignment horizontal="center" vertical="center"/>
      <protection locked="0" hidden="1"/>
    </xf>
    <xf numFmtId="0" fontId="19" fillId="0" borderId="12" xfId="0" quotePrefix="1" applyFont="1" applyBorder="1" applyAlignment="1">
      <alignment horizontal="left" vertical="center"/>
    </xf>
    <xf numFmtId="0" fontId="61" fillId="0" borderId="71" xfId="0" applyFont="1" applyBorder="1" applyAlignment="1" applyProtection="1">
      <alignment horizontal="center" vertical="center"/>
      <protection hidden="1"/>
    </xf>
    <xf numFmtId="0" fontId="61" fillId="0" borderId="11" xfId="0" applyFont="1" applyBorder="1" applyAlignment="1" applyProtection="1">
      <alignment horizontal="center" vertical="center"/>
      <protection hidden="1"/>
    </xf>
    <xf numFmtId="0" fontId="61" fillId="0" borderId="68" xfId="0" applyFont="1" applyBorder="1" applyAlignment="1" applyProtection="1">
      <alignment horizontal="center" vertical="center"/>
      <protection hidden="1"/>
    </xf>
    <xf numFmtId="0" fontId="19" fillId="0" borderId="71" xfId="0" applyFont="1" applyBorder="1" applyAlignment="1" applyProtection="1">
      <alignment horizontal="center"/>
      <protection hidden="1"/>
    </xf>
    <xf numFmtId="0" fontId="19" fillId="0" borderId="11" xfId="0" applyFont="1" applyBorder="1" applyAlignment="1" applyProtection="1">
      <alignment horizontal="center"/>
      <protection hidden="1"/>
    </xf>
    <xf numFmtId="0" fontId="19" fillId="0" borderId="68" xfId="0" applyFont="1" applyBorder="1" applyAlignment="1" applyProtection="1">
      <alignment horizontal="center"/>
      <protection hidden="1"/>
    </xf>
    <xf numFmtId="0" fontId="19" fillId="0" borderId="71" xfId="0" applyFont="1" applyBorder="1" applyAlignment="1" applyProtection="1">
      <alignment horizontal="center" vertical="center"/>
      <protection hidden="1"/>
    </xf>
    <xf numFmtId="0" fontId="19" fillId="0" borderId="11" xfId="0" applyFont="1" applyBorder="1" applyAlignment="1" applyProtection="1">
      <alignment horizontal="center" vertical="center"/>
      <protection hidden="1"/>
    </xf>
    <xf numFmtId="0" fontId="19" fillId="0" borderId="9" xfId="0" applyFont="1" applyBorder="1" applyAlignment="1" applyProtection="1">
      <alignment horizontal="center" vertical="center"/>
      <protection hidden="1"/>
    </xf>
    <xf numFmtId="0" fontId="2" fillId="18" borderId="0" xfId="0" applyFont="1" applyFill="1" applyAlignment="1" applyProtection="1">
      <alignment horizontal="center"/>
      <protection hidden="1"/>
    </xf>
    <xf numFmtId="0" fontId="61" fillId="0" borderId="71" xfId="0" applyFont="1" applyBorder="1" applyAlignment="1" applyProtection="1">
      <alignment horizontal="center"/>
      <protection hidden="1"/>
    </xf>
    <xf numFmtId="0" fontId="61" fillId="0" borderId="1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93" fillId="0" borderId="0" xfId="0" applyFont="1" applyFill="1" applyAlignment="1" applyProtection="1">
      <alignment horizontal="center"/>
      <protection hidden="1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0" fontId="61" fillId="0" borderId="33" xfId="0" applyFont="1" applyBorder="1" applyAlignment="1" applyProtection="1">
      <alignment horizontal="center" vertical="center"/>
      <protection hidden="1"/>
    </xf>
    <xf numFmtId="0" fontId="61" fillId="0" borderId="34" xfId="0" applyFont="1" applyBorder="1" applyAlignment="1" applyProtection="1">
      <alignment horizontal="center" vertical="center"/>
      <protection hidden="1"/>
    </xf>
    <xf numFmtId="0" fontId="61" fillId="0" borderId="46" xfId="0" applyFont="1" applyBorder="1" applyAlignment="1" applyProtection="1">
      <alignment horizontal="center" vertical="center"/>
      <protection hidden="1"/>
    </xf>
    <xf numFmtId="14" fontId="26" fillId="3" borderId="12" xfId="0" applyNumberFormat="1" applyFont="1" applyFill="1" applyBorder="1" applyAlignment="1" applyProtection="1">
      <alignment horizontal="center"/>
      <protection locked="0" hidden="1"/>
    </xf>
    <xf numFmtId="0" fontId="26" fillId="3" borderId="12" xfId="0" applyFont="1" applyFill="1" applyBorder="1" applyAlignment="1" applyProtection="1">
      <alignment horizontal="center"/>
      <protection locked="0" hidden="1"/>
    </xf>
    <xf numFmtId="0" fontId="60" fillId="0" borderId="10" xfId="0" applyFont="1" applyBorder="1" applyAlignment="1" applyProtection="1">
      <alignment horizontal="center" vertical="center"/>
      <protection hidden="1"/>
    </xf>
    <xf numFmtId="0" fontId="60" fillId="0" borderId="11" xfId="0" applyFont="1" applyBorder="1" applyAlignment="1" applyProtection="1">
      <alignment horizontal="center" vertical="center"/>
      <protection hidden="1"/>
    </xf>
    <xf numFmtId="0" fontId="60" fillId="0" borderId="7" xfId="0" applyFont="1" applyBorder="1" applyAlignment="1" applyProtection="1">
      <alignment horizontal="center" vertical="center"/>
      <protection hidden="1"/>
    </xf>
    <xf numFmtId="0" fontId="60" fillId="0" borderId="0" xfId="0" applyFont="1" applyBorder="1" applyAlignment="1" applyProtection="1">
      <alignment horizontal="center" vertical="center"/>
      <protection hidden="1"/>
    </xf>
    <xf numFmtId="0" fontId="19" fillId="0" borderId="71" xfId="0" applyFont="1" applyBorder="1" applyAlignment="1" applyProtection="1">
      <alignment horizontal="center" vertical="center" wrapText="1"/>
      <protection hidden="1"/>
    </xf>
    <xf numFmtId="0" fontId="60" fillId="0" borderId="23" xfId="0" applyFont="1" applyBorder="1" applyAlignment="1" applyProtection="1">
      <alignment horizontal="center" vertical="center" wrapText="1"/>
      <protection hidden="1"/>
    </xf>
    <xf numFmtId="0" fontId="61" fillId="0" borderId="68" xfId="0" applyFont="1" applyBorder="1" applyAlignment="1" applyProtection="1">
      <alignment horizontal="center"/>
      <protection hidden="1"/>
    </xf>
    <xf numFmtId="0" fontId="61" fillId="0" borderId="11" xfId="0" applyFont="1" applyBorder="1" applyAlignment="1" applyProtection="1">
      <alignment horizontal="center" vertical="center" wrapText="1"/>
      <protection hidden="1"/>
    </xf>
    <xf numFmtId="0" fontId="61" fillId="0" borderId="0" xfId="0" applyFont="1" applyBorder="1" applyAlignment="1" applyProtection="1">
      <alignment horizontal="center" vertical="center" wrapText="1"/>
      <protection hidden="1"/>
    </xf>
    <xf numFmtId="0" fontId="19" fillId="0" borderId="49" xfId="0" applyFont="1" applyBorder="1" applyAlignment="1" applyProtection="1">
      <alignment horizontal="center" vertical="center" wrapText="1"/>
      <protection hidden="1"/>
    </xf>
    <xf numFmtId="0" fontId="60" fillId="0" borderId="50" xfId="0" applyFont="1" applyBorder="1" applyAlignment="1" applyProtection="1">
      <alignment horizontal="center" vertical="center" wrapText="1"/>
      <protection hidden="1"/>
    </xf>
    <xf numFmtId="0" fontId="104" fillId="2" borderId="20" xfId="0" applyFont="1" applyFill="1" applyBorder="1" applyAlignment="1" applyProtection="1">
      <alignment horizontal="center" vertical="center"/>
      <protection hidden="1"/>
    </xf>
    <xf numFmtId="0" fontId="104" fillId="2" borderId="21" xfId="0" applyFont="1" applyFill="1" applyBorder="1" applyAlignment="1" applyProtection="1">
      <alignment horizontal="center" vertical="center"/>
      <protection hidden="1"/>
    </xf>
    <xf numFmtId="0" fontId="104" fillId="2" borderId="22" xfId="0" applyFont="1" applyFill="1" applyBorder="1" applyAlignment="1" applyProtection="1">
      <alignment horizontal="center" vertical="center"/>
      <protection hidden="1"/>
    </xf>
    <xf numFmtId="0" fontId="104" fillId="2" borderId="23" xfId="0" applyFont="1" applyFill="1" applyBorder="1" applyAlignment="1" applyProtection="1">
      <alignment horizontal="center" vertical="center"/>
      <protection hidden="1"/>
    </xf>
    <xf numFmtId="0" fontId="104" fillId="2" borderId="0" xfId="0" applyFont="1" applyFill="1" applyBorder="1" applyAlignment="1" applyProtection="1">
      <alignment horizontal="center" vertical="center"/>
      <protection hidden="1"/>
    </xf>
    <xf numFmtId="0" fontId="104" fillId="2" borderId="14" xfId="0" applyFont="1" applyFill="1" applyBorder="1" applyAlignment="1" applyProtection="1">
      <alignment horizontal="center" vertical="center"/>
      <protection hidden="1"/>
    </xf>
    <xf numFmtId="0" fontId="104" fillId="2" borderId="1" xfId="0" applyFont="1" applyFill="1" applyBorder="1" applyAlignment="1" applyProtection="1">
      <alignment horizontal="center" vertical="center"/>
      <protection hidden="1"/>
    </xf>
    <xf numFmtId="0" fontId="104" fillId="2" borderId="24" xfId="0" applyFont="1" applyFill="1" applyBorder="1" applyAlignment="1" applyProtection="1">
      <alignment horizontal="center" vertical="center"/>
      <protection hidden="1"/>
    </xf>
    <xf numFmtId="0" fontId="104" fillId="2" borderId="25" xfId="0" applyFont="1" applyFill="1" applyBorder="1" applyAlignment="1" applyProtection="1">
      <alignment horizontal="center" vertical="center"/>
      <protection hidden="1"/>
    </xf>
    <xf numFmtId="0" fontId="17" fillId="2" borderId="66" xfId="0" applyFont="1" applyFill="1" applyBorder="1" applyAlignment="1" applyProtection="1">
      <alignment horizontal="left"/>
      <protection locked="0" hidden="1"/>
    </xf>
    <xf numFmtId="0" fontId="17" fillId="2" borderId="69" xfId="0" applyFont="1" applyFill="1" applyBorder="1" applyAlignment="1" applyProtection="1">
      <alignment horizontal="left"/>
      <protection locked="0" hidden="1"/>
    </xf>
    <xf numFmtId="0" fontId="2" fillId="2" borderId="58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left"/>
      <protection hidden="1"/>
    </xf>
    <xf numFmtId="0" fontId="2" fillId="2" borderId="69" xfId="0" applyFont="1" applyFill="1" applyBorder="1" applyAlignment="1" applyProtection="1">
      <alignment horizontal="left"/>
      <protection hidden="1"/>
    </xf>
    <xf numFmtId="0" fontId="59" fillId="2" borderId="29" xfId="0" applyFont="1" applyFill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9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8" borderId="31" xfId="0" applyFont="1" applyFill="1" applyBorder="1" applyAlignment="1" applyProtection="1">
      <alignment horizontal="center" vertical="center"/>
      <protection hidden="1"/>
    </xf>
    <xf numFmtId="0" fontId="17" fillId="8" borderId="32" xfId="0" applyFont="1" applyFill="1" applyBorder="1" applyAlignment="1" applyProtection="1">
      <alignment horizontal="center" vertical="center"/>
      <protection hidden="1"/>
    </xf>
    <xf numFmtId="0" fontId="17" fillId="8" borderId="45" xfId="0" applyFont="1" applyFill="1" applyBorder="1" applyAlignment="1" applyProtection="1">
      <alignment horizontal="center" vertical="center"/>
      <protection hidden="1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2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2" fontId="0" fillId="2" borderId="38" xfId="0" applyNumberFormat="1" applyFill="1" applyBorder="1" applyAlignment="1" applyProtection="1">
      <alignment horizontal="center" vertical="center"/>
      <protection hidden="1"/>
    </xf>
    <xf numFmtId="166" fontId="0" fillId="5" borderId="29" xfId="0" applyNumberFormat="1" applyFill="1" applyBorder="1" applyAlignment="1" applyProtection="1">
      <alignment horizontal="center" vertical="center"/>
      <protection locked="0" hidden="1"/>
    </xf>
    <xf numFmtId="2" fontId="0" fillId="2" borderId="29" xfId="0" applyNumberFormat="1" applyFill="1" applyBorder="1" applyAlignment="1" applyProtection="1">
      <alignment horizontal="center" vertical="center"/>
      <protection hidden="1"/>
    </xf>
    <xf numFmtId="166" fontId="0" fillId="5" borderId="13" xfId="0" applyNumberFormat="1" applyFill="1" applyBorder="1" applyAlignment="1" applyProtection="1">
      <alignment horizontal="center" vertical="center"/>
      <protection locked="0" hidden="1"/>
    </xf>
    <xf numFmtId="0" fontId="0" fillId="0" borderId="32" xfId="0" applyBorder="1" applyAlignment="1" applyProtection="1">
      <alignment horizontal="center" vertical="center"/>
      <protection locked="0"/>
    </xf>
    <xf numFmtId="166" fontId="0" fillId="5" borderId="38" xfId="0" applyNumberFormat="1" applyFill="1" applyBorder="1" applyAlignment="1" applyProtection="1">
      <alignment horizontal="center" vertical="center"/>
      <protection locked="0" hidden="1"/>
    </xf>
    <xf numFmtId="0" fontId="17" fillId="8" borderId="58" xfId="0" applyFont="1" applyFill="1" applyBorder="1" applyAlignment="1">
      <alignment horizontal="center" vertical="center" wrapText="1"/>
    </xf>
    <xf numFmtId="0" fontId="17" fillId="8" borderId="67" xfId="0" applyFont="1" applyFill="1" applyBorder="1" applyAlignment="1">
      <alignment horizontal="center" vertical="center" wrapText="1"/>
    </xf>
    <xf numFmtId="0" fontId="17" fillId="8" borderId="60" xfId="0" applyFont="1" applyFill="1" applyBorder="1" applyAlignment="1">
      <alignment horizontal="center" vertical="center" wrapText="1"/>
    </xf>
    <xf numFmtId="0" fontId="17" fillId="8" borderId="51" xfId="0" applyFont="1" applyFill="1" applyBorder="1" applyAlignment="1">
      <alignment horizontal="center" vertical="center"/>
    </xf>
    <xf numFmtId="0" fontId="17" fillId="8" borderId="34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 wrapText="1"/>
    </xf>
    <xf numFmtId="0" fontId="17" fillId="7" borderId="34" xfId="0" applyFont="1" applyFill="1" applyBorder="1" applyAlignment="1">
      <alignment horizontal="center" vertical="center" wrapText="1"/>
    </xf>
    <xf numFmtId="0" fontId="17" fillId="7" borderId="56" xfId="0" applyFont="1" applyFill="1" applyBorder="1" applyAlignment="1">
      <alignment horizontal="center" vertical="center" wrapText="1"/>
    </xf>
    <xf numFmtId="2" fontId="0" fillId="2" borderId="13" xfId="0" applyNumberFormat="1" applyFill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7" fillId="7" borderId="16" xfId="0" applyFont="1" applyFill="1" applyBorder="1" applyAlignment="1" applyProtection="1">
      <alignment horizontal="center" vertical="center"/>
      <protection hidden="1"/>
    </xf>
    <xf numFmtId="0" fontId="0" fillId="7" borderId="18" xfId="0" applyFill="1" applyBorder="1" applyAlignment="1" applyProtection="1">
      <alignment horizontal="center" vertical="center"/>
      <protection hidden="1"/>
    </xf>
    <xf numFmtId="0" fontId="0" fillId="7" borderId="32" xfId="0" applyFill="1" applyBorder="1" applyAlignment="1" applyProtection="1">
      <alignment horizontal="center" vertical="center"/>
      <protection hidden="1"/>
    </xf>
    <xf numFmtId="0" fontId="0" fillId="7" borderId="45" xfId="0" applyFill="1" applyBorder="1" applyAlignment="1" applyProtection="1">
      <alignment horizontal="center" vertical="center"/>
      <protection hidden="1"/>
    </xf>
    <xf numFmtId="0" fontId="0" fillId="8" borderId="61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62" xfId="0" applyFill="1" applyBorder="1" applyAlignment="1">
      <alignment horizontal="center"/>
    </xf>
    <xf numFmtId="0" fontId="17" fillId="2" borderId="0" xfId="0" applyFont="1" applyFill="1" applyBorder="1" applyAlignment="1" applyProtection="1">
      <alignment horizontal="center"/>
      <protection hidden="1"/>
    </xf>
    <xf numFmtId="0" fontId="17" fillId="7" borderId="8" xfId="0" applyFont="1" applyFill="1" applyBorder="1" applyAlignment="1" applyProtection="1">
      <alignment horizontal="center" vertical="center"/>
      <protection hidden="1"/>
    </xf>
    <xf numFmtId="0" fontId="17" fillId="7" borderId="12" xfId="0" applyFont="1" applyFill="1" applyBorder="1" applyAlignment="1" applyProtection="1">
      <alignment horizontal="center" vertical="center"/>
      <protection hidden="1"/>
    </xf>
    <xf numFmtId="0" fontId="17" fillId="7" borderId="47" xfId="0" applyFont="1" applyFill="1" applyBorder="1" applyAlignment="1" applyProtection="1">
      <alignment horizontal="center" vertical="center"/>
      <protection hidden="1"/>
    </xf>
    <xf numFmtId="0" fontId="0" fillId="7" borderId="59" xfId="0" applyFill="1" applyBorder="1" applyAlignment="1" applyProtection="1">
      <alignment horizontal="center" vertical="center"/>
      <protection hidden="1"/>
    </xf>
    <xf numFmtId="0" fontId="0" fillId="7" borderId="12" xfId="0" applyFill="1" applyBorder="1" applyAlignment="1" applyProtection="1">
      <alignment horizontal="center" vertical="center"/>
      <protection hidden="1"/>
    </xf>
    <xf numFmtId="0" fontId="0" fillId="7" borderId="6" xfId="0" applyFill="1" applyBorder="1" applyAlignment="1" applyProtection="1">
      <alignment horizontal="center" vertical="center"/>
      <protection hidden="1"/>
    </xf>
    <xf numFmtId="0" fontId="17" fillId="7" borderId="58" xfId="0" applyFont="1" applyFill="1" applyBorder="1" applyAlignment="1" applyProtection="1">
      <alignment horizontal="center" vertical="center"/>
      <protection hidden="1"/>
    </xf>
    <xf numFmtId="0" fontId="17" fillId="7" borderId="66" xfId="0" applyFont="1" applyFill="1" applyBorder="1" applyAlignment="1" applyProtection="1">
      <alignment horizontal="center" vertical="center"/>
      <protection hidden="1"/>
    </xf>
    <xf numFmtId="0" fontId="17" fillId="7" borderId="67" xfId="0" applyFont="1" applyFill="1" applyBorder="1" applyAlignment="1" applyProtection="1">
      <alignment horizontal="center" vertical="center"/>
      <protection hidden="1"/>
    </xf>
    <xf numFmtId="0" fontId="0" fillId="7" borderId="60" xfId="0" applyFill="1" applyBorder="1" applyAlignment="1" applyProtection="1">
      <alignment horizontal="center" vertical="center"/>
      <protection hidden="1"/>
    </xf>
    <xf numFmtId="0" fontId="0" fillId="7" borderId="66" xfId="0" applyFill="1" applyBorder="1" applyAlignment="1" applyProtection="1">
      <alignment horizontal="center" vertical="center"/>
      <protection hidden="1"/>
    </xf>
    <xf numFmtId="0" fontId="0" fillId="7" borderId="69" xfId="0" applyFill="1" applyBorder="1" applyAlignment="1" applyProtection="1">
      <alignment horizontal="center" vertical="center"/>
      <protection hidden="1"/>
    </xf>
    <xf numFmtId="0" fontId="17" fillId="0" borderId="51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</cellXfs>
  <cellStyles count="18">
    <cellStyle name="Excel Built-in Normal" xfId="14" xr:uid="{C047DB04-46CA-4D08-89D9-98B9C80520F3}"/>
    <cellStyle name="Moeda" xfId="9" builtinId="4"/>
    <cellStyle name="Moeda 3" xfId="15" xr:uid="{2181076B-4280-4200-B0D4-472735F02EFD}"/>
    <cellStyle name="Normal" xfId="0" builtinId="0"/>
    <cellStyle name="Normal 2" xfId="3" xr:uid="{00000000-0005-0000-0000-000001000000}"/>
    <cellStyle name="Normal 2 2" xfId="12" xr:uid="{1DC6A763-9BFB-4043-A131-DEEBD69979A3}"/>
    <cellStyle name="Normal 3" xfId="2" xr:uid="{00000000-0005-0000-0000-000002000000}"/>
    <cellStyle name="Normal 3 2" xfId="13" xr:uid="{DAAEE2ED-2F1C-4EC0-9669-CA51CE2E4075}"/>
    <cellStyle name="Normal 4" xfId="10" xr:uid="{2AE9A948-BF07-4CDC-ABD1-7ED02AABDEC5}"/>
    <cellStyle name="Porcentagem" xfId="8" builtinId="5"/>
    <cellStyle name="Porcentagem 2" xfId="11" xr:uid="{5170D3D9-0B50-46CF-A8F2-13F5D1465533}"/>
    <cellStyle name="Porcentagem 3" xfId="17" xr:uid="{E6D24FF3-B75F-4B9B-ACBE-544E17AFE78A}"/>
    <cellStyle name="Separador de milhares 2" xfId="16" xr:uid="{6A4D7D09-D9B5-4A27-AAC8-74955077074C}"/>
    <cellStyle name="Vírgula" xfId="1" builtinId="3"/>
    <cellStyle name="Vírgula 2" xfId="5" xr:uid="{00000000-0005-0000-0000-000005000000}"/>
    <cellStyle name="Vírgula 2 2" xfId="6" xr:uid="{00000000-0005-0000-0000-000006000000}"/>
    <cellStyle name="Vírgula 3" xfId="7" xr:uid="{00000000-0005-0000-0000-000007000000}"/>
    <cellStyle name="Vírgula 4" xfId="4" xr:uid="{00000000-0005-0000-0000-000008000000}"/>
  </cellStyles>
  <dxfs count="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81" formatCode="_(* #,##0_);_(* \(#,##0\);_(* &quot;-&quot;??_);_(@_)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81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ill>
        <patternFill>
          <bgColor theme="9" tint="0.79998168889431442"/>
        </patternFill>
      </fill>
    </dxf>
  </dxfs>
  <tableStyles count="1" defaultTableStyle="TableStyleMedium9" defaultPivotStyle="PivotStyleLight16">
    <tableStyle name="zEBRA" pivot="0" count="1" xr9:uid="{40262F63-E9E9-47E5-A87A-F787F724D1DA}">
      <tableStyleElement type="firstRowStripe" dxfId="8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246129</xdr:colOff>
      <xdr:row>19</xdr:row>
      <xdr:rowOff>97566</xdr:rowOff>
    </xdr:from>
    <xdr:to>
      <xdr:col>2</xdr:col>
      <xdr:colOff>1118907</xdr:colOff>
      <xdr:row>31</xdr:row>
      <xdr:rowOff>39838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64DF1E63-5C08-4ABA-9E66-6E25AB37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6129" y="3764691"/>
          <a:ext cx="4120803" cy="188537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149865</xdr:colOff>
      <xdr:row>0</xdr:row>
      <xdr:rowOff>0</xdr:rowOff>
    </xdr:from>
    <xdr:to>
      <xdr:col>17</xdr:col>
      <xdr:colOff>38380</xdr:colOff>
      <xdr:row>51</xdr:row>
      <xdr:rowOff>88247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6F7A668-76E3-483D-ADCA-FCF9CC80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640" y="0"/>
          <a:ext cx="6594115" cy="897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23811</xdr:colOff>
      <xdr:row>37</xdr:row>
      <xdr:rowOff>132508</xdr:rowOff>
    </xdr:from>
    <xdr:to>
      <xdr:col>5</xdr:col>
      <xdr:colOff>78441</xdr:colOff>
      <xdr:row>54</xdr:row>
      <xdr:rowOff>12816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987C14-2FF5-4A35-A414-9F1551A6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2486" y="8352583"/>
          <a:ext cx="6236355" cy="2633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100854</xdr:colOff>
      <xdr:row>1</xdr:row>
      <xdr:rowOff>56029</xdr:rowOff>
    </xdr:from>
    <xdr:to>
      <xdr:col>18</xdr:col>
      <xdr:colOff>624691</xdr:colOff>
      <xdr:row>6</xdr:row>
      <xdr:rowOff>179294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5B10A4-E4A2-4CFE-A6E1-B75923A0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472" y="560294"/>
          <a:ext cx="6709484" cy="2151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18" name="AutoShape 8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19" name="AutoShape 16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20" name="AutoShape 17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21" name="AutoShape 18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8</xdr:row>
      <xdr:rowOff>104775</xdr:rowOff>
    </xdr:from>
    <xdr:to>
      <xdr:col>11</xdr:col>
      <xdr:colOff>533400</xdr:colOff>
      <xdr:row>9</xdr:row>
      <xdr:rowOff>76200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300-000001200000}"/>
            </a:ext>
          </a:extLst>
        </xdr:cNvPr>
        <xdr:cNvSpPr txBox="1">
          <a:spLocks noChangeArrowheads="1"/>
        </xdr:cNvSpPr>
      </xdr:nvSpPr>
      <xdr:spPr bwMode="auto">
        <a:xfrm>
          <a:off x="7162800" y="154305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Is</a:t>
          </a:r>
        </a:p>
      </xdr:txBody>
    </xdr:sp>
    <xdr:clientData/>
  </xdr:twoCellAnchor>
  <xdr:twoCellAnchor>
    <xdr:from>
      <xdr:col>13</xdr:col>
      <xdr:colOff>228600</xdr:colOff>
      <xdr:row>8</xdr:row>
      <xdr:rowOff>9525</xdr:rowOff>
    </xdr:from>
    <xdr:to>
      <xdr:col>17</xdr:col>
      <xdr:colOff>47625</xdr:colOff>
      <xdr:row>8</xdr:row>
      <xdr:rowOff>95250</xdr:rowOff>
    </xdr:to>
    <xdr:sp macro="" textlink="">
      <xdr:nvSpPr>
        <xdr:cNvPr id="8840" name="Line 2">
          <a:extLst>
            <a:ext uri="{FF2B5EF4-FFF2-40B4-BE49-F238E27FC236}">
              <a16:creationId xmlns:a16="http://schemas.microsoft.com/office/drawing/2014/main" id="{00000000-0008-0000-0300-000088220000}"/>
            </a:ext>
          </a:extLst>
        </xdr:cNvPr>
        <xdr:cNvSpPr>
          <a:spLocks noChangeShapeType="1"/>
        </xdr:cNvSpPr>
      </xdr:nvSpPr>
      <xdr:spPr bwMode="auto">
        <a:xfrm flipV="1">
          <a:off x="8162925" y="1447800"/>
          <a:ext cx="1905000" cy="8572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38100</xdr:colOff>
      <xdr:row>6</xdr:row>
      <xdr:rowOff>123825</xdr:rowOff>
    </xdr:from>
    <xdr:to>
      <xdr:col>17</xdr:col>
      <xdr:colOff>38100</xdr:colOff>
      <xdr:row>11</xdr:row>
      <xdr:rowOff>28575</xdr:rowOff>
    </xdr:to>
    <xdr:sp macro="" textlink="">
      <xdr:nvSpPr>
        <xdr:cNvPr id="8841" name="Line 3">
          <a:extLst>
            <a:ext uri="{FF2B5EF4-FFF2-40B4-BE49-F238E27FC236}">
              <a16:creationId xmlns:a16="http://schemas.microsoft.com/office/drawing/2014/main" id="{00000000-0008-0000-0300-000089220000}"/>
            </a:ext>
          </a:extLst>
        </xdr:cNvPr>
        <xdr:cNvSpPr>
          <a:spLocks noChangeShapeType="1"/>
        </xdr:cNvSpPr>
      </xdr:nvSpPr>
      <xdr:spPr bwMode="auto">
        <a:xfrm>
          <a:off x="10058400" y="1162050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prstDash val="lgDashDot"/>
          <a:round/>
          <a:headEnd/>
          <a:tailEnd/>
        </a:ln>
      </xdr:spPr>
    </xdr:sp>
    <xdr:clientData/>
  </xdr:twoCellAnchor>
  <xdr:twoCellAnchor>
    <xdr:from>
      <xdr:col>11</xdr:col>
      <xdr:colOff>180975</xdr:colOff>
      <xdr:row>7</xdr:row>
      <xdr:rowOff>152400</xdr:rowOff>
    </xdr:from>
    <xdr:to>
      <xdr:col>11</xdr:col>
      <xdr:colOff>238125</xdr:colOff>
      <xdr:row>10</xdr:row>
      <xdr:rowOff>28575</xdr:rowOff>
    </xdr:to>
    <xdr:sp macro="" textlink="">
      <xdr:nvSpPr>
        <xdr:cNvPr id="8842" name="Rectangle 4">
          <a:extLst>
            <a:ext uri="{FF2B5EF4-FFF2-40B4-BE49-F238E27FC236}">
              <a16:creationId xmlns:a16="http://schemas.microsoft.com/office/drawing/2014/main" id="{00000000-0008-0000-0300-00008A220000}"/>
            </a:ext>
          </a:extLst>
        </xdr:cNvPr>
        <xdr:cNvSpPr>
          <a:spLocks noChangeArrowheads="1"/>
        </xdr:cNvSpPr>
      </xdr:nvSpPr>
      <xdr:spPr bwMode="auto">
        <a:xfrm>
          <a:off x="6962775" y="1390650"/>
          <a:ext cx="57150" cy="400050"/>
        </a:xfrm>
        <a:prstGeom prst="rect">
          <a:avLst/>
        </a:prstGeom>
        <a:solidFill>
          <a:srgbClr val="969696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238125</xdr:colOff>
      <xdr:row>9</xdr:row>
      <xdr:rowOff>57150</xdr:rowOff>
    </xdr:from>
    <xdr:to>
      <xdr:col>12</xdr:col>
      <xdr:colOff>142875</xdr:colOff>
      <xdr:row>9</xdr:row>
      <xdr:rowOff>114300</xdr:rowOff>
    </xdr:to>
    <xdr:sp macro="" textlink="">
      <xdr:nvSpPr>
        <xdr:cNvPr id="8843" name="Rectangle 5">
          <a:extLst>
            <a:ext uri="{FF2B5EF4-FFF2-40B4-BE49-F238E27FC236}">
              <a16:creationId xmlns:a16="http://schemas.microsoft.com/office/drawing/2014/main" id="{00000000-0008-0000-0300-00008B220000}"/>
            </a:ext>
          </a:extLst>
        </xdr:cNvPr>
        <xdr:cNvSpPr>
          <a:spLocks noChangeArrowheads="1"/>
        </xdr:cNvSpPr>
      </xdr:nvSpPr>
      <xdr:spPr bwMode="auto">
        <a:xfrm rot="-826906">
          <a:off x="7019925" y="1657350"/>
          <a:ext cx="466725" cy="57150"/>
        </a:xfrm>
        <a:prstGeom prst="rect">
          <a:avLst/>
        </a:prstGeom>
        <a:solidFill>
          <a:srgbClr val="969696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476250</xdr:colOff>
      <xdr:row>7</xdr:row>
      <xdr:rowOff>114300</xdr:rowOff>
    </xdr:from>
    <xdr:to>
      <xdr:col>14</xdr:col>
      <xdr:colOff>28575</xdr:colOff>
      <xdr:row>8</xdr:row>
      <xdr:rowOff>28575</xdr:rowOff>
    </xdr:to>
    <xdr:sp macro="" textlink="">
      <xdr:nvSpPr>
        <xdr:cNvPr id="8198" name="Text Box 6">
          <a:extLst>
            <a:ext uri="{FF2B5EF4-FFF2-40B4-BE49-F238E27FC236}">
              <a16:creationId xmlns:a16="http://schemas.microsoft.com/office/drawing/2014/main" id="{00000000-0008-0000-0300-000006200000}"/>
            </a:ext>
          </a:extLst>
        </xdr:cNvPr>
        <xdr:cNvSpPr txBox="1">
          <a:spLocks noChangeArrowheads="1"/>
        </xdr:cNvSpPr>
      </xdr:nvSpPr>
      <xdr:spPr bwMode="auto">
        <a:xfrm>
          <a:off x="8410575" y="1352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Ip</a:t>
          </a:r>
        </a:p>
      </xdr:txBody>
    </xdr:sp>
    <xdr:clientData/>
  </xdr:twoCellAnchor>
  <xdr:twoCellAnchor>
    <xdr:from>
      <xdr:col>11</xdr:col>
      <xdr:colOff>85725</xdr:colOff>
      <xdr:row>8</xdr:row>
      <xdr:rowOff>85725</xdr:rowOff>
    </xdr:from>
    <xdr:to>
      <xdr:col>11</xdr:col>
      <xdr:colOff>85725</xdr:colOff>
      <xdr:row>10</xdr:row>
      <xdr:rowOff>19050</xdr:rowOff>
    </xdr:to>
    <xdr:sp macro="" textlink="">
      <xdr:nvSpPr>
        <xdr:cNvPr id="8845" name="Line 7">
          <a:extLst>
            <a:ext uri="{FF2B5EF4-FFF2-40B4-BE49-F238E27FC236}">
              <a16:creationId xmlns:a16="http://schemas.microsoft.com/office/drawing/2014/main" id="{00000000-0008-0000-0300-00008D220000}"/>
            </a:ext>
          </a:extLst>
        </xdr:cNvPr>
        <xdr:cNvSpPr>
          <a:spLocks noChangeShapeType="1"/>
        </xdr:cNvSpPr>
      </xdr:nvSpPr>
      <xdr:spPr bwMode="auto">
        <a:xfrm>
          <a:off x="6867525" y="1524000"/>
          <a:ext cx="0" cy="257175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12</xdr:col>
      <xdr:colOff>85725</xdr:colOff>
      <xdr:row>8</xdr:row>
      <xdr:rowOff>104775</xdr:rowOff>
    </xdr:from>
    <xdr:to>
      <xdr:col>13</xdr:col>
      <xdr:colOff>266700</xdr:colOff>
      <xdr:row>9</xdr:row>
      <xdr:rowOff>28575</xdr:rowOff>
    </xdr:to>
    <xdr:sp macro="" textlink="">
      <xdr:nvSpPr>
        <xdr:cNvPr id="8846" name="Line 8">
          <a:extLst>
            <a:ext uri="{FF2B5EF4-FFF2-40B4-BE49-F238E27FC236}">
              <a16:creationId xmlns:a16="http://schemas.microsoft.com/office/drawing/2014/main" id="{00000000-0008-0000-0300-00008E220000}"/>
            </a:ext>
          </a:extLst>
        </xdr:cNvPr>
        <xdr:cNvSpPr>
          <a:spLocks noChangeShapeType="1"/>
        </xdr:cNvSpPr>
      </xdr:nvSpPr>
      <xdr:spPr bwMode="auto">
        <a:xfrm flipV="1">
          <a:off x="7429500" y="1543050"/>
          <a:ext cx="771525" cy="85725"/>
        </a:xfrm>
        <a:prstGeom prst="line">
          <a:avLst/>
        </a:prstGeom>
        <a:noFill/>
        <a:ln w="19050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10</xdr:col>
      <xdr:colOff>523875</xdr:colOff>
      <xdr:row>7</xdr:row>
      <xdr:rowOff>180975</xdr:rowOff>
    </xdr:from>
    <xdr:to>
      <xdr:col>10</xdr:col>
      <xdr:colOff>523875</xdr:colOff>
      <xdr:row>10</xdr:row>
      <xdr:rowOff>66675</xdr:rowOff>
    </xdr:to>
    <xdr:sp macro="" textlink="">
      <xdr:nvSpPr>
        <xdr:cNvPr id="8847" name="Line 9">
          <a:extLst>
            <a:ext uri="{FF2B5EF4-FFF2-40B4-BE49-F238E27FC236}">
              <a16:creationId xmlns:a16="http://schemas.microsoft.com/office/drawing/2014/main" id="{00000000-0008-0000-0300-00008F220000}"/>
            </a:ext>
          </a:extLst>
        </xdr:cNvPr>
        <xdr:cNvSpPr>
          <a:spLocks noChangeShapeType="1"/>
        </xdr:cNvSpPr>
      </xdr:nvSpPr>
      <xdr:spPr bwMode="auto">
        <a:xfrm flipH="1">
          <a:off x="6753225" y="1419225"/>
          <a:ext cx="0" cy="409575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10</xdr:col>
      <xdr:colOff>381000</xdr:colOff>
      <xdr:row>8</xdr:row>
      <xdr:rowOff>95250</xdr:rowOff>
    </xdr:from>
    <xdr:to>
      <xdr:col>10</xdr:col>
      <xdr:colOff>542925</xdr:colOff>
      <xdr:row>9</xdr:row>
      <xdr:rowOff>66675</xdr:rowOff>
    </xdr:to>
    <xdr:sp macro="" textlink="">
      <xdr:nvSpPr>
        <xdr:cNvPr id="8202" name="Text Box 10">
          <a:extLst>
            <a:ext uri="{FF2B5EF4-FFF2-40B4-BE49-F238E27FC236}">
              <a16:creationId xmlns:a16="http://schemas.microsoft.com/office/drawing/2014/main" id="{00000000-0008-0000-0300-00000A200000}"/>
            </a:ext>
          </a:extLst>
        </xdr:cNvPr>
        <xdr:cNvSpPr txBox="1">
          <a:spLocks noChangeArrowheads="1"/>
        </xdr:cNvSpPr>
      </xdr:nvSpPr>
      <xdr:spPr bwMode="auto">
        <a:xfrm>
          <a:off x="6610350" y="1533525"/>
          <a:ext cx="1619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Yg</a:t>
          </a:r>
        </a:p>
      </xdr:txBody>
    </xdr:sp>
    <xdr:clientData/>
  </xdr:twoCellAnchor>
  <xdr:twoCellAnchor>
    <xdr:from>
      <xdr:col>10</xdr:col>
      <xdr:colOff>485775</xdr:colOff>
      <xdr:row>9</xdr:row>
      <xdr:rowOff>9525</xdr:rowOff>
    </xdr:from>
    <xdr:to>
      <xdr:col>11</xdr:col>
      <xdr:colOff>171450</xdr:colOff>
      <xdr:row>9</xdr:row>
      <xdr:rowOff>76200</xdr:rowOff>
    </xdr:to>
    <xdr:sp macro="" textlink="">
      <xdr:nvSpPr>
        <xdr:cNvPr id="8203" name="Text Box 11">
          <a:extLst>
            <a:ext uri="{FF2B5EF4-FFF2-40B4-BE49-F238E27FC236}">
              <a16:creationId xmlns:a16="http://schemas.microsoft.com/office/drawing/2014/main" id="{00000000-0008-0000-0300-00000B200000}"/>
            </a:ext>
          </a:extLst>
        </xdr:cNvPr>
        <xdr:cNvSpPr txBox="1">
          <a:spLocks noChangeArrowheads="1"/>
        </xdr:cNvSpPr>
      </xdr:nvSpPr>
      <xdr:spPr bwMode="auto">
        <a:xfrm>
          <a:off x="6715125" y="1609725"/>
          <a:ext cx="238125" cy="66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Yc</a:t>
          </a:r>
        </a:p>
        <a:p>
          <a:pPr algn="l" rtl="0">
            <a:defRPr sz="1000"/>
          </a:pPr>
          <a:endParaRPr lang="pt-BR" sz="6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238125</xdr:colOff>
      <xdr:row>6</xdr:row>
      <xdr:rowOff>190500</xdr:rowOff>
    </xdr:from>
    <xdr:to>
      <xdr:col>17</xdr:col>
      <xdr:colOff>19050</xdr:colOff>
      <xdr:row>6</xdr:row>
      <xdr:rowOff>190500</xdr:rowOff>
    </xdr:to>
    <xdr:sp macro="" textlink="">
      <xdr:nvSpPr>
        <xdr:cNvPr id="8850" name="Line 12">
          <a:extLst>
            <a:ext uri="{FF2B5EF4-FFF2-40B4-BE49-F238E27FC236}">
              <a16:creationId xmlns:a16="http://schemas.microsoft.com/office/drawing/2014/main" id="{00000000-0008-0000-0300-000092220000}"/>
            </a:ext>
          </a:extLst>
        </xdr:cNvPr>
        <xdr:cNvSpPr>
          <a:spLocks noChangeShapeType="1"/>
        </xdr:cNvSpPr>
      </xdr:nvSpPr>
      <xdr:spPr bwMode="auto">
        <a:xfrm flipH="1">
          <a:off x="7019925" y="1228725"/>
          <a:ext cx="3019425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12</xdr:col>
      <xdr:colOff>514350</xdr:colOff>
      <xdr:row>6</xdr:row>
      <xdr:rowOff>114300</xdr:rowOff>
    </xdr:from>
    <xdr:to>
      <xdr:col>13</xdr:col>
      <xdr:colOff>133350</xdr:colOff>
      <xdr:row>7</xdr:row>
      <xdr:rowOff>95250</xdr:rowOff>
    </xdr:to>
    <xdr:sp macro="" textlink="">
      <xdr:nvSpPr>
        <xdr:cNvPr id="8205" name="Text Box 13">
          <a:extLst>
            <a:ext uri="{FF2B5EF4-FFF2-40B4-BE49-F238E27FC236}">
              <a16:creationId xmlns:a16="http://schemas.microsoft.com/office/drawing/2014/main" id="{00000000-0008-0000-0300-00000D200000}"/>
            </a:ext>
          </a:extLst>
        </xdr:cNvPr>
        <xdr:cNvSpPr txBox="1">
          <a:spLocks noChangeArrowheads="1"/>
        </xdr:cNvSpPr>
      </xdr:nvSpPr>
      <xdr:spPr bwMode="auto">
        <a:xfrm>
          <a:off x="7858125" y="1152525"/>
          <a:ext cx="2095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 / 2</a:t>
          </a:r>
        </a:p>
      </xdr:txBody>
    </xdr:sp>
    <xdr:clientData/>
  </xdr:twoCellAnchor>
  <xdr:twoCellAnchor>
    <xdr:from>
      <xdr:col>11</xdr:col>
      <xdr:colOff>180975</xdr:colOff>
      <xdr:row>10</xdr:row>
      <xdr:rowOff>142875</xdr:rowOff>
    </xdr:from>
    <xdr:to>
      <xdr:col>12</xdr:col>
      <xdr:colOff>123825</xdr:colOff>
      <xdr:row>10</xdr:row>
      <xdr:rowOff>142875</xdr:rowOff>
    </xdr:to>
    <xdr:sp macro="" textlink="">
      <xdr:nvSpPr>
        <xdr:cNvPr id="8852" name="Line 14">
          <a:extLst>
            <a:ext uri="{FF2B5EF4-FFF2-40B4-BE49-F238E27FC236}">
              <a16:creationId xmlns:a16="http://schemas.microsoft.com/office/drawing/2014/main" id="{00000000-0008-0000-0300-000094220000}"/>
            </a:ext>
          </a:extLst>
        </xdr:cNvPr>
        <xdr:cNvSpPr>
          <a:spLocks noChangeShapeType="1"/>
        </xdr:cNvSpPr>
      </xdr:nvSpPr>
      <xdr:spPr bwMode="auto">
        <a:xfrm flipH="1">
          <a:off x="6962775" y="1905000"/>
          <a:ext cx="504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11</xdr:col>
      <xdr:colOff>371475</xdr:colOff>
      <xdr:row>10</xdr:row>
      <xdr:rowOff>76200</xdr:rowOff>
    </xdr:from>
    <xdr:to>
      <xdr:col>11</xdr:col>
      <xdr:colOff>514350</xdr:colOff>
      <xdr:row>11</xdr:row>
      <xdr:rowOff>19050</xdr:rowOff>
    </xdr:to>
    <xdr:sp macro="" textlink="">
      <xdr:nvSpPr>
        <xdr:cNvPr id="8207" name="Text Box 15">
          <a:extLst>
            <a:ext uri="{FF2B5EF4-FFF2-40B4-BE49-F238E27FC236}">
              <a16:creationId xmlns:a16="http://schemas.microsoft.com/office/drawing/2014/main" id="{00000000-0008-0000-0300-00000F200000}"/>
            </a:ext>
          </a:extLst>
        </xdr:cNvPr>
        <xdr:cNvSpPr txBox="1">
          <a:spLocks noChangeArrowheads="1"/>
        </xdr:cNvSpPr>
      </xdr:nvSpPr>
      <xdr:spPr bwMode="auto">
        <a:xfrm>
          <a:off x="7153275" y="1838325"/>
          <a:ext cx="14287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Ls</a:t>
          </a:r>
        </a:p>
      </xdr:txBody>
    </xdr:sp>
    <xdr:clientData/>
  </xdr:twoCellAnchor>
  <xdr:twoCellAnchor>
    <xdr:from>
      <xdr:col>12</xdr:col>
      <xdr:colOff>9525</xdr:colOff>
      <xdr:row>7</xdr:row>
      <xdr:rowOff>161925</xdr:rowOff>
    </xdr:from>
    <xdr:to>
      <xdr:col>12</xdr:col>
      <xdr:colOff>171450</xdr:colOff>
      <xdr:row>8</xdr:row>
      <xdr:rowOff>66675</xdr:rowOff>
    </xdr:to>
    <xdr:sp macro="" textlink="">
      <xdr:nvSpPr>
        <xdr:cNvPr id="8208" name="Text Box 16">
          <a:extLst>
            <a:ext uri="{FF2B5EF4-FFF2-40B4-BE49-F238E27FC236}">
              <a16:creationId xmlns:a16="http://schemas.microsoft.com/office/drawing/2014/main" id="{00000000-0008-0000-0300-000010200000}"/>
            </a:ext>
          </a:extLst>
        </xdr:cNvPr>
        <xdr:cNvSpPr txBox="1">
          <a:spLocks noChangeArrowheads="1"/>
        </xdr:cNvSpPr>
      </xdr:nvSpPr>
      <xdr:spPr bwMode="auto">
        <a:xfrm>
          <a:off x="7353300" y="1400175"/>
          <a:ext cx="16192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Lc</a:t>
          </a:r>
        </a:p>
        <a:p>
          <a:pPr algn="l" rtl="0">
            <a:defRPr sz="1000"/>
          </a:pPr>
          <a:endParaRPr lang="pt-BR" sz="6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47625</xdr:colOff>
      <xdr:row>10</xdr:row>
      <xdr:rowOff>123825</xdr:rowOff>
    </xdr:from>
    <xdr:to>
      <xdr:col>13</xdr:col>
      <xdr:colOff>123825</xdr:colOff>
      <xdr:row>10</xdr:row>
      <xdr:rowOff>123825</xdr:rowOff>
    </xdr:to>
    <xdr:sp macro="" textlink="">
      <xdr:nvSpPr>
        <xdr:cNvPr id="8855" name="Line 17">
          <a:extLst>
            <a:ext uri="{FF2B5EF4-FFF2-40B4-BE49-F238E27FC236}">
              <a16:creationId xmlns:a16="http://schemas.microsoft.com/office/drawing/2014/main" id="{00000000-0008-0000-0300-000097220000}"/>
            </a:ext>
          </a:extLst>
        </xdr:cNvPr>
        <xdr:cNvSpPr>
          <a:spLocks noChangeShapeType="1"/>
        </xdr:cNvSpPr>
      </xdr:nvSpPr>
      <xdr:spPr bwMode="auto">
        <a:xfrm>
          <a:off x="7391400" y="1885950"/>
          <a:ext cx="66675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10</xdr:row>
      <xdr:rowOff>123825</xdr:rowOff>
    </xdr:from>
    <xdr:to>
      <xdr:col>15</xdr:col>
      <xdr:colOff>123825</xdr:colOff>
      <xdr:row>10</xdr:row>
      <xdr:rowOff>123825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8829675" y="1885950"/>
          <a:ext cx="6858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285749</xdr:colOff>
      <xdr:row>1</xdr:row>
      <xdr:rowOff>34567</xdr:rowOff>
    </xdr:from>
    <xdr:to>
      <xdr:col>16</xdr:col>
      <xdr:colOff>380999</xdr:colOff>
      <xdr:row>13</xdr:row>
      <xdr:rowOff>95250</xdr:rowOff>
    </xdr:to>
    <xdr:pic>
      <xdr:nvPicPr>
        <xdr:cNvPr id="3" name="Imagem 2" descr="Secao de inundacao max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88" b="16048"/>
        <a:stretch>
          <a:fillRect/>
        </a:stretch>
      </xdr:blipFill>
      <xdr:spPr bwMode="auto">
        <a:xfrm>
          <a:off x="6581774" y="206017"/>
          <a:ext cx="3800475" cy="202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63041" name="Line 9">
          <a:extLst>
            <a:ext uri="{FF2B5EF4-FFF2-40B4-BE49-F238E27FC236}">
              <a16:creationId xmlns:a16="http://schemas.microsoft.com/office/drawing/2014/main" id="{00000000-0008-0000-0900-000041F60000}"/>
            </a:ext>
          </a:extLst>
        </xdr:cNvPr>
        <xdr:cNvSpPr>
          <a:spLocks noChangeShapeType="1"/>
        </xdr:cNvSpPr>
      </xdr:nvSpPr>
      <xdr:spPr bwMode="auto">
        <a:xfrm>
          <a:off x="2181225" y="5057775"/>
          <a:ext cx="0" cy="19240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32</xdr:row>
      <xdr:rowOff>9525</xdr:rowOff>
    </xdr:from>
    <xdr:to>
      <xdr:col>7</xdr:col>
      <xdr:colOff>28575</xdr:colOff>
      <xdr:row>32</xdr:row>
      <xdr:rowOff>9525</xdr:rowOff>
    </xdr:to>
    <xdr:sp macro="" textlink="">
      <xdr:nvSpPr>
        <xdr:cNvPr id="63042" name="Line 10">
          <a:extLst>
            <a:ext uri="{FF2B5EF4-FFF2-40B4-BE49-F238E27FC236}">
              <a16:creationId xmlns:a16="http://schemas.microsoft.com/office/drawing/2014/main" id="{00000000-0008-0000-0900-000042F60000}"/>
            </a:ext>
          </a:extLst>
        </xdr:cNvPr>
        <xdr:cNvSpPr>
          <a:spLocks noChangeShapeType="1"/>
        </xdr:cNvSpPr>
      </xdr:nvSpPr>
      <xdr:spPr bwMode="auto">
        <a:xfrm>
          <a:off x="2181225" y="6962775"/>
          <a:ext cx="299085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21</xdr:row>
      <xdr:rowOff>9525</xdr:rowOff>
    </xdr:from>
    <xdr:to>
      <xdr:col>7</xdr:col>
      <xdr:colOff>28575</xdr:colOff>
      <xdr:row>32</xdr:row>
      <xdr:rowOff>9525</xdr:rowOff>
    </xdr:to>
    <xdr:sp macro="" textlink="">
      <xdr:nvSpPr>
        <xdr:cNvPr id="63043" name="Line 11">
          <a:extLst>
            <a:ext uri="{FF2B5EF4-FFF2-40B4-BE49-F238E27FC236}">
              <a16:creationId xmlns:a16="http://schemas.microsoft.com/office/drawing/2014/main" id="{00000000-0008-0000-0900-000043F60000}"/>
            </a:ext>
          </a:extLst>
        </xdr:cNvPr>
        <xdr:cNvSpPr>
          <a:spLocks noChangeShapeType="1"/>
        </xdr:cNvSpPr>
      </xdr:nvSpPr>
      <xdr:spPr bwMode="auto">
        <a:xfrm flipV="1">
          <a:off x="5172075" y="5067300"/>
          <a:ext cx="0" cy="18954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25</xdr:row>
      <xdr:rowOff>0</xdr:rowOff>
    </xdr:from>
    <xdr:to>
      <xdr:col>7</xdr:col>
      <xdr:colOff>0</xdr:colOff>
      <xdr:row>25</xdr:row>
      <xdr:rowOff>9525</xdr:rowOff>
    </xdr:to>
    <xdr:sp macro="" textlink="">
      <xdr:nvSpPr>
        <xdr:cNvPr id="63044" name="Line 12">
          <a:extLst>
            <a:ext uri="{FF2B5EF4-FFF2-40B4-BE49-F238E27FC236}">
              <a16:creationId xmlns:a16="http://schemas.microsoft.com/office/drawing/2014/main" id="{00000000-0008-0000-0900-000044F60000}"/>
            </a:ext>
          </a:extLst>
        </xdr:cNvPr>
        <xdr:cNvSpPr>
          <a:spLocks noChangeShapeType="1"/>
        </xdr:cNvSpPr>
      </xdr:nvSpPr>
      <xdr:spPr bwMode="auto">
        <a:xfrm>
          <a:off x="2181225" y="5705475"/>
          <a:ext cx="2962275" cy="9525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8</xdr:col>
      <xdr:colOff>9525</xdr:colOff>
      <xdr:row>25</xdr:row>
      <xdr:rowOff>0</xdr:rowOff>
    </xdr:from>
    <xdr:to>
      <xdr:col>8</xdr:col>
      <xdr:colOff>9525</xdr:colOff>
      <xdr:row>31</xdr:row>
      <xdr:rowOff>133350</xdr:rowOff>
    </xdr:to>
    <xdr:sp macro="" textlink="">
      <xdr:nvSpPr>
        <xdr:cNvPr id="63045" name="Line 13">
          <a:extLst>
            <a:ext uri="{FF2B5EF4-FFF2-40B4-BE49-F238E27FC236}">
              <a16:creationId xmlns:a16="http://schemas.microsoft.com/office/drawing/2014/main" id="{00000000-0008-0000-0900-000045F60000}"/>
            </a:ext>
          </a:extLst>
        </xdr:cNvPr>
        <xdr:cNvSpPr>
          <a:spLocks noChangeShapeType="1"/>
        </xdr:cNvSpPr>
      </xdr:nvSpPr>
      <xdr:spPr bwMode="auto">
        <a:xfrm flipV="1">
          <a:off x="5934075" y="5705475"/>
          <a:ext cx="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9525</xdr:colOff>
      <xdr:row>29</xdr:row>
      <xdr:rowOff>114300</xdr:rowOff>
    </xdr:from>
    <xdr:to>
      <xdr:col>8</xdr:col>
      <xdr:colOff>9525</xdr:colOff>
      <xdr:row>32</xdr:row>
      <xdr:rowOff>9525</xdr:rowOff>
    </xdr:to>
    <xdr:sp macro="" textlink="">
      <xdr:nvSpPr>
        <xdr:cNvPr id="63046" name="Line 14">
          <a:extLst>
            <a:ext uri="{FF2B5EF4-FFF2-40B4-BE49-F238E27FC236}">
              <a16:creationId xmlns:a16="http://schemas.microsoft.com/office/drawing/2014/main" id="{00000000-0008-0000-0900-000046F60000}"/>
            </a:ext>
          </a:extLst>
        </xdr:cNvPr>
        <xdr:cNvSpPr>
          <a:spLocks noChangeShapeType="1"/>
        </xdr:cNvSpPr>
      </xdr:nvSpPr>
      <xdr:spPr bwMode="auto">
        <a:xfrm>
          <a:off x="5934075" y="655320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63047" name="Line 15">
          <a:extLst>
            <a:ext uri="{FF2B5EF4-FFF2-40B4-BE49-F238E27FC236}">
              <a16:creationId xmlns:a16="http://schemas.microsoft.com/office/drawing/2014/main" id="{00000000-0008-0000-0900-000047F60000}"/>
            </a:ext>
          </a:extLst>
        </xdr:cNvPr>
        <xdr:cNvSpPr>
          <a:spLocks noChangeShapeType="1"/>
        </xdr:cNvSpPr>
      </xdr:nvSpPr>
      <xdr:spPr bwMode="auto">
        <a:xfrm>
          <a:off x="5286375" y="5705475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32</xdr:row>
      <xdr:rowOff>9525</xdr:rowOff>
    </xdr:from>
    <xdr:to>
      <xdr:col>8</xdr:col>
      <xdr:colOff>276225</xdr:colOff>
      <xdr:row>32</xdr:row>
      <xdr:rowOff>9525</xdr:rowOff>
    </xdr:to>
    <xdr:sp macro="" textlink="">
      <xdr:nvSpPr>
        <xdr:cNvPr id="63048" name="Line 16">
          <a:extLst>
            <a:ext uri="{FF2B5EF4-FFF2-40B4-BE49-F238E27FC236}">
              <a16:creationId xmlns:a16="http://schemas.microsoft.com/office/drawing/2014/main" id="{00000000-0008-0000-0900-000048F60000}"/>
            </a:ext>
          </a:extLst>
        </xdr:cNvPr>
        <xdr:cNvSpPr>
          <a:spLocks noChangeShapeType="1"/>
        </xdr:cNvSpPr>
      </xdr:nvSpPr>
      <xdr:spPr bwMode="auto">
        <a:xfrm>
          <a:off x="5372100" y="6962775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0</xdr:colOff>
      <xdr:row>30</xdr:row>
      <xdr:rowOff>0</xdr:rowOff>
    </xdr:to>
    <xdr:sp macro="" textlink="">
      <xdr:nvSpPr>
        <xdr:cNvPr id="63049" name="Line 18">
          <a:extLst>
            <a:ext uri="{FF2B5EF4-FFF2-40B4-BE49-F238E27FC236}">
              <a16:creationId xmlns:a16="http://schemas.microsoft.com/office/drawing/2014/main" id="{00000000-0008-0000-0900-000049F60000}"/>
            </a:ext>
          </a:extLst>
        </xdr:cNvPr>
        <xdr:cNvSpPr>
          <a:spLocks noChangeShapeType="1"/>
        </xdr:cNvSpPr>
      </xdr:nvSpPr>
      <xdr:spPr bwMode="auto">
        <a:xfrm>
          <a:off x="11077575" y="6629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24</xdr:row>
      <xdr:rowOff>0</xdr:rowOff>
    </xdr:from>
    <xdr:to>
      <xdr:col>14</xdr:col>
      <xdr:colOff>0</xdr:colOff>
      <xdr:row>24</xdr:row>
      <xdr:rowOff>0</xdr:rowOff>
    </xdr:to>
    <xdr:sp macro="" textlink="">
      <xdr:nvSpPr>
        <xdr:cNvPr id="63050" name="Line 20">
          <a:extLst>
            <a:ext uri="{FF2B5EF4-FFF2-40B4-BE49-F238E27FC236}">
              <a16:creationId xmlns:a16="http://schemas.microsoft.com/office/drawing/2014/main" id="{00000000-0008-0000-0900-00004AF60000}"/>
            </a:ext>
          </a:extLst>
        </xdr:cNvPr>
        <xdr:cNvSpPr>
          <a:spLocks noChangeShapeType="1"/>
        </xdr:cNvSpPr>
      </xdr:nvSpPr>
      <xdr:spPr bwMode="auto">
        <a:xfrm>
          <a:off x="11077575" y="5543550"/>
          <a:ext cx="0" cy="0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14</xdr:col>
      <xdr:colOff>0</xdr:colOff>
      <xdr:row>24</xdr:row>
      <xdr:rowOff>0</xdr:rowOff>
    </xdr:from>
    <xdr:to>
      <xdr:col>14</xdr:col>
      <xdr:colOff>0</xdr:colOff>
      <xdr:row>24</xdr:row>
      <xdr:rowOff>0</xdr:rowOff>
    </xdr:to>
    <xdr:sp macro="" textlink="">
      <xdr:nvSpPr>
        <xdr:cNvPr id="63051" name="Line 23">
          <a:extLst>
            <a:ext uri="{FF2B5EF4-FFF2-40B4-BE49-F238E27FC236}">
              <a16:creationId xmlns:a16="http://schemas.microsoft.com/office/drawing/2014/main" id="{00000000-0008-0000-0900-00004BF60000}"/>
            </a:ext>
          </a:extLst>
        </xdr:cNvPr>
        <xdr:cNvSpPr>
          <a:spLocks noChangeShapeType="1"/>
        </xdr:cNvSpPr>
      </xdr:nvSpPr>
      <xdr:spPr bwMode="auto">
        <a:xfrm>
          <a:off x="11077575" y="5543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0</xdr:colOff>
      <xdr:row>30</xdr:row>
      <xdr:rowOff>0</xdr:rowOff>
    </xdr:to>
    <xdr:sp macro="" textlink="">
      <xdr:nvSpPr>
        <xdr:cNvPr id="63052" name="Line 24">
          <a:extLst>
            <a:ext uri="{FF2B5EF4-FFF2-40B4-BE49-F238E27FC236}">
              <a16:creationId xmlns:a16="http://schemas.microsoft.com/office/drawing/2014/main" id="{00000000-0008-0000-0900-00004CF60000}"/>
            </a:ext>
          </a:extLst>
        </xdr:cNvPr>
        <xdr:cNvSpPr>
          <a:spLocks noChangeShapeType="1"/>
        </xdr:cNvSpPr>
      </xdr:nvSpPr>
      <xdr:spPr bwMode="auto">
        <a:xfrm>
          <a:off x="11077575" y="662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9525</xdr:rowOff>
    </xdr:from>
    <xdr:to>
      <xdr:col>2</xdr:col>
      <xdr:colOff>0</xdr:colOff>
      <xdr:row>24</xdr:row>
      <xdr:rowOff>9525</xdr:rowOff>
    </xdr:to>
    <xdr:sp macro="" textlink="">
      <xdr:nvSpPr>
        <xdr:cNvPr id="63053" name="Line 26">
          <a:extLst>
            <a:ext uri="{FF2B5EF4-FFF2-40B4-BE49-F238E27FC236}">
              <a16:creationId xmlns:a16="http://schemas.microsoft.com/office/drawing/2014/main" id="{00000000-0008-0000-0900-00004DF60000}"/>
            </a:ext>
          </a:extLst>
        </xdr:cNvPr>
        <xdr:cNvSpPr>
          <a:spLocks noChangeShapeType="1"/>
        </xdr:cNvSpPr>
      </xdr:nvSpPr>
      <xdr:spPr bwMode="auto">
        <a:xfrm flipV="1">
          <a:off x="1590675" y="5067300"/>
          <a:ext cx="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31</xdr:row>
      <xdr:rowOff>142875</xdr:rowOff>
    </xdr:to>
    <xdr:sp macro="" textlink="">
      <xdr:nvSpPr>
        <xdr:cNvPr id="63054" name="Line 27">
          <a:extLst>
            <a:ext uri="{FF2B5EF4-FFF2-40B4-BE49-F238E27FC236}">
              <a16:creationId xmlns:a16="http://schemas.microsoft.com/office/drawing/2014/main" id="{00000000-0008-0000-0900-00004EF60000}"/>
            </a:ext>
          </a:extLst>
        </xdr:cNvPr>
        <xdr:cNvSpPr>
          <a:spLocks noChangeShapeType="1"/>
        </xdr:cNvSpPr>
      </xdr:nvSpPr>
      <xdr:spPr bwMode="auto">
        <a:xfrm>
          <a:off x="1590675" y="5543550"/>
          <a:ext cx="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457200</xdr:colOff>
      <xdr:row>20</xdr:row>
      <xdr:rowOff>152400</xdr:rowOff>
    </xdr:from>
    <xdr:to>
      <xdr:col>2</xdr:col>
      <xdr:colOff>485775</xdr:colOff>
      <xdr:row>20</xdr:row>
      <xdr:rowOff>152400</xdr:rowOff>
    </xdr:to>
    <xdr:sp macro="" textlink="">
      <xdr:nvSpPr>
        <xdr:cNvPr id="63055" name="Line 28">
          <a:extLst>
            <a:ext uri="{FF2B5EF4-FFF2-40B4-BE49-F238E27FC236}">
              <a16:creationId xmlns:a16="http://schemas.microsoft.com/office/drawing/2014/main" id="{00000000-0008-0000-0900-00004FF60000}"/>
            </a:ext>
          </a:extLst>
        </xdr:cNvPr>
        <xdr:cNvSpPr>
          <a:spLocks noChangeShapeType="1"/>
        </xdr:cNvSpPr>
      </xdr:nvSpPr>
      <xdr:spPr bwMode="auto">
        <a:xfrm flipH="1">
          <a:off x="1466850" y="504825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457200</xdr:colOff>
      <xdr:row>31</xdr:row>
      <xdr:rowOff>152400</xdr:rowOff>
    </xdr:from>
    <xdr:to>
      <xdr:col>2</xdr:col>
      <xdr:colOff>457200</xdr:colOff>
      <xdr:row>31</xdr:row>
      <xdr:rowOff>152400</xdr:rowOff>
    </xdr:to>
    <xdr:sp macro="" textlink="">
      <xdr:nvSpPr>
        <xdr:cNvPr id="63056" name="Line 29">
          <a:extLst>
            <a:ext uri="{FF2B5EF4-FFF2-40B4-BE49-F238E27FC236}">
              <a16:creationId xmlns:a16="http://schemas.microsoft.com/office/drawing/2014/main" id="{00000000-0008-0000-0900-000050F60000}"/>
            </a:ext>
          </a:extLst>
        </xdr:cNvPr>
        <xdr:cNvSpPr>
          <a:spLocks noChangeShapeType="1"/>
        </xdr:cNvSpPr>
      </xdr:nvSpPr>
      <xdr:spPr bwMode="auto">
        <a:xfrm flipH="1">
          <a:off x="1466850" y="6943725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42</xdr:row>
      <xdr:rowOff>0</xdr:rowOff>
    </xdr:from>
    <xdr:to>
      <xdr:col>13</xdr:col>
      <xdr:colOff>9525</xdr:colOff>
      <xdr:row>42</xdr:row>
      <xdr:rowOff>0</xdr:rowOff>
    </xdr:to>
    <xdr:sp macro="" textlink="">
      <xdr:nvSpPr>
        <xdr:cNvPr id="63057" name="Line 46">
          <a:extLst>
            <a:ext uri="{FF2B5EF4-FFF2-40B4-BE49-F238E27FC236}">
              <a16:creationId xmlns:a16="http://schemas.microsoft.com/office/drawing/2014/main" id="{00000000-0008-0000-0900-000051F60000}"/>
            </a:ext>
          </a:extLst>
        </xdr:cNvPr>
        <xdr:cNvSpPr>
          <a:spLocks noChangeShapeType="1"/>
        </xdr:cNvSpPr>
      </xdr:nvSpPr>
      <xdr:spPr bwMode="auto">
        <a:xfrm flipV="1">
          <a:off x="102489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9525</xdr:colOff>
      <xdr:row>42</xdr:row>
      <xdr:rowOff>0</xdr:rowOff>
    </xdr:from>
    <xdr:to>
      <xdr:col>13</xdr:col>
      <xdr:colOff>9525</xdr:colOff>
      <xdr:row>42</xdr:row>
      <xdr:rowOff>0</xdr:rowOff>
    </xdr:to>
    <xdr:sp macro="" textlink="">
      <xdr:nvSpPr>
        <xdr:cNvPr id="63058" name="Line 47">
          <a:extLst>
            <a:ext uri="{FF2B5EF4-FFF2-40B4-BE49-F238E27FC236}">
              <a16:creationId xmlns:a16="http://schemas.microsoft.com/office/drawing/2014/main" id="{00000000-0008-0000-0900-000052F60000}"/>
            </a:ext>
          </a:extLst>
        </xdr:cNvPr>
        <xdr:cNvSpPr>
          <a:spLocks noChangeShapeType="1"/>
        </xdr:cNvSpPr>
      </xdr:nvSpPr>
      <xdr:spPr bwMode="auto">
        <a:xfrm>
          <a:off x="102489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63</xdr:row>
      <xdr:rowOff>28575</xdr:rowOff>
    </xdr:from>
    <xdr:to>
      <xdr:col>5</xdr:col>
      <xdr:colOff>0</xdr:colOff>
      <xdr:row>72</xdr:row>
      <xdr:rowOff>9525</xdr:rowOff>
    </xdr:to>
    <xdr:sp macro="" textlink="">
      <xdr:nvSpPr>
        <xdr:cNvPr id="63059" name="Line 54">
          <a:extLst>
            <a:ext uri="{FF2B5EF4-FFF2-40B4-BE49-F238E27FC236}">
              <a16:creationId xmlns:a16="http://schemas.microsoft.com/office/drawing/2014/main" id="{00000000-0008-0000-0900-000053F60000}"/>
            </a:ext>
          </a:extLst>
        </xdr:cNvPr>
        <xdr:cNvSpPr>
          <a:spLocks noChangeShapeType="1"/>
        </xdr:cNvSpPr>
      </xdr:nvSpPr>
      <xdr:spPr bwMode="auto">
        <a:xfrm>
          <a:off x="2181225" y="13887450"/>
          <a:ext cx="1352550" cy="1657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72</xdr:row>
      <xdr:rowOff>0</xdr:rowOff>
    </xdr:from>
    <xdr:to>
      <xdr:col>10</xdr:col>
      <xdr:colOff>733425</xdr:colOff>
      <xdr:row>72</xdr:row>
      <xdr:rowOff>0</xdr:rowOff>
    </xdr:to>
    <xdr:sp macro="" textlink="">
      <xdr:nvSpPr>
        <xdr:cNvPr id="63060" name="Line 55">
          <a:extLst>
            <a:ext uri="{FF2B5EF4-FFF2-40B4-BE49-F238E27FC236}">
              <a16:creationId xmlns:a16="http://schemas.microsoft.com/office/drawing/2014/main" id="{00000000-0008-0000-0900-000054F60000}"/>
            </a:ext>
          </a:extLst>
        </xdr:cNvPr>
        <xdr:cNvSpPr>
          <a:spLocks noChangeShapeType="1"/>
        </xdr:cNvSpPr>
      </xdr:nvSpPr>
      <xdr:spPr bwMode="auto">
        <a:xfrm>
          <a:off x="3533775" y="15535275"/>
          <a:ext cx="468630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695325</xdr:colOff>
      <xdr:row>63</xdr:row>
      <xdr:rowOff>0</xdr:rowOff>
    </xdr:from>
    <xdr:to>
      <xdr:col>12</xdr:col>
      <xdr:colOff>95250</xdr:colOff>
      <xdr:row>72</xdr:row>
      <xdr:rowOff>0</xdr:rowOff>
    </xdr:to>
    <xdr:sp macro="" textlink="">
      <xdr:nvSpPr>
        <xdr:cNvPr id="63061" name="Line 56">
          <a:extLst>
            <a:ext uri="{FF2B5EF4-FFF2-40B4-BE49-F238E27FC236}">
              <a16:creationId xmlns:a16="http://schemas.microsoft.com/office/drawing/2014/main" id="{00000000-0008-0000-0900-000055F60000}"/>
            </a:ext>
          </a:extLst>
        </xdr:cNvPr>
        <xdr:cNvSpPr>
          <a:spLocks noChangeShapeType="1"/>
        </xdr:cNvSpPr>
      </xdr:nvSpPr>
      <xdr:spPr bwMode="auto">
        <a:xfrm flipV="1">
          <a:off x="8181975" y="13858875"/>
          <a:ext cx="1114425" cy="16764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371475</xdr:colOff>
      <xdr:row>66</xdr:row>
      <xdr:rowOff>0</xdr:rowOff>
    </xdr:from>
    <xdr:to>
      <xdr:col>11</xdr:col>
      <xdr:colOff>581025</xdr:colOff>
      <xdr:row>66</xdr:row>
      <xdr:rowOff>0</xdr:rowOff>
    </xdr:to>
    <xdr:sp macro="" textlink="">
      <xdr:nvSpPr>
        <xdr:cNvPr id="63062" name="Line 57">
          <a:extLst>
            <a:ext uri="{FF2B5EF4-FFF2-40B4-BE49-F238E27FC236}">
              <a16:creationId xmlns:a16="http://schemas.microsoft.com/office/drawing/2014/main" id="{00000000-0008-0000-0900-000056F60000}"/>
            </a:ext>
          </a:extLst>
        </xdr:cNvPr>
        <xdr:cNvSpPr>
          <a:spLocks noChangeShapeType="1"/>
        </xdr:cNvSpPr>
      </xdr:nvSpPr>
      <xdr:spPr bwMode="auto">
        <a:xfrm>
          <a:off x="2543175" y="14344650"/>
          <a:ext cx="6381750" cy="0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9525</xdr:colOff>
      <xdr:row>66</xdr:row>
      <xdr:rowOff>0</xdr:rowOff>
    </xdr:from>
    <xdr:to>
      <xdr:col>13</xdr:col>
      <xdr:colOff>9525</xdr:colOff>
      <xdr:row>72</xdr:row>
      <xdr:rowOff>0</xdr:rowOff>
    </xdr:to>
    <xdr:sp macro="" textlink="">
      <xdr:nvSpPr>
        <xdr:cNvPr id="63063" name="Line 58">
          <a:extLst>
            <a:ext uri="{FF2B5EF4-FFF2-40B4-BE49-F238E27FC236}">
              <a16:creationId xmlns:a16="http://schemas.microsoft.com/office/drawing/2014/main" id="{00000000-0008-0000-0900-000057F60000}"/>
            </a:ext>
          </a:extLst>
        </xdr:cNvPr>
        <xdr:cNvSpPr>
          <a:spLocks noChangeShapeType="1"/>
        </xdr:cNvSpPr>
      </xdr:nvSpPr>
      <xdr:spPr bwMode="auto">
        <a:xfrm flipV="1">
          <a:off x="10248900" y="14344650"/>
          <a:ext cx="0" cy="1190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9525</xdr:colOff>
      <xdr:row>70</xdr:row>
      <xdr:rowOff>9525</xdr:rowOff>
    </xdr:from>
    <xdr:to>
      <xdr:col>13</xdr:col>
      <xdr:colOff>9525</xdr:colOff>
      <xdr:row>72</xdr:row>
      <xdr:rowOff>0</xdr:rowOff>
    </xdr:to>
    <xdr:sp macro="" textlink="">
      <xdr:nvSpPr>
        <xdr:cNvPr id="63064" name="Line 59">
          <a:extLst>
            <a:ext uri="{FF2B5EF4-FFF2-40B4-BE49-F238E27FC236}">
              <a16:creationId xmlns:a16="http://schemas.microsoft.com/office/drawing/2014/main" id="{00000000-0008-0000-0900-000058F60000}"/>
            </a:ext>
          </a:extLst>
        </xdr:cNvPr>
        <xdr:cNvSpPr>
          <a:spLocks noChangeShapeType="1"/>
        </xdr:cNvSpPr>
      </xdr:nvSpPr>
      <xdr:spPr bwMode="auto">
        <a:xfrm>
          <a:off x="10248900" y="15220950"/>
          <a:ext cx="0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371475</xdr:colOff>
      <xdr:row>66</xdr:row>
      <xdr:rowOff>0</xdr:rowOff>
    </xdr:to>
    <xdr:sp macro="" textlink="">
      <xdr:nvSpPr>
        <xdr:cNvPr id="63065" name="Line 60">
          <a:extLst>
            <a:ext uri="{FF2B5EF4-FFF2-40B4-BE49-F238E27FC236}">
              <a16:creationId xmlns:a16="http://schemas.microsoft.com/office/drawing/2014/main" id="{00000000-0008-0000-0900-000059F60000}"/>
            </a:ext>
          </a:extLst>
        </xdr:cNvPr>
        <xdr:cNvSpPr>
          <a:spLocks noChangeShapeType="1"/>
        </xdr:cNvSpPr>
      </xdr:nvSpPr>
      <xdr:spPr bwMode="auto">
        <a:xfrm>
          <a:off x="9201150" y="14344650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428625</xdr:colOff>
      <xdr:row>72</xdr:row>
      <xdr:rowOff>0</xdr:rowOff>
    </xdr:from>
    <xdr:to>
      <xdr:col>13</xdr:col>
      <xdr:colOff>419100</xdr:colOff>
      <xdr:row>72</xdr:row>
      <xdr:rowOff>0</xdr:rowOff>
    </xdr:to>
    <xdr:sp macro="" textlink="">
      <xdr:nvSpPr>
        <xdr:cNvPr id="63066" name="Line 61">
          <a:extLst>
            <a:ext uri="{FF2B5EF4-FFF2-40B4-BE49-F238E27FC236}">
              <a16:creationId xmlns:a16="http://schemas.microsoft.com/office/drawing/2014/main" id="{00000000-0008-0000-0900-00005AF60000}"/>
            </a:ext>
          </a:extLst>
        </xdr:cNvPr>
        <xdr:cNvSpPr>
          <a:spLocks noChangeShapeType="1"/>
        </xdr:cNvSpPr>
      </xdr:nvSpPr>
      <xdr:spPr bwMode="auto">
        <a:xfrm>
          <a:off x="8772525" y="15535275"/>
          <a:ext cx="1885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109</xdr:row>
      <xdr:rowOff>76200</xdr:rowOff>
    </xdr:from>
    <xdr:to>
      <xdr:col>4</xdr:col>
      <xdr:colOff>752475</xdr:colOff>
      <xdr:row>120</xdr:row>
      <xdr:rowOff>28575</xdr:rowOff>
    </xdr:to>
    <xdr:sp macro="" textlink="">
      <xdr:nvSpPr>
        <xdr:cNvPr id="63067" name="Oval 68">
          <a:extLst>
            <a:ext uri="{FF2B5EF4-FFF2-40B4-BE49-F238E27FC236}">
              <a16:creationId xmlns:a16="http://schemas.microsoft.com/office/drawing/2014/main" id="{00000000-0008-0000-0900-00005BF60000}"/>
            </a:ext>
          </a:extLst>
        </xdr:cNvPr>
        <xdr:cNvSpPr>
          <a:spLocks noChangeArrowheads="1"/>
        </xdr:cNvSpPr>
      </xdr:nvSpPr>
      <xdr:spPr bwMode="auto">
        <a:xfrm>
          <a:off x="1600200" y="23860125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106</xdr:row>
      <xdr:rowOff>85725</xdr:rowOff>
    </xdr:from>
    <xdr:to>
      <xdr:col>1</xdr:col>
      <xdr:colOff>571500</xdr:colOff>
      <xdr:row>112</xdr:row>
      <xdr:rowOff>0</xdr:rowOff>
    </xdr:to>
    <xdr:sp macro="" textlink="">
      <xdr:nvSpPr>
        <xdr:cNvPr id="63068" name="Line 69">
          <a:extLst>
            <a:ext uri="{FF2B5EF4-FFF2-40B4-BE49-F238E27FC236}">
              <a16:creationId xmlns:a16="http://schemas.microsoft.com/office/drawing/2014/main" id="{00000000-0008-0000-0900-00005CF60000}"/>
            </a:ext>
          </a:extLst>
        </xdr:cNvPr>
        <xdr:cNvSpPr>
          <a:spLocks noChangeShapeType="1"/>
        </xdr:cNvSpPr>
      </xdr:nvSpPr>
      <xdr:spPr bwMode="auto">
        <a:xfrm flipV="1">
          <a:off x="1581150" y="23383875"/>
          <a:ext cx="0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106</xdr:row>
      <xdr:rowOff>123825</xdr:rowOff>
    </xdr:from>
    <xdr:to>
      <xdr:col>5</xdr:col>
      <xdr:colOff>0</xdr:colOff>
      <xdr:row>112</xdr:row>
      <xdr:rowOff>0</xdr:rowOff>
    </xdr:to>
    <xdr:sp macro="" textlink="">
      <xdr:nvSpPr>
        <xdr:cNvPr id="63069" name="Line 70">
          <a:extLst>
            <a:ext uri="{FF2B5EF4-FFF2-40B4-BE49-F238E27FC236}">
              <a16:creationId xmlns:a16="http://schemas.microsoft.com/office/drawing/2014/main" id="{00000000-0008-0000-0900-00005DF60000}"/>
            </a:ext>
          </a:extLst>
        </xdr:cNvPr>
        <xdr:cNvSpPr>
          <a:spLocks noChangeShapeType="1"/>
        </xdr:cNvSpPr>
      </xdr:nvSpPr>
      <xdr:spPr bwMode="auto">
        <a:xfrm flipV="1">
          <a:off x="3533775" y="23421975"/>
          <a:ext cx="0" cy="847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571500</xdr:colOff>
      <xdr:row>108</xdr:row>
      <xdr:rowOff>0</xdr:rowOff>
    </xdr:to>
    <xdr:sp macro="" textlink="">
      <xdr:nvSpPr>
        <xdr:cNvPr id="63070" name="Line 71">
          <a:extLst>
            <a:ext uri="{FF2B5EF4-FFF2-40B4-BE49-F238E27FC236}">
              <a16:creationId xmlns:a16="http://schemas.microsoft.com/office/drawing/2014/main" id="{00000000-0008-0000-0900-00005EF60000}"/>
            </a:ext>
          </a:extLst>
        </xdr:cNvPr>
        <xdr:cNvSpPr>
          <a:spLocks noChangeShapeType="1"/>
        </xdr:cNvSpPr>
      </xdr:nvSpPr>
      <xdr:spPr bwMode="auto">
        <a:xfrm flipH="1">
          <a:off x="1590675" y="23622000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107</xdr:row>
      <xdr:rowOff>152400</xdr:rowOff>
    </xdr:from>
    <xdr:to>
      <xdr:col>4</xdr:col>
      <xdr:colOff>771525</xdr:colOff>
      <xdr:row>108</xdr:row>
      <xdr:rowOff>0</xdr:rowOff>
    </xdr:to>
    <xdr:sp macro="" textlink="">
      <xdr:nvSpPr>
        <xdr:cNvPr id="63071" name="Line 72">
          <a:extLst>
            <a:ext uri="{FF2B5EF4-FFF2-40B4-BE49-F238E27FC236}">
              <a16:creationId xmlns:a16="http://schemas.microsoft.com/office/drawing/2014/main" id="{00000000-0008-0000-0900-00005FF60000}"/>
            </a:ext>
          </a:extLst>
        </xdr:cNvPr>
        <xdr:cNvSpPr>
          <a:spLocks noChangeShapeType="1"/>
        </xdr:cNvSpPr>
      </xdr:nvSpPr>
      <xdr:spPr bwMode="auto">
        <a:xfrm flipV="1">
          <a:off x="2171700" y="23612475"/>
          <a:ext cx="1352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428625</xdr:colOff>
      <xdr:row>110</xdr:row>
      <xdr:rowOff>76200</xdr:rowOff>
    </xdr:from>
    <xdr:to>
      <xdr:col>10</xdr:col>
      <xdr:colOff>771525</xdr:colOff>
      <xdr:row>121</xdr:row>
      <xdr:rowOff>28575</xdr:rowOff>
    </xdr:to>
    <xdr:sp macro="" textlink="">
      <xdr:nvSpPr>
        <xdr:cNvPr id="63072" name="Oval 73">
          <a:extLst>
            <a:ext uri="{FF2B5EF4-FFF2-40B4-BE49-F238E27FC236}">
              <a16:creationId xmlns:a16="http://schemas.microsoft.com/office/drawing/2014/main" id="{00000000-0008-0000-0900-000060F60000}"/>
            </a:ext>
          </a:extLst>
        </xdr:cNvPr>
        <xdr:cNvSpPr>
          <a:spLocks noChangeArrowheads="1"/>
        </xdr:cNvSpPr>
      </xdr:nvSpPr>
      <xdr:spPr bwMode="auto">
        <a:xfrm>
          <a:off x="6353175" y="24022050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110</xdr:row>
      <xdr:rowOff>76200</xdr:rowOff>
    </xdr:from>
    <xdr:to>
      <xdr:col>13</xdr:col>
      <xdr:colOff>9525</xdr:colOff>
      <xdr:row>121</xdr:row>
      <xdr:rowOff>28575</xdr:rowOff>
    </xdr:to>
    <xdr:sp macro="" textlink="">
      <xdr:nvSpPr>
        <xdr:cNvPr id="63073" name="Oval 74">
          <a:extLst>
            <a:ext uri="{FF2B5EF4-FFF2-40B4-BE49-F238E27FC236}">
              <a16:creationId xmlns:a16="http://schemas.microsoft.com/office/drawing/2014/main" id="{00000000-0008-0000-0900-000061F60000}"/>
            </a:ext>
          </a:extLst>
        </xdr:cNvPr>
        <xdr:cNvSpPr>
          <a:spLocks noChangeArrowheads="1"/>
        </xdr:cNvSpPr>
      </xdr:nvSpPr>
      <xdr:spPr bwMode="auto">
        <a:xfrm>
          <a:off x="8343900" y="24022050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19050</xdr:colOff>
      <xdr:row>245</xdr:row>
      <xdr:rowOff>123825</xdr:rowOff>
    </xdr:from>
    <xdr:to>
      <xdr:col>10</xdr:col>
      <xdr:colOff>19050</xdr:colOff>
      <xdr:row>251</xdr:row>
      <xdr:rowOff>38100</xdr:rowOff>
    </xdr:to>
    <xdr:sp macro="" textlink="">
      <xdr:nvSpPr>
        <xdr:cNvPr id="63074" name="Line 75">
          <a:extLst>
            <a:ext uri="{FF2B5EF4-FFF2-40B4-BE49-F238E27FC236}">
              <a16:creationId xmlns:a16="http://schemas.microsoft.com/office/drawing/2014/main" id="{00000000-0008-0000-0900-000062F60000}"/>
            </a:ext>
          </a:extLst>
        </xdr:cNvPr>
        <xdr:cNvSpPr>
          <a:spLocks noChangeShapeType="1"/>
        </xdr:cNvSpPr>
      </xdr:nvSpPr>
      <xdr:spPr bwMode="auto">
        <a:xfrm flipV="1">
          <a:off x="7505700" y="46224825"/>
          <a:ext cx="0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447675</xdr:colOff>
      <xdr:row>107</xdr:row>
      <xdr:rowOff>9525</xdr:rowOff>
    </xdr:from>
    <xdr:to>
      <xdr:col>8</xdr:col>
      <xdr:colOff>447675</xdr:colOff>
      <xdr:row>113</xdr:row>
      <xdr:rowOff>0</xdr:rowOff>
    </xdr:to>
    <xdr:sp macro="" textlink="">
      <xdr:nvSpPr>
        <xdr:cNvPr id="63075" name="Line 76">
          <a:extLst>
            <a:ext uri="{FF2B5EF4-FFF2-40B4-BE49-F238E27FC236}">
              <a16:creationId xmlns:a16="http://schemas.microsoft.com/office/drawing/2014/main" id="{00000000-0008-0000-0900-000063F60000}"/>
            </a:ext>
          </a:extLst>
        </xdr:cNvPr>
        <xdr:cNvSpPr>
          <a:spLocks noChangeShapeType="1"/>
        </xdr:cNvSpPr>
      </xdr:nvSpPr>
      <xdr:spPr bwMode="auto">
        <a:xfrm flipV="1">
          <a:off x="6372225" y="23469600"/>
          <a:ext cx="0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107</xdr:row>
      <xdr:rowOff>0</xdr:rowOff>
    </xdr:from>
    <xdr:to>
      <xdr:col>11</xdr:col>
      <xdr:colOff>0</xdr:colOff>
      <xdr:row>113</xdr:row>
      <xdr:rowOff>0</xdr:rowOff>
    </xdr:to>
    <xdr:sp macro="" textlink="">
      <xdr:nvSpPr>
        <xdr:cNvPr id="63076" name="Line 77">
          <a:extLst>
            <a:ext uri="{FF2B5EF4-FFF2-40B4-BE49-F238E27FC236}">
              <a16:creationId xmlns:a16="http://schemas.microsoft.com/office/drawing/2014/main" id="{00000000-0008-0000-0900-000064F60000}"/>
            </a:ext>
          </a:extLst>
        </xdr:cNvPr>
        <xdr:cNvSpPr>
          <a:spLocks noChangeShapeType="1"/>
        </xdr:cNvSpPr>
      </xdr:nvSpPr>
      <xdr:spPr bwMode="auto">
        <a:xfrm flipV="1">
          <a:off x="8343900" y="23460075"/>
          <a:ext cx="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106</xdr:row>
      <xdr:rowOff>152400</xdr:rowOff>
    </xdr:from>
    <xdr:to>
      <xdr:col>13</xdr:col>
      <xdr:colOff>0</xdr:colOff>
      <xdr:row>113</xdr:row>
      <xdr:rowOff>0</xdr:rowOff>
    </xdr:to>
    <xdr:sp macro="" textlink="">
      <xdr:nvSpPr>
        <xdr:cNvPr id="63077" name="Line 78">
          <a:extLst>
            <a:ext uri="{FF2B5EF4-FFF2-40B4-BE49-F238E27FC236}">
              <a16:creationId xmlns:a16="http://schemas.microsoft.com/office/drawing/2014/main" id="{00000000-0008-0000-0900-000065F60000}"/>
            </a:ext>
          </a:extLst>
        </xdr:cNvPr>
        <xdr:cNvSpPr>
          <a:spLocks noChangeShapeType="1"/>
        </xdr:cNvSpPr>
      </xdr:nvSpPr>
      <xdr:spPr bwMode="auto">
        <a:xfrm flipV="1">
          <a:off x="10239375" y="23450550"/>
          <a:ext cx="0" cy="1000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457200</xdr:colOff>
      <xdr:row>108</xdr:row>
      <xdr:rowOff>0</xdr:rowOff>
    </xdr:from>
    <xdr:to>
      <xdr:col>9</xdr:col>
      <xdr:colOff>190500</xdr:colOff>
      <xdr:row>108</xdr:row>
      <xdr:rowOff>0</xdr:rowOff>
    </xdr:to>
    <xdr:sp macro="" textlink="">
      <xdr:nvSpPr>
        <xdr:cNvPr id="63078" name="Line 79">
          <a:extLst>
            <a:ext uri="{FF2B5EF4-FFF2-40B4-BE49-F238E27FC236}">
              <a16:creationId xmlns:a16="http://schemas.microsoft.com/office/drawing/2014/main" id="{00000000-0008-0000-0900-000066F60000}"/>
            </a:ext>
          </a:extLst>
        </xdr:cNvPr>
        <xdr:cNvSpPr>
          <a:spLocks noChangeShapeType="1"/>
        </xdr:cNvSpPr>
      </xdr:nvSpPr>
      <xdr:spPr bwMode="auto">
        <a:xfrm flipH="1">
          <a:off x="6381750" y="236220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190500</xdr:colOff>
      <xdr:row>108</xdr:row>
      <xdr:rowOff>0</xdr:rowOff>
    </xdr:from>
    <xdr:to>
      <xdr:col>10</xdr:col>
      <xdr:colOff>771525</xdr:colOff>
      <xdr:row>108</xdr:row>
      <xdr:rowOff>0</xdr:rowOff>
    </xdr:to>
    <xdr:sp macro="" textlink="">
      <xdr:nvSpPr>
        <xdr:cNvPr id="63079" name="Line 80">
          <a:extLst>
            <a:ext uri="{FF2B5EF4-FFF2-40B4-BE49-F238E27FC236}">
              <a16:creationId xmlns:a16="http://schemas.microsoft.com/office/drawing/2014/main" id="{00000000-0008-0000-0900-000067F60000}"/>
            </a:ext>
          </a:extLst>
        </xdr:cNvPr>
        <xdr:cNvSpPr>
          <a:spLocks noChangeShapeType="1"/>
        </xdr:cNvSpPr>
      </xdr:nvSpPr>
      <xdr:spPr bwMode="auto">
        <a:xfrm>
          <a:off x="6896100" y="23622000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619125</xdr:colOff>
      <xdr:row>108</xdr:row>
      <xdr:rowOff>0</xdr:rowOff>
    </xdr:from>
    <xdr:to>
      <xdr:col>13</xdr:col>
      <xdr:colOff>9525</xdr:colOff>
      <xdr:row>108</xdr:row>
      <xdr:rowOff>0</xdr:rowOff>
    </xdr:to>
    <xdr:sp macro="" textlink="">
      <xdr:nvSpPr>
        <xdr:cNvPr id="63080" name="Line 82">
          <a:extLst>
            <a:ext uri="{FF2B5EF4-FFF2-40B4-BE49-F238E27FC236}">
              <a16:creationId xmlns:a16="http://schemas.microsoft.com/office/drawing/2014/main" id="{00000000-0008-0000-0900-000068F60000}"/>
            </a:ext>
          </a:extLst>
        </xdr:cNvPr>
        <xdr:cNvSpPr>
          <a:spLocks noChangeShapeType="1"/>
        </xdr:cNvSpPr>
      </xdr:nvSpPr>
      <xdr:spPr bwMode="auto">
        <a:xfrm>
          <a:off x="8963025" y="23622000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108</xdr:row>
      <xdr:rowOff>0</xdr:rowOff>
    </xdr:from>
    <xdr:to>
      <xdr:col>11</xdr:col>
      <xdr:colOff>685800</xdr:colOff>
      <xdr:row>108</xdr:row>
      <xdr:rowOff>0</xdr:rowOff>
    </xdr:to>
    <xdr:sp macro="" textlink="">
      <xdr:nvSpPr>
        <xdr:cNvPr id="63081" name="Line 83">
          <a:extLst>
            <a:ext uri="{FF2B5EF4-FFF2-40B4-BE49-F238E27FC236}">
              <a16:creationId xmlns:a16="http://schemas.microsoft.com/office/drawing/2014/main" id="{00000000-0008-0000-0900-000069F60000}"/>
            </a:ext>
          </a:extLst>
        </xdr:cNvPr>
        <xdr:cNvSpPr>
          <a:spLocks noChangeShapeType="1"/>
        </xdr:cNvSpPr>
      </xdr:nvSpPr>
      <xdr:spPr bwMode="auto">
        <a:xfrm flipH="1">
          <a:off x="8353425" y="2362200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no.silva/Desktop/Drenagem2/4/PLANILHA%20DE%20C&#193;LCULO%20DE%20DRENAGEM%20-%20S&#195;O%20JOS&#201;%20-%2005-1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 QCI"/>
      <sheetName val="BDI"/>
      <sheetName val="Orçamento"/>
      <sheetName val="Cronograma"/>
      <sheetName val="Composições"/>
      <sheetName val="Dados"/>
      <sheetName val="Equações"/>
      <sheetName val="Plan. Geral"/>
      <sheetName val="Sargeta - Izzard"/>
      <sheetName val="Sarjeta - Manning"/>
      <sheetName val="Quantif. Rede"/>
      <sheetName val="Quantif. PV"/>
      <sheetName val="Yo&gt;D"/>
      <sheetName val="Plan1"/>
      <sheetName val="Seção C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9">
          <cell r="J9">
            <v>1.6</v>
          </cell>
          <cell r="K9">
            <v>196.679</v>
          </cell>
          <cell r="L9">
            <v>196.3</v>
          </cell>
          <cell r="M9">
            <v>1.7</v>
          </cell>
          <cell r="N9">
            <v>3.9295774647886816E-3</v>
          </cell>
          <cell r="O9">
            <v>5.3380281690139529E-3</v>
          </cell>
          <cell r="P9">
            <v>65</v>
          </cell>
          <cell r="Q9">
            <v>115.68</v>
          </cell>
          <cell r="R9">
            <v>0.82099999999999995</v>
          </cell>
          <cell r="S9">
            <v>0.82099999999999995</v>
          </cell>
          <cell r="T9">
            <v>321.33333333333331</v>
          </cell>
          <cell r="U9">
            <v>0.17147953333333329</v>
          </cell>
          <cell r="V9">
            <v>0.17147953333333329</v>
          </cell>
          <cell r="W9">
            <v>0.44123702502388851</v>
          </cell>
        </row>
        <row r="10">
          <cell r="J10">
            <v>1.7</v>
          </cell>
          <cell r="K10">
            <v>196.3</v>
          </cell>
          <cell r="L10">
            <v>195.84399999999999</v>
          </cell>
          <cell r="M10">
            <v>2</v>
          </cell>
          <cell r="N10">
            <v>2.4000000000000909E-3</v>
          </cell>
          <cell r="O10">
            <v>7.0153846153848815E-3</v>
          </cell>
          <cell r="P10">
            <v>65</v>
          </cell>
          <cell r="Q10">
            <v>115.68</v>
          </cell>
          <cell r="R10">
            <v>0.76100000000000001</v>
          </cell>
          <cell r="S10">
            <v>0.76100000000000001</v>
          </cell>
          <cell r="T10">
            <v>321.33333333333331</v>
          </cell>
          <cell r="U10">
            <v>0.15894753333333331</v>
          </cell>
          <cell r="V10">
            <v>0.15894753333333331</v>
          </cell>
          <cell r="W10">
            <v>0.40743822200761681</v>
          </cell>
        </row>
        <row r="12">
          <cell r="J12">
            <v>1.8</v>
          </cell>
          <cell r="K12">
            <v>210.88</v>
          </cell>
          <cell r="L12">
            <v>208.50699999999998</v>
          </cell>
          <cell r="M12">
            <v>1.8</v>
          </cell>
          <cell r="N12">
            <v>2.3264705882353125E-2</v>
          </cell>
          <cell r="O12">
            <v>2.3264705882353125E-2</v>
          </cell>
          <cell r="P12">
            <v>65</v>
          </cell>
          <cell r="Q12">
            <v>115.68</v>
          </cell>
          <cell r="R12">
            <v>3.133</v>
          </cell>
          <cell r="S12">
            <v>3.133</v>
          </cell>
          <cell r="T12">
            <v>321.33333333333331</v>
          </cell>
          <cell r="U12">
            <v>0.65437926666666657</v>
          </cell>
          <cell r="V12">
            <v>0.65437926666666657</v>
          </cell>
          <cell r="W12">
            <v>0.55323102817571779</v>
          </cell>
        </row>
        <row r="13">
          <cell r="J13">
            <v>1.8</v>
          </cell>
          <cell r="K13">
            <v>208.50699999999998</v>
          </cell>
          <cell r="L13">
            <v>205.32299999999998</v>
          </cell>
          <cell r="M13">
            <v>1.8</v>
          </cell>
          <cell r="N13">
            <v>2.975700934579437E-2</v>
          </cell>
          <cell r="O13">
            <v>2.975700934579437E-2</v>
          </cell>
          <cell r="P13">
            <v>65</v>
          </cell>
          <cell r="Q13">
            <v>115.68</v>
          </cell>
          <cell r="R13">
            <v>1.5249999999999999</v>
          </cell>
          <cell r="S13">
            <v>4.6579999999999995</v>
          </cell>
          <cell r="T13">
            <v>321.33333333333331</v>
          </cell>
          <cell r="U13">
            <v>0.31852166666666659</v>
          </cell>
          <cell r="V13">
            <v>0.97290093333333316</v>
          </cell>
          <cell r="W13">
            <v>0.61299084958399008</v>
          </cell>
        </row>
        <row r="14">
          <cell r="J14">
            <v>1.8</v>
          </cell>
          <cell r="K14">
            <v>205.32299999999998</v>
          </cell>
          <cell r="L14">
            <v>202.33199999999999</v>
          </cell>
          <cell r="M14">
            <v>1.8</v>
          </cell>
          <cell r="N14">
            <v>2.4516393442622832E-2</v>
          </cell>
          <cell r="O14">
            <v>2.4516393442622832E-2</v>
          </cell>
          <cell r="P14">
            <v>65</v>
          </cell>
          <cell r="Q14">
            <v>115.68</v>
          </cell>
          <cell r="R14">
            <v>1.6920000000000002</v>
          </cell>
          <cell r="S14">
            <v>6.35</v>
          </cell>
          <cell r="T14">
            <v>321.33333333333331</v>
          </cell>
          <cell r="U14">
            <v>0.35340240000000001</v>
          </cell>
          <cell r="V14">
            <v>1.3263033333333332</v>
          </cell>
          <cell r="W14">
            <v>0.71399342605056126</v>
          </cell>
        </row>
        <row r="15">
          <cell r="J15">
            <v>1.8</v>
          </cell>
          <cell r="K15">
            <v>202.33199999999999</v>
          </cell>
          <cell r="L15">
            <v>199.565</v>
          </cell>
          <cell r="M15">
            <v>2.2000000000000002</v>
          </cell>
          <cell r="N15">
            <v>2.2759615384615565E-2</v>
          </cell>
          <cell r="O15">
            <v>2.660576923076919E-2</v>
          </cell>
          <cell r="P15">
            <v>65</v>
          </cell>
          <cell r="Q15">
            <v>115.68</v>
          </cell>
          <cell r="R15">
            <v>1.62</v>
          </cell>
          <cell r="S15">
            <v>7.97</v>
          </cell>
          <cell r="T15">
            <v>321.33333333333331</v>
          </cell>
          <cell r="U15">
            <v>0.338364</v>
          </cell>
          <cell r="V15">
            <v>1.6646673333333331</v>
          </cell>
          <cell r="W15">
            <v>0.76566902761133615</v>
          </cell>
        </row>
        <row r="16">
          <cell r="J16">
            <v>2.2000000000000002</v>
          </cell>
          <cell r="K16">
            <v>199.565</v>
          </cell>
          <cell r="L16">
            <v>197.512</v>
          </cell>
          <cell r="M16">
            <v>2.2000000000000002</v>
          </cell>
          <cell r="N16">
            <v>1.4560283687943243E-2</v>
          </cell>
          <cell r="O16">
            <v>1.4560283687943243E-2</v>
          </cell>
          <cell r="P16">
            <v>65</v>
          </cell>
          <cell r="Q16">
            <v>115.68</v>
          </cell>
          <cell r="R16">
            <v>2.1739999999999999</v>
          </cell>
          <cell r="S16">
            <v>10.144</v>
          </cell>
          <cell r="T16">
            <v>321.33333333333331</v>
          </cell>
          <cell r="U16">
            <v>0.4540761333333333</v>
          </cell>
          <cell r="V16">
            <v>2.1187434666666665</v>
          </cell>
          <cell r="W16">
            <v>0.93845034031926622</v>
          </cell>
        </row>
        <row r="17">
          <cell r="J17">
            <v>2.2000000000000002</v>
          </cell>
          <cell r="K17">
            <v>197.512</v>
          </cell>
          <cell r="L17">
            <v>196.94800000000001</v>
          </cell>
          <cell r="M17">
            <v>2.2000000000000002</v>
          </cell>
          <cell r="N17">
            <v>8.5454545454544395E-3</v>
          </cell>
          <cell r="O17">
            <v>8.5454545454544395E-3</v>
          </cell>
          <cell r="P17">
            <v>65</v>
          </cell>
          <cell r="Q17">
            <v>115.68</v>
          </cell>
          <cell r="R17">
            <v>1.5760000000000001</v>
          </cell>
          <cell r="S17">
            <v>11.72</v>
          </cell>
          <cell r="T17">
            <v>321.33333333333331</v>
          </cell>
          <cell r="U17">
            <v>0.32917386666666665</v>
          </cell>
          <cell r="V17">
            <v>1.2239586666666666</v>
          </cell>
          <cell r="W17">
            <v>0.84418656704706785</v>
          </cell>
        </row>
        <row r="18">
          <cell r="J18">
            <v>2.2000000000000002</v>
          </cell>
          <cell r="K18">
            <v>196.94800000000001</v>
          </cell>
          <cell r="L18">
            <v>195.84399999999999</v>
          </cell>
          <cell r="M18">
            <v>2</v>
          </cell>
          <cell r="N18">
            <v>1.3443298969072186E-2</v>
          </cell>
          <cell r="O18">
            <v>1.138144329896921E-2</v>
          </cell>
          <cell r="P18">
            <v>65</v>
          </cell>
          <cell r="Q18">
            <v>115.68</v>
          </cell>
          <cell r="R18">
            <v>1.117</v>
          </cell>
          <cell r="S18">
            <v>12.837</v>
          </cell>
          <cell r="T18">
            <v>321.33333333333331</v>
          </cell>
          <cell r="U18">
            <v>0.23330406666666664</v>
          </cell>
          <cell r="V18">
            <v>1.3406106999999998</v>
          </cell>
          <cell r="W18">
            <v>0.82780444451390034</v>
          </cell>
        </row>
        <row r="19">
          <cell r="J19">
            <v>2</v>
          </cell>
          <cell r="K19">
            <v>195.84399999999999</v>
          </cell>
          <cell r="L19">
            <v>195.34800000000001</v>
          </cell>
          <cell r="M19">
            <v>2.7</v>
          </cell>
          <cell r="N19">
            <v>-2.2417582417583268E-3</v>
          </cell>
          <cell r="O19">
            <v>5.450549450549241E-3</v>
          </cell>
          <cell r="P19">
            <v>65</v>
          </cell>
          <cell r="Q19">
            <v>115.68</v>
          </cell>
          <cell r="R19">
            <v>1.649</v>
          </cell>
          <cell r="S19">
            <v>15.247</v>
          </cell>
          <cell r="T19">
            <v>321.33333333333331</v>
          </cell>
          <cell r="U19">
            <v>0.3444211333333333</v>
          </cell>
          <cell r="V19">
            <v>1.5922950333333332</v>
          </cell>
          <cell r="W19">
            <v>1.0136838416091958</v>
          </cell>
        </row>
        <row r="20">
          <cell r="J20">
            <v>2.7</v>
          </cell>
          <cell r="K20">
            <v>195.34800000000001</v>
          </cell>
          <cell r="L20">
            <v>194.80599999999998</v>
          </cell>
          <cell r="M20">
            <v>3.4</v>
          </cell>
          <cell r="N20">
            <v>-1.6631578947367057E-3</v>
          </cell>
          <cell r="O20">
            <v>5.7052631578950524E-3</v>
          </cell>
          <cell r="P20">
            <v>65</v>
          </cell>
          <cell r="Q20">
            <v>115.68</v>
          </cell>
          <cell r="R20">
            <v>1.1040000000000001</v>
          </cell>
          <cell r="S20">
            <v>16.350999999999999</v>
          </cell>
          <cell r="T20">
            <v>321.33333333333331</v>
          </cell>
          <cell r="U20">
            <v>0.23058879999999998</v>
          </cell>
          <cell r="V20">
            <v>1.707589433333333</v>
          </cell>
          <cell r="W20">
            <v>1.0317354575822735</v>
          </cell>
        </row>
        <row r="21">
          <cell r="J21">
            <v>3.4</v>
          </cell>
          <cell r="K21">
            <v>194.80599999999998</v>
          </cell>
          <cell r="L21">
            <v>194.66300000000001</v>
          </cell>
          <cell r="M21">
            <v>3.5</v>
          </cell>
          <cell r="N21">
            <v>1.7916666666657477E-3</v>
          </cell>
          <cell r="O21">
            <v>5.9583333333321775E-3</v>
          </cell>
          <cell r="P21">
            <v>65</v>
          </cell>
          <cell r="Q21">
            <v>115.68</v>
          </cell>
          <cell r="R21">
            <v>0.72099999999999997</v>
          </cell>
          <cell r="S21">
            <v>17.071999999999999</v>
          </cell>
          <cell r="T21">
            <v>321.33333333333331</v>
          </cell>
          <cell r="U21">
            <v>0.15059286666666666</v>
          </cell>
          <cell r="V21">
            <v>1.7828858666666665</v>
          </cell>
          <cell r="W21">
            <v>1.0400678658359361</v>
          </cell>
        </row>
        <row r="22">
          <cell r="J22">
            <v>3.5</v>
          </cell>
          <cell r="K22">
            <v>194.66300000000001</v>
          </cell>
          <cell r="L22">
            <v>193.96300000000002</v>
          </cell>
          <cell r="M22">
            <v>2.7</v>
          </cell>
          <cell r="N22">
            <v>1.2500000000000001E-2</v>
          </cell>
          <cell r="O22">
            <v>5.8333333333332382E-3</v>
          </cell>
          <cell r="P22">
            <v>65</v>
          </cell>
          <cell r="Q22">
            <v>115.68</v>
          </cell>
          <cell r="S22">
            <v>17.071999999999999</v>
          </cell>
          <cell r="T22">
            <v>321.33333333333331</v>
          </cell>
          <cell r="U22">
            <v>0</v>
          </cell>
          <cell r="V22">
            <v>1.7828858666666665</v>
          </cell>
          <cell r="W22">
            <v>1.044210795596701</v>
          </cell>
        </row>
        <row r="24">
          <cell r="J24">
            <v>1.6</v>
          </cell>
          <cell r="K24">
            <v>211.208</v>
          </cell>
          <cell r="L24">
            <v>209.29500000000002</v>
          </cell>
          <cell r="M24">
            <v>1.6</v>
          </cell>
          <cell r="N24">
            <v>2.0136842105262974E-2</v>
          </cell>
          <cell r="O24">
            <v>2.0136842105262974E-2</v>
          </cell>
          <cell r="P24">
            <v>65</v>
          </cell>
          <cell r="Q24">
            <v>115.68</v>
          </cell>
          <cell r="R24">
            <v>1</v>
          </cell>
          <cell r="S24">
            <v>1</v>
          </cell>
          <cell r="T24">
            <v>321.33333333333331</v>
          </cell>
          <cell r="U24">
            <v>0.20886666666666664</v>
          </cell>
          <cell r="V24">
            <v>0.20886666666666664</v>
          </cell>
          <cell r="W24">
            <v>0.37040666651346299</v>
          </cell>
        </row>
        <row r="25">
          <cell r="J25">
            <v>1.6</v>
          </cell>
          <cell r="K25">
            <v>209.29500000000002</v>
          </cell>
          <cell r="L25">
            <v>207.99600000000001</v>
          </cell>
          <cell r="M25">
            <v>1.6</v>
          </cell>
          <cell r="N25">
            <v>1.3967741935483943E-2</v>
          </cell>
          <cell r="O25">
            <v>1.3967741935483943E-2</v>
          </cell>
          <cell r="P25">
            <v>65</v>
          </cell>
          <cell r="Q25">
            <v>115.68</v>
          </cell>
          <cell r="R25">
            <v>0.67</v>
          </cell>
          <cell r="S25">
            <v>1.67</v>
          </cell>
          <cell r="T25">
            <v>321.33333333333331</v>
          </cell>
          <cell r="U25">
            <v>0.13994066666666666</v>
          </cell>
          <cell r="V25">
            <v>0.3488073333333333</v>
          </cell>
          <cell r="W25">
            <v>0.48082239684997974</v>
          </cell>
        </row>
        <row r="27">
          <cell r="J27">
            <v>1.6</v>
          </cell>
          <cell r="K27">
            <v>206.977</v>
          </cell>
          <cell r="L27">
            <v>205.94400000000002</v>
          </cell>
          <cell r="M27">
            <v>1.6</v>
          </cell>
          <cell r="N27">
            <v>1.2011627906976593E-2</v>
          </cell>
          <cell r="O27">
            <v>1.2011627906976593E-2</v>
          </cell>
          <cell r="P27">
            <v>65</v>
          </cell>
          <cell r="Q27">
            <v>115.68</v>
          </cell>
          <cell r="R27">
            <v>1.198</v>
          </cell>
          <cell r="S27">
            <v>1.198</v>
          </cell>
          <cell r="T27">
            <v>321.33333333333331</v>
          </cell>
          <cell r="U27">
            <v>0.25022226666666664</v>
          </cell>
          <cell r="V27">
            <v>0.25022226666666664</v>
          </cell>
          <cell r="W27">
            <v>0.43668988388855073</v>
          </cell>
        </row>
        <row r="28">
          <cell r="J28">
            <v>1.6</v>
          </cell>
          <cell r="K28">
            <v>205.94400000000002</v>
          </cell>
          <cell r="L28">
            <v>204.54499999999999</v>
          </cell>
          <cell r="M28">
            <v>1.8</v>
          </cell>
          <cell r="N28">
            <v>1.3941860465116421E-2</v>
          </cell>
          <cell r="O28">
            <v>1.6267441860465456E-2</v>
          </cell>
          <cell r="P28">
            <v>65</v>
          </cell>
          <cell r="Q28">
            <v>115.68</v>
          </cell>
          <cell r="R28">
            <v>0.89500000000000002</v>
          </cell>
          <cell r="S28">
            <v>2.093</v>
          </cell>
          <cell r="T28">
            <v>321.33333333333331</v>
          </cell>
          <cell r="U28">
            <v>0.18693566666666664</v>
          </cell>
          <cell r="V28">
            <v>0.4371579333333333</v>
          </cell>
          <cell r="W28">
            <v>0.50856125961316379</v>
          </cell>
        </row>
        <row r="30">
          <cell r="J30">
            <v>1.6</v>
          </cell>
          <cell r="K30">
            <v>204.04</v>
          </cell>
          <cell r="L30">
            <v>202.8</v>
          </cell>
          <cell r="M30">
            <v>1.6</v>
          </cell>
          <cell r="N30">
            <v>1.5897435897435648E-2</v>
          </cell>
          <cell r="O30">
            <v>1.5897435897435648E-2</v>
          </cell>
          <cell r="P30">
            <v>65</v>
          </cell>
          <cell r="Q30">
            <v>115.68</v>
          </cell>
          <cell r="R30">
            <v>1.085</v>
          </cell>
          <cell r="S30">
            <v>1.085</v>
          </cell>
          <cell r="T30">
            <v>321.33333333333331</v>
          </cell>
          <cell r="U30">
            <v>0.22662033333333331</v>
          </cell>
          <cell r="V30">
            <v>0.22662033333333331</v>
          </cell>
          <cell r="W30">
            <v>0.39922203048115856</v>
          </cell>
        </row>
        <row r="31">
          <cell r="J31">
            <v>1.6</v>
          </cell>
          <cell r="K31">
            <v>202.8</v>
          </cell>
          <cell r="L31">
            <v>201.5</v>
          </cell>
          <cell r="M31">
            <v>2</v>
          </cell>
          <cell r="N31">
            <v>1.1538461538461612E-2</v>
          </cell>
          <cell r="O31">
            <v>1.6666666666666812E-2</v>
          </cell>
          <cell r="P31">
            <v>65</v>
          </cell>
          <cell r="Q31">
            <v>115.68</v>
          </cell>
          <cell r="R31">
            <v>0.88400000000000001</v>
          </cell>
          <cell r="S31">
            <v>1.9689999999999999</v>
          </cell>
          <cell r="T31">
            <v>321.33333333333331</v>
          </cell>
          <cell r="U31">
            <v>0.18463813333333332</v>
          </cell>
          <cell r="V31">
            <v>0.4112584666666666</v>
          </cell>
          <cell r="W31">
            <v>0.49479201043589799</v>
          </cell>
        </row>
        <row r="33">
          <cell r="J33">
            <v>1.6</v>
          </cell>
          <cell r="K33">
            <v>201.70500000000001</v>
          </cell>
          <cell r="L33">
            <v>200.20000000000002</v>
          </cell>
          <cell r="M33">
            <v>1.6</v>
          </cell>
          <cell r="N33">
            <v>2.1811594202898486E-2</v>
          </cell>
          <cell r="O33">
            <v>2.1811594202898486E-2</v>
          </cell>
          <cell r="P33">
            <v>65</v>
          </cell>
          <cell r="Q33">
            <v>115.68</v>
          </cell>
          <cell r="R33">
            <v>0.79</v>
          </cell>
          <cell r="S33">
            <v>0.79</v>
          </cell>
          <cell r="T33">
            <v>321.33333333333331</v>
          </cell>
          <cell r="U33">
            <v>0.16500466666666666</v>
          </cell>
          <cell r="V33">
            <v>0.16500466666666666</v>
          </cell>
          <cell r="W33">
            <v>0.33402844003975291</v>
          </cell>
        </row>
        <row r="34">
          <cell r="J34">
            <v>1.6</v>
          </cell>
          <cell r="K34">
            <v>200.20000000000002</v>
          </cell>
          <cell r="L34">
            <v>198.80199999999999</v>
          </cell>
          <cell r="M34">
            <v>2</v>
          </cell>
          <cell r="N34">
            <v>1.4463768115942303E-2</v>
          </cell>
          <cell r="O34">
            <v>2.0260869565217748E-2</v>
          </cell>
          <cell r="P34">
            <v>65</v>
          </cell>
          <cell r="Q34">
            <v>115.68</v>
          </cell>
          <cell r="R34">
            <v>0.61699999999999999</v>
          </cell>
          <cell r="S34">
            <v>1.407</v>
          </cell>
          <cell r="T34">
            <v>321.33333333333331</v>
          </cell>
          <cell r="U34">
            <v>0.12887073333333332</v>
          </cell>
          <cell r="V34">
            <v>0.29387539999999995</v>
          </cell>
          <cell r="W34">
            <v>0.420522339372564</v>
          </cell>
        </row>
        <row r="36">
          <cell r="J36">
            <v>1.6</v>
          </cell>
          <cell r="K36">
            <v>199.85</v>
          </cell>
          <cell r="L36">
            <v>199.1</v>
          </cell>
          <cell r="M36">
            <v>1.6</v>
          </cell>
          <cell r="N36">
            <v>1.1538461538461539E-2</v>
          </cell>
          <cell r="O36">
            <v>1.1538461538461539E-2</v>
          </cell>
          <cell r="P36">
            <v>65</v>
          </cell>
          <cell r="Q36">
            <v>115.68</v>
          </cell>
          <cell r="R36">
            <v>0.74099999999999999</v>
          </cell>
          <cell r="S36">
            <v>0.74099999999999999</v>
          </cell>
          <cell r="T36">
            <v>321.33333333333331</v>
          </cell>
          <cell r="U36">
            <v>0.15477019999999997</v>
          </cell>
          <cell r="V36">
            <v>0.15477019999999997</v>
          </cell>
          <cell r="W36">
            <v>0.36745678488922251</v>
          </cell>
        </row>
        <row r="37">
          <cell r="J37">
            <v>1.6</v>
          </cell>
          <cell r="K37">
            <v>199.1</v>
          </cell>
          <cell r="L37">
            <v>198.7</v>
          </cell>
          <cell r="M37">
            <v>1.8</v>
          </cell>
          <cell r="N37">
            <v>3.0769230769229021E-3</v>
          </cell>
          <cell r="O37">
            <v>6.1538461538462414E-3</v>
          </cell>
          <cell r="P37">
            <v>65</v>
          </cell>
          <cell r="Q37">
            <v>115.68</v>
          </cell>
          <cell r="R37">
            <v>0.69599999999999995</v>
          </cell>
          <cell r="S37">
            <v>1.4369999999999998</v>
          </cell>
          <cell r="T37">
            <v>321.33333333333331</v>
          </cell>
          <cell r="U37">
            <v>0.14537119999999998</v>
          </cell>
          <cell r="V37">
            <v>0.30014139999999995</v>
          </cell>
          <cell r="W37">
            <v>0.52997876570474001</v>
          </cell>
        </row>
        <row r="38">
          <cell r="J38">
            <v>1.8</v>
          </cell>
          <cell r="K38">
            <v>198.7</v>
          </cell>
          <cell r="L38">
            <v>198.15</v>
          </cell>
          <cell r="M38">
            <v>2</v>
          </cell>
          <cell r="N38">
            <v>4.9999999999999191E-2</v>
          </cell>
          <cell r="O38">
            <v>7.8571428571426141E-2</v>
          </cell>
          <cell r="P38">
            <v>65</v>
          </cell>
          <cell r="Q38">
            <v>115.68</v>
          </cell>
          <cell r="R38">
            <v>0.51400000000000001</v>
          </cell>
          <cell r="S38">
            <v>1.9509999999999998</v>
          </cell>
          <cell r="T38">
            <v>321.33333333333331</v>
          </cell>
          <cell r="U38">
            <v>0.10735746666666666</v>
          </cell>
          <cell r="V38">
            <v>0.40749886666666657</v>
          </cell>
          <cell r="W38">
            <v>0.36869014533639577</v>
          </cell>
        </row>
        <row r="40">
          <cell r="J40">
            <v>1.6</v>
          </cell>
          <cell r="K40">
            <v>197.3</v>
          </cell>
          <cell r="L40">
            <v>196.946</v>
          </cell>
          <cell r="M40">
            <v>1.6</v>
          </cell>
          <cell r="N40">
            <v>5.2835820895524395E-3</v>
          </cell>
          <cell r="O40">
            <v>5.2835820895524395E-3</v>
          </cell>
          <cell r="P40">
            <v>65</v>
          </cell>
          <cell r="Q40">
            <v>115.68</v>
          </cell>
          <cell r="R40">
            <v>0.66400000000000003</v>
          </cell>
          <cell r="S40">
            <v>0.66400000000000003</v>
          </cell>
          <cell r="T40">
            <v>321.33333333333331</v>
          </cell>
          <cell r="U40">
            <v>0.13868746666666665</v>
          </cell>
          <cell r="V40">
            <v>0.13868746666666665</v>
          </cell>
          <cell r="W40">
            <v>0.40826403071561601</v>
          </cell>
        </row>
        <row r="41">
          <cell r="J41">
            <v>1.6</v>
          </cell>
          <cell r="K41">
            <v>196.946</v>
          </cell>
          <cell r="L41">
            <v>196.9</v>
          </cell>
          <cell r="M41">
            <v>1.6</v>
          </cell>
          <cell r="N41">
            <v>6.5714285714274668E-3</v>
          </cell>
          <cell r="O41">
            <v>6.5714285714274668E-3</v>
          </cell>
          <cell r="P41">
            <v>65</v>
          </cell>
          <cell r="Q41">
            <v>115.68</v>
          </cell>
          <cell r="R41">
            <v>0.65900000000000003</v>
          </cell>
          <cell r="S41">
            <v>1.323</v>
          </cell>
          <cell r="T41">
            <v>321.33333333333331</v>
          </cell>
          <cell r="U41">
            <v>0.13764313333333333</v>
          </cell>
          <cell r="V41">
            <v>0.27633059999999998</v>
          </cell>
          <cell r="W41">
            <v>0.50751736439259076</v>
          </cell>
        </row>
        <row r="43">
          <cell r="J43">
            <v>1.6</v>
          </cell>
          <cell r="K43">
            <v>209.4</v>
          </cell>
          <cell r="L43">
            <v>207.99600000000001</v>
          </cell>
          <cell r="M43">
            <v>1.6</v>
          </cell>
          <cell r="N43">
            <v>4.0114285714285609E-2</v>
          </cell>
          <cell r="O43">
            <v>4.0114285714285609E-2</v>
          </cell>
          <cell r="P43">
            <v>65</v>
          </cell>
          <cell r="Q43">
            <v>115.68</v>
          </cell>
          <cell r="R43">
            <v>1.6080000000000001</v>
          </cell>
          <cell r="S43">
            <v>1.6080000000000001</v>
          </cell>
          <cell r="T43">
            <v>321.33333333333331</v>
          </cell>
          <cell r="U43">
            <v>0.33585759999999998</v>
          </cell>
          <cell r="V43">
            <v>0.33585759999999998</v>
          </cell>
          <cell r="W43">
            <v>0.38896978567092538</v>
          </cell>
        </row>
        <row r="44">
          <cell r="J44">
            <v>1.6</v>
          </cell>
          <cell r="K44">
            <v>207.99600000000001</v>
          </cell>
          <cell r="L44">
            <v>206.29500000000002</v>
          </cell>
          <cell r="M44">
            <v>1.6</v>
          </cell>
          <cell r="N44">
            <v>3.6978260869565072E-2</v>
          </cell>
          <cell r="O44">
            <v>3.6978260869565072E-2</v>
          </cell>
          <cell r="P44">
            <v>65</v>
          </cell>
          <cell r="Q44">
            <v>115.68</v>
          </cell>
          <cell r="R44">
            <v>0.81800000000000006</v>
          </cell>
          <cell r="S44">
            <v>4.0960000000000001</v>
          </cell>
          <cell r="T44">
            <v>321.33333333333331</v>
          </cell>
          <cell r="U44">
            <v>0.17085293333333332</v>
          </cell>
          <cell r="V44">
            <v>0.85551786666666663</v>
          </cell>
          <cell r="W44">
            <v>0.56081831787783121</v>
          </cell>
        </row>
        <row r="45">
          <cell r="J45">
            <v>1.6</v>
          </cell>
          <cell r="K45">
            <v>206.29500000000002</v>
          </cell>
          <cell r="L45">
            <v>204.54499999999999</v>
          </cell>
          <cell r="M45">
            <v>1.8</v>
          </cell>
          <cell r="N45">
            <v>3.3695652173913293E-2</v>
          </cell>
          <cell r="O45">
            <v>3.8043478260870185E-2</v>
          </cell>
          <cell r="P45">
            <v>65</v>
          </cell>
          <cell r="Q45">
            <v>115.68</v>
          </cell>
          <cell r="R45">
            <v>0.22</v>
          </cell>
          <cell r="S45">
            <v>4.3159999999999998</v>
          </cell>
          <cell r="T45">
            <v>321.33333333333331</v>
          </cell>
          <cell r="U45">
            <v>4.595066666666666E-2</v>
          </cell>
          <cell r="V45">
            <v>0.90146853333333321</v>
          </cell>
          <cell r="W45">
            <v>0.56889245396873789</v>
          </cell>
        </row>
        <row r="46">
          <cell r="J46">
            <v>1.8</v>
          </cell>
          <cell r="K46">
            <v>204.54499999999999</v>
          </cell>
          <cell r="L46">
            <v>203.393</v>
          </cell>
          <cell r="M46">
            <v>1.6</v>
          </cell>
          <cell r="N46">
            <v>2.7040000000000078E-2</v>
          </cell>
          <cell r="O46">
            <v>2.3039999999999738E-2</v>
          </cell>
          <cell r="P46">
            <v>65</v>
          </cell>
          <cell r="Q46">
            <v>115.68</v>
          </cell>
          <cell r="R46">
            <v>1.1080000000000001</v>
          </cell>
          <cell r="S46">
            <v>7.5169999999999995</v>
          </cell>
          <cell r="T46">
            <v>321.33333333333331</v>
          </cell>
          <cell r="U46">
            <v>0.23142426666666666</v>
          </cell>
          <cell r="V46">
            <v>1.5700507333333331</v>
          </cell>
          <cell r="W46">
            <v>0.76953507166827972</v>
          </cell>
        </row>
        <row r="47">
          <cell r="J47">
            <v>1.6</v>
          </cell>
          <cell r="K47">
            <v>203.393</v>
          </cell>
          <cell r="L47">
            <v>201.5</v>
          </cell>
          <cell r="M47">
            <v>2</v>
          </cell>
          <cell r="N47">
            <v>2.9859999999999901E-2</v>
          </cell>
          <cell r="O47">
            <v>3.7860000000000012E-2</v>
          </cell>
          <cell r="P47">
            <v>65</v>
          </cell>
          <cell r="Q47">
            <v>115.68</v>
          </cell>
          <cell r="R47">
            <v>0.23599999999999999</v>
          </cell>
          <cell r="S47">
            <v>7.7529999999999992</v>
          </cell>
          <cell r="T47">
            <v>321.33333333333331</v>
          </cell>
          <cell r="U47">
            <v>4.9292533333333326E-2</v>
          </cell>
          <cell r="V47">
            <v>1.6193432666666663</v>
          </cell>
          <cell r="W47">
            <v>0.70928288428205899</v>
          </cell>
        </row>
        <row r="48">
          <cell r="J48">
            <v>2</v>
          </cell>
          <cell r="K48">
            <v>201.5</v>
          </cell>
          <cell r="L48">
            <v>200.3</v>
          </cell>
          <cell r="M48">
            <v>2</v>
          </cell>
          <cell r="N48">
            <v>2.0689655172413599E-2</v>
          </cell>
          <cell r="O48">
            <v>2.0689655172413599E-2</v>
          </cell>
          <cell r="P48">
            <v>65</v>
          </cell>
          <cell r="Q48">
            <v>115.68</v>
          </cell>
          <cell r="R48">
            <v>1.137</v>
          </cell>
          <cell r="S48">
            <v>10.858999999999998</v>
          </cell>
          <cell r="T48">
            <v>321.33333333333331</v>
          </cell>
          <cell r="U48">
            <v>0.23748139999999998</v>
          </cell>
          <cell r="V48">
            <v>2.2680831333333327</v>
          </cell>
          <cell r="W48">
            <v>0.90135241754646267</v>
          </cell>
        </row>
        <row r="49">
          <cell r="J49">
            <v>2</v>
          </cell>
          <cell r="K49">
            <v>200.3</v>
          </cell>
          <cell r="L49">
            <v>198.80199999999999</v>
          </cell>
          <cell r="M49">
            <v>2</v>
          </cell>
          <cell r="N49">
            <v>2.8807692307692669E-2</v>
          </cell>
          <cell r="O49">
            <v>2.8807692307692669E-2</v>
          </cell>
          <cell r="P49">
            <v>65</v>
          </cell>
          <cell r="Q49">
            <v>115.68</v>
          </cell>
          <cell r="R49">
            <v>0.26800000000000002</v>
          </cell>
          <cell r="S49">
            <v>11.126999999999999</v>
          </cell>
          <cell r="T49">
            <v>321.33333333333331</v>
          </cell>
          <cell r="U49">
            <v>5.5976266666666663E-2</v>
          </cell>
          <cell r="V49">
            <v>2.3240593999999994</v>
          </cell>
          <cell r="W49">
            <v>0.85489173869641</v>
          </cell>
        </row>
        <row r="50">
          <cell r="J50">
            <v>2</v>
          </cell>
          <cell r="K50">
            <v>198.80199999999999</v>
          </cell>
          <cell r="L50">
            <v>198.15</v>
          </cell>
          <cell r="M50">
            <v>2</v>
          </cell>
          <cell r="N50">
            <v>3.4315789473683515E-2</v>
          </cell>
          <cell r="O50">
            <v>3.4315789473683515E-2</v>
          </cell>
          <cell r="P50">
            <v>65</v>
          </cell>
          <cell r="Q50">
            <v>115.68</v>
          </cell>
          <cell r="R50">
            <v>0.74799999999999989</v>
          </cell>
          <cell r="S50">
            <v>13.281999999999998</v>
          </cell>
          <cell r="T50">
            <v>321.33333333333331</v>
          </cell>
          <cell r="U50">
            <v>0.15623226666666662</v>
          </cell>
          <cell r="V50">
            <v>2.7741670666666658</v>
          </cell>
          <cell r="W50">
            <v>0.88408873075117833</v>
          </cell>
        </row>
        <row r="51">
          <cell r="J51">
            <v>2</v>
          </cell>
          <cell r="K51">
            <v>198.15</v>
          </cell>
          <cell r="L51">
            <v>196.756</v>
          </cell>
          <cell r="M51">
            <v>2.2000000000000002</v>
          </cell>
          <cell r="N51">
            <v>1.6816901408450942E-2</v>
          </cell>
          <cell r="O51">
            <v>1.9633802816901486E-2</v>
          </cell>
          <cell r="P51">
            <v>65</v>
          </cell>
          <cell r="Q51">
            <v>115.68</v>
          </cell>
          <cell r="R51">
            <v>9.7000000000000003E-2</v>
          </cell>
          <cell r="S51">
            <v>15.329999999999998</v>
          </cell>
          <cell r="T51">
            <v>321.33333333333331</v>
          </cell>
          <cell r="U51">
            <v>2.0260066666666667E-2</v>
          </cell>
          <cell r="V51">
            <v>1.6009629999999997</v>
          </cell>
          <cell r="W51">
            <v>0.79878684747001039</v>
          </cell>
        </row>
        <row r="52">
          <cell r="J52">
            <v>2.2000000000000002</v>
          </cell>
          <cell r="K52">
            <v>196.756</v>
          </cell>
          <cell r="L52">
            <v>196.2</v>
          </cell>
          <cell r="M52">
            <v>2.2999999999999998</v>
          </cell>
          <cell r="N52">
            <v>6.2465753424656009E-3</v>
          </cell>
          <cell r="O52">
            <v>7.616438356164542E-3</v>
          </cell>
          <cell r="P52">
            <v>65</v>
          </cell>
          <cell r="Q52">
            <v>115.68</v>
          </cell>
          <cell r="R52">
            <v>0.32800000000000001</v>
          </cell>
          <cell r="S52">
            <v>15.657999999999998</v>
          </cell>
          <cell r="T52">
            <v>321.33333333333331</v>
          </cell>
          <cell r="U52">
            <v>6.8508266666666665E-2</v>
          </cell>
          <cell r="V52">
            <v>1.635217133333333</v>
          </cell>
          <cell r="W52">
            <v>0.9615869219308899</v>
          </cell>
        </row>
        <row r="53">
          <cell r="J53">
            <v>2.2999999999999998</v>
          </cell>
          <cell r="K53">
            <v>196.2</v>
          </cell>
          <cell r="L53">
            <v>195.62899999999999</v>
          </cell>
          <cell r="M53">
            <v>3.3</v>
          </cell>
          <cell r="N53">
            <v>-7.3965517241379661E-3</v>
          </cell>
          <cell r="O53">
            <v>9.8448275862068613E-3</v>
          </cell>
          <cell r="P53">
            <v>65</v>
          </cell>
          <cell r="Q53">
            <v>115.68</v>
          </cell>
          <cell r="R53">
            <v>0.46600000000000003</v>
          </cell>
          <cell r="S53">
            <v>17.446999999999999</v>
          </cell>
          <cell r="T53">
            <v>321.33333333333331</v>
          </cell>
          <cell r="U53">
            <v>9.7331866666666655E-2</v>
          </cell>
          <cell r="V53">
            <v>1.8220483666666665</v>
          </cell>
          <cell r="W53">
            <v>0.95435442353629441</v>
          </cell>
        </row>
        <row r="54">
          <cell r="J54">
            <v>3.3</v>
          </cell>
          <cell r="K54">
            <v>195.62899999999999</v>
          </cell>
          <cell r="L54">
            <v>195.1</v>
          </cell>
          <cell r="M54">
            <v>2.5</v>
          </cell>
          <cell r="N54">
            <v>2.1435483870967866E-2</v>
          </cell>
          <cell r="O54">
            <v>8.5322580645160705E-3</v>
          </cell>
          <cell r="P54">
            <v>65</v>
          </cell>
          <cell r="Q54">
            <v>115.68</v>
          </cell>
          <cell r="R54">
            <v>1.2829999999999999</v>
          </cell>
          <cell r="S54">
            <v>18.73</v>
          </cell>
          <cell r="T54">
            <v>321.33333333333331</v>
          </cell>
          <cell r="U54">
            <v>0.2679759333333333</v>
          </cell>
          <cell r="V54">
            <v>1.9560363333333333</v>
          </cell>
          <cell r="W54">
            <v>1.0067417902927556</v>
          </cell>
        </row>
        <row r="55">
          <cell r="J55">
            <v>2.5</v>
          </cell>
          <cell r="K55">
            <v>195.1</v>
          </cell>
          <cell r="L55">
            <v>194.73699999999999</v>
          </cell>
          <cell r="M55">
            <v>2.6</v>
          </cell>
          <cell r="N55">
            <v>5.2600000000001049E-3</v>
          </cell>
          <cell r="O55">
            <v>7.2599999999999913E-3</v>
          </cell>
          <cell r="P55">
            <v>65</v>
          </cell>
          <cell r="Q55">
            <v>115.68</v>
          </cell>
          <cell r="R55">
            <v>0.27700000000000002</v>
          </cell>
          <cell r="S55">
            <v>19.007000000000001</v>
          </cell>
          <cell r="T55">
            <v>321.33333333333331</v>
          </cell>
          <cell r="U55">
            <v>5.7856066666666664E-2</v>
          </cell>
          <cell r="V55">
            <v>1.9849643666666665</v>
          </cell>
          <cell r="W55">
            <v>1.0434169828135715</v>
          </cell>
        </row>
        <row r="56">
          <cell r="J56">
            <v>2.6</v>
          </cell>
          <cell r="K56">
            <v>194.73699999999999</v>
          </cell>
          <cell r="L56">
            <v>193.137</v>
          </cell>
          <cell r="M56">
            <v>2.2000000000000002</v>
          </cell>
          <cell r="N56">
            <v>9.8039215686274508E-3</v>
          </cell>
          <cell r="O56">
            <v>7.8431372549019329E-3</v>
          </cell>
          <cell r="P56">
            <v>65</v>
          </cell>
          <cell r="Q56">
            <v>115.68</v>
          </cell>
          <cell r="R56">
            <v>1.169</v>
          </cell>
          <cell r="S56">
            <v>20.176000000000002</v>
          </cell>
          <cell r="T56">
            <v>321.33333333333331</v>
          </cell>
          <cell r="U56">
            <v>0.24416513333333331</v>
          </cell>
          <cell r="V56">
            <v>2.1070469333333333</v>
          </cell>
          <cell r="W56">
            <v>1.0516887725072914</v>
          </cell>
        </row>
        <row r="57">
          <cell r="J57">
            <v>2.2000000000000002</v>
          </cell>
          <cell r="K57">
            <v>193.137</v>
          </cell>
          <cell r="L57">
            <v>191.33699999999999</v>
          </cell>
          <cell r="M57">
            <v>2</v>
          </cell>
          <cell r="N57">
            <v>9.8039215686274508E-3</v>
          </cell>
          <cell r="O57">
            <v>8.8235294117647613E-3</v>
          </cell>
          <cell r="P57">
            <v>65</v>
          </cell>
          <cell r="Q57">
            <v>115.68</v>
          </cell>
          <cell r="S57">
            <v>20.176000000000002</v>
          </cell>
          <cell r="T57">
            <v>321.33333333333331</v>
          </cell>
          <cell r="U57">
            <v>0</v>
          </cell>
          <cell r="V57">
            <v>2.1070469333333333</v>
          </cell>
          <cell r="W57">
            <v>1.0287175277370748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374B9E-7E5D-4344-934A-93EA20609C21}" name="Tabela3" displayName="Tabela3" ref="A9:BM109" totalsRowShown="0" headerRowDxfId="68" dataDxfId="66" headerRowBorderDxfId="67" tableBorderDxfId="65">
  <autoFilter ref="A9:BM109" xr:uid="{F1F617F6-AA52-4B94-B912-62D10CFB530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</autoFilter>
  <tableColumns count="65">
    <tableColumn id="1" xr3:uid="{437A564B-A9D2-43A1-AD97-EB9E38F9D59E}" name="Coluna1" dataDxfId="64" dataCellStyle="Vírgula"/>
    <tableColumn id="2" xr3:uid="{E892B11A-DDD7-4873-B1D2-8B2558ED504F}" name="Coluna2" dataDxfId="63" dataCellStyle="Vírgula"/>
    <tableColumn id="3" xr3:uid="{BD56428D-4E9B-4CC9-A378-579F12D118D5}" name="Coluna3" dataDxfId="62" dataCellStyle="Vírgula"/>
    <tableColumn id="4" xr3:uid="{C18D87BA-4469-468E-B8C4-26874B65B0AD}" name="Coluna4" dataDxfId="61" dataCellStyle="Vírgula"/>
    <tableColumn id="5" xr3:uid="{E265C9FF-13A9-477B-B49B-02780378F22A}" name="Coluna5" dataDxfId="60" dataCellStyle="Vírgula"/>
    <tableColumn id="6" xr3:uid="{0032E13B-ACB5-45D1-B3BA-C2D6FDEB43D9}" name="Coluna6" dataDxfId="59" dataCellStyle="Vírgula"/>
    <tableColumn id="7" xr3:uid="{98F79FE0-DB26-4AA9-B5DA-705DCFC78363}" name="Coluna7" dataDxfId="58" dataCellStyle="Vírgula"/>
    <tableColumn id="8" xr3:uid="{30B3DB2D-E7F0-4301-9E56-F0F346C4B7B7}" name="Coluna8" dataDxfId="57" dataCellStyle="Vírgula"/>
    <tableColumn id="9" xr3:uid="{412B4206-4C02-447B-BF04-21ADA8CF5599}" name="Coluna9" dataDxfId="56" dataCellStyle="Vírgula"/>
    <tableColumn id="10" xr3:uid="{57DA44BA-9191-45F1-8567-74D0B9916DE6}" name="Coluna10" dataDxfId="55" dataCellStyle="Vírgula"/>
    <tableColumn id="11" xr3:uid="{47EB0A29-69B7-4694-90C3-64BF8A56F65D}" name="Coluna11" dataDxfId="54" dataCellStyle="Vírgula"/>
    <tableColumn id="12" xr3:uid="{225CEF73-603D-4508-9515-2EABC4062561}" name="Coluna12" dataDxfId="53" dataCellStyle="Vírgula"/>
    <tableColumn id="13" xr3:uid="{C356323A-8B2B-4A00-9872-C5FD8AB5F97D}" name="Coluna13" dataDxfId="52" dataCellStyle="Vírgula">
      <calculatedColumnFormula>'Plan. Geral'!AA12</calculatedColumnFormula>
    </tableColumn>
    <tableColumn id="14" xr3:uid="{10F68F35-2870-4457-B938-A84AAE10FD09}" name="Coluna14" dataDxfId="51" dataCellStyle="Vírgula"/>
    <tableColumn id="15" xr3:uid="{C175D439-7672-49A2-AA08-467B28542FB0}" name="Coluna15" dataDxfId="50" dataCellStyle="Vírgula"/>
    <tableColumn id="16" xr3:uid="{DD674B21-6A6F-4D9F-802F-33597F3F1386}" name="Coluna16" dataDxfId="49" dataCellStyle="Vírgula">
      <calculatedColumnFormula>IF($L10=0,"",IF(B10=0," ",((($L10)+($F$1)+(($K10-1)*$F$3)))))</calculatedColumnFormula>
    </tableColumn>
    <tableColumn id="19" xr3:uid="{39B6C316-EBE6-4ECA-B2B8-5A928BE50723}" name="Coluna19" dataDxfId="48" dataCellStyle="Vírgula"/>
    <tableColumn id="20" xr3:uid="{DFBDCB3F-A378-4D77-8E85-9A3A95B7CBE6}" name="Coluna20" dataDxfId="47" dataCellStyle="Vírgula"/>
    <tableColumn id="21" xr3:uid="{94699A83-A9B4-4B06-B172-C04BEB6E9C8C}" name="Coluna21" dataDxfId="46" dataCellStyle="Vírgula"/>
    <tableColumn id="22" xr3:uid="{6D33230B-87DE-40F7-994B-15D9DA7078DB}" name="Coluna22" dataDxfId="45" dataCellStyle="Vírgula"/>
    <tableColumn id="23" xr3:uid="{73AB2FF0-65DA-411A-9122-0C148CD8E60B}" name="Coluna23" dataDxfId="44" dataCellStyle="Vírgula"/>
    <tableColumn id="24" xr3:uid="{79351B74-CC2A-447E-9CFA-861BDCE9484F}" name="Coluna24" dataDxfId="43" dataCellStyle="Vírgula"/>
    <tableColumn id="25" xr3:uid="{2B04D771-7260-45AF-A269-7995A5135F81}" name="Coluna25" dataDxfId="42" dataCellStyle="Vírgula"/>
    <tableColumn id="26" xr3:uid="{BAF30E39-9084-4503-8139-78489257546C}" name="Coluna26" dataDxfId="41" dataCellStyle="Vírgula"/>
    <tableColumn id="27" xr3:uid="{0E427EFD-7063-40B0-9F00-1FF8371F0727}" name="Coluna27" dataDxfId="40" dataCellStyle="Vírgula"/>
    <tableColumn id="28" xr3:uid="{02EB10A2-EF26-4F1B-B8E7-7974475B4DC0}" name="Coluna28" dataDxfId="39" dataCellStyle="Vírgula"/>
    <tableColumn id="29" xr3:uid="{406B2236-2B7B-4736-B662-8852E06258ED}" name="Coluna29" dataDxfId="38" dataCellStyle="Vírgula"/>
    <tableColumn id="30" xr3:uid="{3FF74B9D-CC2A-4B07-B819-F305D231E367}" name="Coluna30" dataDxfId="37" dataCellStyle="Vírgula"/>
    <tableColumn id="31" xr3:uid="{D1CE5AB4-2691-49BF-98DB-CE8C8638F450}" name="Coluna31" dataDxfId="36" dataCellStyle="Vírgula"/>
    <tableColumn id="32" xr3:uid="{D8584360-86ED-474D-806B-FC4F737CA274}" name="Coluna32" dataDxfId="35" dataCellStyle="Vírgula"/>
    <tableColumn id="33" xr3:uid="{B1B5FB51-6C6D-4861-ACAB-BCA3233859EA}" name="Coluna33" dataDxfId="34" dataCellStyle="Vírgula"/>
    <tableColumn id="34" xr3:uid="{D70948A3-03D0-4194-829A-856D26DC1E78}" name="Coluna34" dataDxfId="33" dataCellStyle="Vírgula"/>
    <tableColumn id="35" xr3:uid="{697288A8-A08B-431A-BE14-3EB66C08501A}" name="Coluna35" dataDxfId="32" dataCellStyle="Vírgula"/>
    <tableColumn id="36" xr3:uid="{EFE4D9E9-D0F6-455C-84A2-991E77966296}" name="Coluna36" dataDxfId="31" dataCellStyle="Vírgula"/>
    <tableColumn id="37" xr3:uid="{1C9A37D1-138E-446E-9DCA-DCDE825897B6}" name="Coluna37" dataDxfId="30" dataCellStyle="Vírgula"/>
    <tableColumn id="60" xr3:uid="{68621025-5871-484C-8338-021732AD7F71}" name="Coluna374" dataDxfId="29" dataCellStyle="Vírgula">
      <calculatedColumnFormula>IF($L10=0,"",IF($B10=0,"",(IF($P10&lt;=3,"",IF($P10&lt;=5,IF($I10&lt;=1.5,SUM($Q10:$Y10)-$Z10,""),"")))))</calculatedColumnFormula>
    </tableColumn>
    <tableColumn id="18" xr3:uid="{63555315-37DB-45C2-875D-69A7086A1B5E}" name="Coluna373" dataDxfId="28" dataCellStyle="Vírgula">
      <calculatedColumnFormula>IF($L10=0,"",IF($B10=0,"",(IF($P10&lt;=3,"",IF($P10&lt;=5,IF($I10&gt;1.5,IF($I10&lt;=3,SUM($Q10:$Y10)-$Z10,""),""),)))))</calculatedColumnFormula>
    </tableColumn>
    <tableColumn id="17" xr3:uid="{5B12E6B4-9AA8-4C5B-8865-BC5B21C7D012}" name="Coluna372" dataDxfId="27" dataCellStyle="Vírgula">
      <calculatedColumnFormula>IF($L10=0,"",IF($B10=0,"",(IF($P10&lt;=3,"",IF($P10&lt;=5,IF($I10&gt;3,IF($I10&lt;=4.5,SUM($Q10:$Y10)-$Z10,""),""),)))))</calculatedColumnFormula>
    </tableColumn>
    <tableColumn id="38" xr3:uid="{5ED81186-2DBF-40E7-8A1E-8A915C14DCEC}" name="Coluna38" dataDxfId="26" dataCellStyle="Vírgula"/>
    <tableColumn id="39" xr3:uid="{A431694E-34A1-4618-BE1F-282BEE29B5B5}" name="Coluna39" dataDxfId="25" dataCellStyle="Vírgula"/>
    <tableColumn id="40" xr3:uid="{3F0D8CFF-0A6A-4B4E-A83B-05203B4DE258}" name="Coluna40" dataDxfId="24" dataCellStyle="Vírgula"/>
    <tableColumn id="61" xr3:uid="{E34C5EFC-7471-44F8-867F-8416A623CEFB}" name="Coluna402" dataDxfId="23" dataCellStyle="Vírgula">
      <calculatedColumnFormula>IF($L10=0,"",IF($B10=0," ",IF($I10&lt;=1.5,IF($P10&lt;3,"",IF($P10&lt;=5,$I10*$J10*2,"")),"")))</calculatedColumnFormula>
    </tableColumn>
    <tableColumn id="41" xr3:uid="{2329169F-4CF4-4786-A937-9D4E4C91D2D9}" name="Coluna41" dataDxfId="22" dataCellStyle="Vírgula"/>
    <tableColumn id="42" xr3:uid="{B572A4BC-9626-41A3-ACE2-9BFF9AA8406A}" name="Coluna42" dataDxfId="21" dataCellStyle="Vírgula"/>
    <tableColumn id="43" xr3:uid="{2D047C42-EB58-4C7A-9A33-659FA8FEADD2}" name="Coluna43" dataDxfId="20" dataCellStyle="Vírgula"/>
    <tableColumn id="62" xr3:uid="{84CA472C-C4DA-4CD8-81F6-F37C7E715656}" name="Coluna432" dataDxfId="19" dataCellStyle="Vírgula">
      <calculatedColumnFormula>IF($L10=0,"",IF($B10=0," ",IF($I10&lt;3,IF($I10&gt;1.5,IF($P10&lt;3,"",IF($P10&lt;=5,$I10*$J10*2,"")),""),"")))</calculatedColumnFormula>
    </tableColumn>
    <tableColumn id="44" xr3:uid="{B76EE42D-1736-4DD6-9A2B-84E2505C5E6A}" name="Coluna44" dataDxfId="18" dataCellStyle="Vírgula"/>
    <tableColumn id="45" xr3:uid="{160C7AD9-2B02-41AE-B954-5505E536B7AD}" name="Coluna45" dataDxfId="17" dataCellStyle="Vírgula"/>
    <tableColumn id="46" xr3:uid="{2F58E820-D2FC-4BF6-B1CA-C7610EB2F7AF}" name="Coluna46" dataDxfId="16" dataCellStyle="Vírgula"/>
    <tableColumn id="63" xr3:uid="{14EA486B-CB60-4D53-87D6-8F56BF6151B9}" name="Coluna462" dataDxfId="15" dataCellStyle="Vírgula">
      <calculatedColumnFormula>IF($L10=0,"",IF($B10=0," ",IF($I10&lt;4.5,IF($I10&gt;3,IF($P10&lt;3,"",IF($P10&lt;=5,$I10*$J10*2,"")),""),"")))</calculatedColumnFormula>
    </tableColumn>
    <tableColumn id="47" xr3:uid="{5824BAED-E584-41E9-AA10-D39473A22FC2}" name="Coluna47" dataDxfId="14" dataCellStyle="Vírgula"/>
    <tableColumn id="48" xr3:uid="{37E0F8DB-A743-4133-914C-C85DF2738D08}" name="Coluna48" dataDxfId="13" dataCellStyle="Vírgula"/>
    <tableColumn id="49" xr3:uid="{580E1B64-38D7-41CF-BFE4-3E06E95DAD01}" name="Coluna49" dataDxfId="12" dataCellStyle="Vírgula"/>
    <tableColumn id="64" xr3:uid="{523E02BA-78A9-48E0-8B15-B5C41CD87287}" name="Coluna492" dataDxfId="11" dataCellStyle="Vírgula">
      <calculatedColumnFormula>IF($L10=0,"",IF($B10=0," ",IF($P10&lt;3,"",IF($P10&lt;5,(($L10)+($F$1)+(($K10-1)*$F$3))*$F$2*$J10,""))))</calculatedColumnFormula>
    </tableColumn>
    <tableColumn id="50" xr3:uid="{5A8EBA29-10F1-455B-8ECB-7D49CD0E94CB}" name="Coluna50" dataDxfId="10" dataCellStyle="Vírgula"/>
    <tableColumn id="51" xr3:uid="{BD0BE8A1-6C6E-440B-9443-E0C709675925}" name="Coluna51" dataDxfId="9" dataCellStyle="Vírgula"/>
    <tableColumn id="52" xr3:uid="{2A552713-3340-43FC-9558-DF12525EEA24}" name="Coluna52" dataDxfId="8" dataCellStyle="Vírgula"/>
    <tableColumn id="65" xr3:uid="{588527E1-6371-4C5D-9D98-C02102FECC8D}" name="Coluna522" dataDxfId="7" dataCellStyle="Vírgula">
      <calculatedColumnFormula>IF($L10=0,"",IF($B10=0,"",IF($P10&lt;3,"",IF($P10&lt;5,$P10*$J10,""))))</calculatedColumnFormula>
    </tableColumn>
    <tableColumn id="53" xr3:uid="{A6CCE389-8740-48EA-914B-D9F012129BC9}" name="Coluna53" dataDxfId="6">
      <calculatedColumnFormula>IF($L10=BG$8,ROUNDUP($J10,0)*$K10,"")</calculatedColumnFormula>
    </tableColumn>
    <tableColumn id="54" xr3:uid="{D1FBE431-C11A-4DC3-9E40-4E82917B4588}" name="Coluna54" dataDxfId="5">
      <calculatedColumnFormula>IF($L10=BH$8,ROUNDUP($J10,0)*$K10,"")</calculatedColumnFormula>
    </tableColumn>
    <tableColumn id="55" xr3:uid="{999EA59B-957C-431F-8EE5-665AF8A38DB1}" name="Coluna55" dataDxfId="4">
      <calculatedColumnFormula>IF($L10=BI$8,ROUNDUP($J10,0)*$K10,"")</calculatedColumnFormula>
    </tableColumn>
    <tableColumn id="56" xr3:uid="{FE743B2F-683A-4F00-81BE-186767C751D0}" name="Coluna56" dataDxfId="3">
      <calculatedColumnFormula>IF($L10=BJ$8,ROUNDUP($J10,0)*$K10,"")</calculatedColumnFormula>
    </tableColumn>
    <tableColumn id="57" xr3:uid="{1A756AC5-10DF-428F-A417-F59FADF81857}" name="Coluna57" dataDxfId="2">
      <calculatedColumnFormula>IF($L10=BK$8,ROUNDUP($J10,0)*$K10,"")</calculatedColumnFormula>
    </tableColumn>
    <tableColumn id="58" xr3:uid="{4C245F24-C9A3-4DE3-9AE1-60C7FFC82D19}" name="Coluna58" dataDxfId="1">
      <calculatedColumnFormula>IF($L10=BL$8,ROUNDUP($J10,0)*$K10,"")</calculatedColumnFormula>
    </tableColumn>
    <tableColumn id="59" xr3:uid="{2BD9C0E9-EECA-4D08-A73D-F9B4A2905944}" name="Coluna59" dataDxfId="0">
      <calculatedColumnFormula>IF($L10=BM$8,ROUNDUP($J10,0)*$K10,"")</calculatedColumnFormula>
    </tableColumn>
  </tableColumns>
  <tableStyleInfo name="zEBR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8462F-DA5D-475F-B6FB-522A19670DDE}">
  <sheetPr>
    <pageSetUpPr fitToPage="1"/>
  </sheetPr>
  <dimension ref="A1:I23"/>
  <sheetViews>
    <sheetView tabSelected="1" view="pageBreakPreview" zoomScale="115" zoomScaleNormal="100" zoomScaleSheetLayoutView="115" workbookViewId="0">
      <selection activeCell="I11" sqref="I11"/>
    </sheetView>
  </sheetViews>
  <sheetFormatPr defaultRowHeight="12.75" x14ac:dyDescent="0.2"/>
  <cols>
    <col min="1" max="1" width="13.7109375" style="543" customWidth="1"/>
    <col min="2" max="2" width="87.42578125" style="544" customWidth="1"/>
    <col min="3" max="3" width="14.140625" style="717" bestFit="1" customWidth="1"/>
    <col min="4" max="5" width="16.7109375" style="599" customWidth="1"/>
    <col min="7" max="7" width="14.7109375" bestFit="1" customWidth="1"/>
  </cols>
  <sheetData>
    <row r="1" spans="1:9" x14ac:dyDescent="0.2">
      <c r="A1" s="868" t="str">
        <f>Orçamento!A1</f>
        <v>ESTADO DE MATO GROSSO</v>
      </c>
      <c r="B1" s="869"/>
      <c r="C1" s="869"/>
      <c r="D1" s="869"/>
      <c r="E1" s="870"/>
    </row>
    <row r="2" spans="1:9" x14ac:dyDescent="0.2">
      <c r="A2" s="868" t="str">
        <f>Orçamento!A2</f>
        <v>PREFEITURA MUNICIPAL DE NOBRES</v>
      </c>
      <c r="B2" s="869"/>
      <c r="C2" s="869"/>
      <c r="D2" s="869"/>
      <c r="E2" s="870"/>
    </row>
    <row r="3" spans="1:9" x14ac:dyDescent="0.2">
      <c r="A3" s="773" t="str">
        <f>Orçamento!A3</f>
        <v>OBRA</v>
      </c>
      <c r="B3" s="871" t="str">
        <f>Orçamento!C3</f>
        <v>DRENAGEM DE DIVERSAS RUAS NO BAIRRO SÃO JOSÉ</v>
      </c>
      <c r="C3" s="872"/>
      <c r="D3" s="872"/>
      <c r="E3" s="774"/>
    </row>
    <row r="4" spans="1:9" x14ac:dyDescent="0.2">
      <c r="A4" s="773" t="str">
        <f>Orçamento!A4</f>
        <v>LOCAL:</v>
      </c>
      <c r="B4" s="871" t="str">
        <f>Orçamento!C4</f>
        <v>DIVERSAS RUAS NO BAIRRO SÃO JOSÉ, MUNICÍPIO DE NOBRES</v>
      </c>
      <c r="C4" s="872"/>
      <c r="D4" s="872"/>
      <c r="E4" s="761" t="str">
        <f>Orçamento!H4</f>
        <v>BDI</v>
      </c>
    </row>
    <row r="5" spans="1:9" x14ac:dyDescent="0.2">
      <c r="A5" s="773" t="str">
        <f>Orçamento!A5</f>
        <v>REFERÊNCIAS:</v>
      </c>
      <c r="B5" s="871" t="str">
        <f>CONCATENATE(Orçamento!C5," - ",Orçamento!D5)</f>
        <v>SICRO 04/2021 - SINAPI 08/2021 - NÃO DESONERADO</v>
      </c>
      <c r="C5" s="872"/>
      <c r="D5" s="872"/>
      <c r="E5" s="718">
        <f>Orçamento!H5</f>
        <v>0.24179999999999999</v>
      </c>
    </row>
    <row r="6" spans="1:9" x14ac:dyDescent="0.2">
      <c r="A6" s="873"/>
      <c r="B6" s="873"/>
      <c r="C6" s="873"/>
      <c r="D6" s="873"/>
      <c r="E6" s="873"/>
    </row>
    <row r="7" spans="1:9" ht="15" customHeight="1" x14ac:dyDescent="0.2">
      <c r="A7" s="876" t="s">
        <v>1127</v>
      </c>
      <c r="B7" s="876"/>
      <c r="C7" s="876"/>
      <c r="D7" s="777" t="s">
        <v>1125</v>
      </c>
      <c r="E7" s="777" t="s">
        <v>1126</v>
      </c>
    </row>
    <row r="8" spans="1:9" x14ac:dyDescent="0.2">
      <c r="A8" s="877" t="str">
        <f>Orçamento!A8</f>
        <v>ITEM</v>
      </c>
      <c r="B8" s="877" t="str">
        <f>Orçamento!C8</f>
        <v>ESPECIFICAÇÃO</v>
      </c>
      <c r="C8" s="875" t="str">
        <f>Orçamento!H8</f>
        <v>TOTAL</v>
      </c>
      <c r="D8" s="875" t="s">
        <v>1120</v>
      </c>
      <c r="E8" s="875" t="s">
        <v>1120</v>
      </c>
    </row>
    <row r="9" spans="1:9" x14ac:dyDescent="0.2">
      <c r="A9" s="877"/>
      <c r="B9" s="877"/>
      <c r="C9" s="875"/>
      <c r="D9" s="875"/>
      <c r="E9" s="875"/>
    </row>
    <row r="10" spans="1:9" x14ac:dyDescent="0.2">
      <c r="A10" s="610">
        <f>Orçamento!A10</f>
        <v>1</v>
      </c>
      <c r="B10" s="612" t="str">
        <f>Orçamento!C10</f>
        <v>SERVIÇOS PRELIMINARES</v>
      </c>
      <c r="C10" s="766">
        <f>Orçamento!H10</f>
        <v>15317.07</v>
      </c>
      <c r="D10" s="779">
        <f>$I$11*C10</f>
        <v>13720.853923753162</v>
      </c>
      <c r="E10" s="779">
        <f>C10-D10</f>
        <v>1596.2160762468375</v>
      </c>
      <c r="F10" s="768"/>
      <c r="H10" s="765" t="s">
        <v>1125</v>
      </c>
      <c r="I10" s="778">
        <v>3975000</v>
      </c>
    </row>
    <row r="11" spans="1:9" x14ac:dyDescent="0.2">
      <c r="A11" s="610">
        <f>Orçamento!A13</f>
        <v>2</v>
      </c>
      <c r="B11" s="612" t="str">
        <f>Orçamento!C13</f>
        <v>ADMINISTRAÇÃO LOCAL DA OBRA</v>
      </c>
      <c r="C11" s="766">
        <f>Orçamento!H13</f>
        <v>169530.54</v>
      </c>
      <c r="D11" s="779">
        <f t="shared" ref="D11:D20" si="0">$I$11*C11</f>
        <v>151863.49445128819</v>
      </c>
      <c r="E11" s="779">
        <f t="shared" ref="E11:E20" si="1">C11-D11</f>
        <v>17667.045548711816</v>
      </c>
      <c r="F11" s="768"/>
      <c r="I11" s="780">
        <f>I10/C21</f>
        <v>0.89578841930951303</v>
      </c>
    </row>
    <row r="12" spans="1:9" x14ac:dyDescent="0.2">
      <c r="A12" s="610">
        <f>Orçamento!A15</f>
        <v>3</v>
      </c>
      <c r="B12" s="612" t="str">
        <f>Orçamento!C15</f>
        <v>ESCAVAÇÃO</v>
      </c>
      <c r="C12" s="766">
        <f>Orçamento!H15</f>
        <v>57567.63</v>
      </c>
      <c r="D12" s="779">
        <f t="shared" si="0"/>
        <v>51568.416281094898</v>
      </c>
      <c r="E12" s="779">
        <f t="shared" si="1"/>
        <v>5999.2137189050991</v>
      </c>
      <c r="F12" s="768"/>
    </row>
    <row r="13" spans="1:9" x14ac:dyDescent="0.2">
      <c r="A13" s="610">
        <f>Orçamento!A19</f>
        <v>4</v>
      </c>
      <c r="B13" s="612" t="str">
        <f>Orçamento!C19</f>
        <v>ESCORAMENTO</v>
      </c>
      <c r="C13" s="766">
        <f>Orçamento!H19</f>
        <v>440962.02999999997</v>
      </c>
      <c r="D13" s="779">
        <f t="shared" si="0"/>
        <v>395008.67982921406</v>
      </c>
      <c r="E13" s="779">
        <f t="shared" si="1"/>
        <v>45953.35017078591</v>
      </c>
      <c r="F13" s="768"/>
    </row>
    <row r="14" spans="1:9" x14ac:dyDescent="0.2">
      <c r="A14" s="610">
        <f>Orçamento!A23</f>
        <v>5</v>
      </c>
      <c r="B14" s="612" t="str">
        <f>Orçamento!C23</f>
        <v>PREPARO DE FUNDO DE VALA</v>
      </c>
      <c r="C14" s="766">
        <f>Orçamento!H23</f>
        <v>176118.95</v>
      </c>
      <c r="D14" s="779">
        <f t="shared" si="0"/>
        <v>157765.31583095118</v>
      </c>
      <c r="E14" s="779">
        <f t="shared" si="1"/>
        <v>18353.634169048833</v>
      </c>
      <c r="F14" s="768"/>
    </row>
    <row r="15" spans="1:9" x14ac:dyDescent="0.2">
      <c r="A15" s="610">
        <f>Orçamento!A26</f>
        <v>6</v>
      </c>
      <c r="B15" s="612" t="str">
        <f>Orçamento!C26</f>
        <v>REATERRO</v>
      </c>
      <c r="C15" s="766">
        <f>Orçamento!H26</f>
        <v>88633.919999999998</v>
      </c>
      <c r="D15" s="779">
        <f t="shared" si="0"/>
        <v>79397.239094005825</v>
      </c>
      <c r="E15" s="779">
        <f t="shared" si="1"/>
        <v>9236.6809059941734</v>
      </c>
      <c r="F15" s="768"/>
    </row>
    <row r="16" spans="1:9" x14ac:dyDescent="0.2">
      <c r="A16" s="610">
        <f>Orçamento!A30</f>
        <v>7</v>
      </c>
      <c r="B16" s="612" t="str">
        <f>Orçamento!C30</f>
        <v>ASSENTAMENTO E FORNECIMENTO DE TUBO</v>
      </c>
      <c r="C16" s="766">
        <f>Orçamento!H30</f>
        <v>3032400.64</v>
      </c>
      <c r="D16" s="779">
        <f t="shared" si="0"/>
        <v>2716389.3760187556</v>
      </c>
      <c r="E16" s="779">
        <f t="shared" si="1"/>
        <v>316011.26398124453</v>
      </c>
      <c r="F16" s="768"/>
    </row>
    <row r="17" spans="1:7" x14ac:dyDescent="0.2">
      <c r="A17" s="610">
        <f>Orçamento!A37</f>
        <v>8</v>
      </c>
      <c r="B17" s="612" t="str">
        <f>Orçamento!C37</f>
        <v>POÇOS DE VISITA</v>
      </c>
      <c r="C17" s="766">
        <f>Orçamento!H37</f>
        <v>192850.28000000003</v>
      </c>
      <c r="D17" s="779">
        <f t="shared" si="0"/>
        <v>172753.04748459702</v>
      </c>
      <c r="E17" s="779">
        <f t="shared" si="1"/>
        <v>20097.232515403011</v>
      </c>
      <c r="F17" s="768"/>
    </row>
    <row r="18" spans="1:7" x14ac:dyDescent="0.2">
      <c r="A18" s="610">
        <f>Orçamento!A52</f>
        <v>9</v>
      </c>
      <c r="B18" s="612" t="str">
        <f>Orçamento!C52</f>
        <v>BOCAS DE LOBO</v>
      </c>
      <c r="C18" s="766">
        <f>Orçamento!H52</f>
        <v>172208.75</v>
      </c>
      <c r="D18" s="779">
        <f t="shared" si="0"/>
        <v>154262.6039537671</v>
      </c>
      <c r="E18" s="779">
        <f t="shared" si="1"/>
        <v>17946.146046232898</v>
      </c>
      <c r="F18" s="768"/>
    </row>
    <row r="19" spans="1:7" x14ac:dyDescent="0.2">
      <c r="A19" s="610">
        <f>Orçamento!A55</f>
        <v>10</v>
      </c>
      <c r="B19" s="612" t="str">
        <f>Orçamento!C55</f>
        <v>DISSIPADORES</v>
      </c>
      <c r="C19" s="766">
        <f>Orçamento!H55</f>
        <v>12885.66</v>
      </c>
      <c r="D19" s="779">
        <f t="shared" si="0"/>
        <v>11542.82500315982</v>
      </c>
      <c r="E19" s="779">
        <f t="shared" si="1"/>
        <v>1342.8349968401799</v>
      </c>
      <c r="F19" s="768"/>
    </row>
    <row r="20" spans="1:7" x14ac:dyDescent="0.2">
      <c r="A20" s="610">
        <f>Orçamento!A57</f>
        <v>11</v>
      </c>
      <c r="B20" s="612" t="str">
        <f>Orçamento!C57</f>
        <v>SINALIZAÇÃO NOTURNA</v>
      </c>
      <c r="C20" s="766">
        <f>Orçamento!H57</f>
        <v>78956.31</v>
      </c>
      <c r="D20" s="779">
        <f t="shared" si="0"/>
        <v>70728.1481294119</v>
      </c>
      <c r="E20" s="779">
        <f t="shared" si="1"/>
        <v>8228.1618705880974</v>
      </c>
      <c r="F20" s="768"/>
    </row>
    <row r="21" spans="1:7" x14ac:dyDescent="0.2">
      <c r="A21" s="874" t="str">
        <f>Orçamento!A59</f>
        <v>TOTAL PARCIAL</v>
      </c>
      <c r="B21" s="874"/>
      <c r="C21" s="563">
        <f>Orçamento!H59</f>
        <v>4437431.7800000012</v>
      </c>
      <c r="D21" s="776">
        <f>SUM(D10:D20)</f>
        <v>3974999.9999999991</v>
      </c>
      <c r="E21" s="776">
        <f>SUM(E10:E20)</f>
        <v>462431.78000000137</v>
      </c>
      <c r="G21" s="764">
        <f>C21*0.9</f>
        <v>3993688.6020000014</v>
      </c>
    </row>
    <row r="23" spans="1:7" x14ac:dyDescent="0.2">
      <c r="G23" s="764"/>
    </row>
  </sheetData>
  <mergeCells count="13">
    <mergeCell ref="A6:E6"/>
    <mergeCell ref="A21:B21"/>
    <mergeCell ref="D8:D9"/>
    <mergeCell ref="E8:E9"/>
    <mergeCell ref="A7:C7"/>
    <mergeCell ref="A8:A9"/>
    <mergeCell ref="B8:B9"/>
    <mergeCell ref="C8:C9"/>
    <mergeCell ref="A1:E1"/>
    <mergeCell ref="A2:E2"/>
    <mergeCell ref="B3:D3"/>
    <mergeCell ref="B4:D4"/>
    <mergeCell ref="B5:D5"/>
  </mergeCells>
  <phoneticPr fontId="103" type="noConversion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7"/>
  <sheetViews>
    <sheetView view="pageBreakPreview" zoomScaleNormal="100" zoomScaleSheetLayoutView="100" workbookViewId="0">
      <selection activeCell="F329" sqref="F329"/>
    </sheetView>
  </sheetViews>
  <sheetFormatPr defaultRowHeight="12.75" x14ac:dyDescent="0.2"/>
  <cols>
    <col min="1" max="1" width="12.42578125" style="516" customWidth="1"/>
    <col min="2" max="2" width="36.28515625" style="516" customWidth="1"/>
    <col min="3" max="3" width="20.140625" style="516" customWidth="1"/>
    <col min="4" max="4" width="22.5703125" style="516" customWidth="1"/>
    <col min="5" max="5" width="13.7109375" style="516" customWidth="1"/>
    <col min="6" max="6" width="10.7109375" style="516" customWidth="1"/>
    <col min="7" max="16384" width="9.140625" style="516"/>
  </cols>
  <sheetData>
    <row r="1" spans="1:6" ht="26.25" customHeight="1" thickBot="1" x14ac:dyDescent="0.25">
      <c r="A1" s="880" t="s">
        <v>728</v>
      </c>
      <c r="B1" s="881"/>
      <c r="C1" s="881"/>
      <c r="D1" s="762"/>
      <c r="E1" s="762"/>
      <c r="F1" s="763"/>
    </row>
    <row r="2" spans="1:6" ht="13.5" thickBot="1" x14ac:dyDescent="0.25"/>
    <row r="3" spans="1:6" ht="30" customHeight="1" x14ac:dyDescent="0.2">
      <c r="B3" s="878" t="s">
        <v>729</v>
      </c>
      <c r="C3" s="879"/>
    </row>
    <row r="4" spans="1:6" x14ac:dyDescent="0.2">
      <c r="B4" s="517" t="s">
        <v>730</v>
      </c>
      <c r="C4" s="518" t="s">
        <v>39</v>
      </c>
    </row>
    <row r="5" spans="1:6" ht="24" customHeight="1" x14ac:dyDescent="0.2">
      <c r="B5" s="519" t="s">
        <v>731</v>
      </c>
      <c r="C5" s="520">
        <v>4.9299999999999997E-2</v>
      </c>
    </row>
    <row r="6" spans="1:6" x14ac:dyDescent="0.2">
      <c r="B6" s="519" t="s">
        <v>732</v>
      </c>
      <c r="C6" s="520">
        <v>9.9000000000000008E-3</v>
      </c>
    </row>
    <row r="7" spans="1:6" x14ac:dyDescent="0.2">
      <c r="B7" s="519" t="s">
        <v>733</v>
      </c>
      <c r="C7" s="520">
        <v>1.3899999999999999E-2</v>
      </c>
    </row>
    <row r="8" spans="1:6" x14ac:dyDescent="0.2">
      <c r="B8" s="519" t="s">
        <v>734</v>
      </c>
      <c r="C8" s="520">
        <v>4.8999999999999998E-3</v>
      </c>
    </row>
    <row r="9" spans="1:6" x14ac:dyDescent="0.2">
      <c r="B9" s="519" t="s">
        <v>735</v>
      </c>
      <c r="C9" s="520">
        <v>8.6199999999999999E-2</v>
      </c>
    </row>
    <row r="10" spans="1:6" x14ac:dyDescent="0.2">
      <c r="B10" s="521" t="s">
        <v>736</v>
      </c>
      <c r="C10" s="522">
        <f>SUM(C11:C14)</f>
        <v>5.6499999999999995E-2</v>
      </c>
    </row>
    <row r="11" spans="1:6" x14ac:dyDescent="0.2">
      <c r="B11" s="519" t="s">
        <v>737</v>
      </c>
      <c r="C11" s="520">
        <v>0.03</v>
      </c>
    </row>
    <row r="12" spans="1:6" x14ac:dyDescent="0.2">
      <c r="B12" s="519" t="s">
        <v>738</v>
      </c>
      <c r="C12" s="520">
        <v>6.4999999999999997E-3</v>
      </c>
    </row>
    <row r="13" spans="1:6" x14ac:dyDescent="0.2">
      <c r="B13" s="519" t="s">
        <v>739</v>
      </c>
      <c r="C13" s="520">
        <v>0.02</v>
      </c>
    </row>
    <row r="14" spans="1:6" x14ac:dyDescent="0.2">
      <c r="B14" s="519" t="s">
        <v>740</v>
      </c>
      <c r="C14" s="520">
        <v>0</v>
      </c>
    </row>
    <row r="15" spans="1:6" x14ac:dyDescent="0.2">
      <c r="B15" s="519"/>
      <c r="C15" s="523"/>
    </row>
    <row r="16" spans="1:6" ht="13.5" thickBot="1" x14ac:dyDescent="0.25">
      <c r="B16" s="524" t="s">
        <v>741</v>
      </c>
      <c r="C16" s="525">
        <f>ROUND((((1+C5+C8+C7)*(1+C6)*(1+C9)/(1-C10))-1),4)</f>
        <v>0.24179999999999999</v>
      </c>
    </row>
    <row r="18" spans="2:5" ht="14.25" x14ac:dyDescent="0.2">
      <c r="B18" s="515" t="s">
        <v>742</v>
      </c>
    </row>
    <row r="19" spans="2:5" ht="14.25" x14ac:dyDescent="0.2">
      <c r="B19" s="515" t="s">
        <v>743</v>
      </c>
    </row>
    <row r="21" spans="2:5" x14ac:dyDescent="0.2">
      <c r="E21" s="516" t="s">
        <v>0</v>
      </c>
    </row>
    <row r="35" spans="3:3" ht="15.75" x14ac:dyDescent="0.25">
      <c r="C35" s="526"/>
    </row>
    <row r="36" spans="3:3" x14ac:dyDescent="0.2">
      <c r="C36" s="527"/>
    </row>
    <row r="37" spans="3:3" x14ac:dyDescent="0.2">
      <c r="C37" s="527"/>
    </row>
  </sheetData>
  <mergeCells count="2">
    <mergeCell ref="B3:C3"/>
    <mergeCell ref="A1:C1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&amp;L&amp;A&amp;C______________________________________________
MAGNO SILVA BAHIA
CREA 121.754.849-1&amp;R&amp;P/&amp;N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15"/>
  <sheetViews>
    <sheetView view="pageBreakPreview" topLeftCell="A187" zoomScaleNormal="100" zoomScaleSheetLayoutView="100" workbookViewId="0">
      <selection activeCell="A182" sqref="A182"/>
    </sheetView>
  </sheetViews>
  <sheetFormatPr defaultRowHeight="12.75" x14ac:dyDescent="0.2"/>
  <cols>
    <col min="1" max="1" width="13.7109375" style="543" customWidth="1"/>
    <col min="2" max="2" width="14" style="541" customWidth="1"/>
    <col min="3" max="3" width="87.42578125" style="544" customWidth="1"/>
    <col min="4" max="4" width="9" style="542" bestFit="1" customWidth="1"/>
    <col min="5" max="5" width="9.140625" style="542"/>
    <col min="6" max="7" width="11.5703125" style="656" bestFit="1" customWidth="1"/>
    <col min="8" max="8" width="14.140625" style="541" bestFit="1" customWidth="1"/>
    <col min="9" max="9" width="14.7109375" bestFit="1" customWidth="1"/>
    <col min="10" max="10" width="12" bestFit="1" customWidth="1"/>
    <col min="13" max="13" width="11.42578125" bestFit="1" customWidth="1"/>
  </cols>
  <sheetData>
    <row r="1" spans="1:9" x14ac:dyDescent="0.2">
      <c r="A1" s="882" t="s">
        <v>1049</v>
      </c>
      <c r="B1" s="882"/>
      <c r="C1" s="882"/>
      <c r="D1" s="882"/>
      <c r="E1" s="882"/>
      <c r="F1" s="882"/>
      <c r="G1" s="882"/>
      <c r="H1" s="882"/>
    </row>
    <row r="2" spans="1:9" x14ac:dyDescent="0.2">
      <c r="A2" s="882" t="s">
        <v>930</v>
      </c>
      <c r="B2" s="882"/>
      <c r="C2" s="882"/>
      <c r="D2" s="882"/>
      <c r="E2" s="882"/>
      <c r="F2" s="882"/>
      <c r="G2" s="882"/>
      <c r="H2" s="882"/>
    </row>
    <row r="3" spans="1:9" x14ac:dyDescent="0.2">
      <c r="A3" s="882" t="s">
        <v>1050</v>
      </c>
      <c r="B3" s="882"/>
      <c r="C3" s="884" t="s">
        <v>1051</v>
      </c>
      <c r="D3" s="884"/>
      <c r="E3" s="884"/>
      <c r="F3" s="884"/>
      <c r="G3" s="884"/>
      <c r="H3" s="884"/>
    </row>
    <row r="4" spans="1:9" x14ac:dyDescent="0.2">
      <c r="A4" s="882" t="s">
        <v>172</v>
      </c>
      <c r="B4" s="882"/>
      <c r="C4" s="884" t="s">
        <v>1054</v>
      </c>
      <c r="D4" s="884"/>
      <c r="E4" s="884"/>
      <c r="F4" s="884"/>
      <c r="G4" s="884"/>
      <c r="H4" s="760" t="s">
        <v>675</v>
      </c>
    </row>
    <row r="5" spans="1:9" x14ac:dyDescent="0.2">
      <c r="A5" s="882" t="s">
        <v>1052</v>
      </c>
      <c r="B5" s="882"/>
      <c r="C5" s="549" t="s">
        <v>1039</v>
      </c>
      <c r="D5" s="883" t="s">
        <v>1053</v>
      </c>
      <c r="E5" s="883"/>
      <c r="F5" s="883"/>
      <c r="G5" s="883"/>
      <c r="H5" s="718">
        <f>BDI!C16</f>
        <v>0.24179999999999999</v>
      </c>
    </row>
    <row r="6" spans="1:9" x14ac:dyDescent="0.2">
      <c r="A6" s="873"/>
      <c r="B6" s="873"/>
      <c r="C6" s="873"/>
      <c r="D6" s="873"/>
      <c r="E6" s="873"/>
      <c r="F6" s="873"/>
      <c r="G6" s="873"/>
      <c r="H6" s="873"/>
    </row>
    <row r="7" spans="1:9" ht="15" customHeight="1" x14ac:dyDescent="0.2">
      <c r="A7" s="876" t="s">
        <v>767</v>
      </c>
      <c r="B7" s="876"/>
      <c r="C7" s="876"/>
      <c r="D7" s="876"/>
      <c r="E7" s="876"/>
      <c r="F7" s="876"/>
      <c r="G7" s="876"/>
      <c r="H7" s="876"/>
    </row>
    <row r="8" spans="1:9" x14ac:dyDescent="0.2">
      <c r="A8" s="877" t="s">
        <v>536</v>
      </c>
      <c r="B8" s="875" t="s">
        <v>667</v>
      </c>
      <c r="C8" s="877" t="s">
        <v>668</v>
      </c>
      <c r="D8" s="877" t="s">
        <v>669</v>
      </c>
      <c r="E8" s="877" t="s">
        <v>670</v>
      </c>
      <c r="F8" s="657" t="s">
        <v>671</v>
      </c>
      <c r="G8" s="657" t="s">
        <v>671</v>
      </c>
      <c r="H8" s="875" t="s">
        <v>672</v>
      </c>
    </row>
    <row r="9" spans="1:9" x14ac:dyDescent="0.2">
      <c r="A9" s="877"/>
      <c r="B9" s="875"/>
      <c r="C9" s="877"/>
      <c r="D9" s="877"/>
      <c r="E9" s="877"/>
      <c r="F9" s="657" t="s">
        <v>673</v>
      </c>
      <c r="G9" s="657" t="s">
        <v>674</v>
      </c>
      <c r="H9" s="875"/>
      <c r="I9" s="513"/>
    </row>
    <row r="10" spans="1:9" x14ac:dyDescent="0.2">
      <c r="A10" s="530">
        <v>1</v>
      </c>
      <c r="B10" s="569"/>
      <c r="C10" s="532" t="s">
        <v>1100</v>
      </c>
      <c r="D10" s="531"/>
      <c r="E10" s="531"/>
      <c r="F10" s="569"/>
      <c r="G10" s="569"/>
      <c r="H10" s="563">
        <f>SUM(H11:H12)</f>
        <v>15317.07</v>
      </c>
      <c r="I10" s="513"/>
    </row>
    <row r="11" spans="1:9" x14ac:dyDescent="0.2">
      <c r="A11" s="546" t="s">
        <v>680</v>
      </c>
      <c r="B11" s="619" t="str">
        <f>Composições!B7</f>
        <v>COMP SP</v>
      </c>
      <c r="C11" s="548" t="str">
        <f>Composições!C7</f>
        <v>PLACA DE OBRA EM CHAPA DE ACO GALVANIZADO. REFERÊNCIA: SINAPI / 74209/001</v>
      </c>
      <c r="D11" s="547" t="str">
        <f>Composições!G7</f>
        <v>M2</v>
      </c>
      <c r="E11" s="567">
        <f>3*4</f>
        <v>12</v>
      </c>
      <c r="F11" s="619">
        <f>Composições!G19</f>
        <v>318.18</v>
      </c>
      <c r="G11" s="619">
        <f>ROUND(F11*(1+$H$5),2)</f>
        <v>395.12</v>
      </c>
      <c r="H11" s="564">
        <f t="shared" ref="H11:H12" si="0">ROUND(G11*E11,2)</f>
        <v>4741.4399999999996</v>
      </c>
      <c r="I11" s="513"/>
    </row>
    <row r="12" spans="1:9" ht="25.5" x14ac:dyDescent="0.2">
      <c r="A12" s="546" t="s">
        <v>681</v>
      </c>
      <c r="B12" s="619">
        <v>93584</v>
      </c>
      <c r="C12" s="719" t="s">
        <v>1101</v>
      </c>
      <c r="D12" s="619" t="s">
        <v>685</v>
      </c>
      <c r="E12" s="567">
        <f>5*2.5</f>
        <v>12.5</v>
      </c>
      <c r="F12" s="602">
        <v>681.31</v>
      </c>
      <c r="G12" s="619">
        <f>ROUND(F12*(1+$H$5),2)</f>
        <v>846.05</v>
      </c>
      <c r="H12" s="564">
        <f t="shared" si="0"/>
        <v>10575.63</v>
      </c>
      <c r="I12" s="513"/>
    </row>
    <row r="13" spans="1:9" x14ac:dyDescent="0.2">
      <c r="A13" s="530">
        <v>2</v>
      </c>
      <c r="B13" s="569"/>
      <c r="C13" s="532" t="s">
        <v>1088</v>
      </c>
      <c r="D13" s="531"/>
      <c r="E13" s="531"/>
      <c r="F13" s="569"/>
      <c r="G13" s="569"/>
      <c r="H13" s="563">
        <f>SUM(H14)</f>
        <v>169530.54</v>
      </c>
      <c r="I13" s="513"/>
    </row>
    <row r="14" spans="1:9" x14ac:dyDescent="0.2">
      <c r="A14" s="546" t="s">
        <v>708</v>
      </c>
      <c r="B14" s="619" t="str">
        <f>Composições!A35</f>
        <v>COMP ADM</v>
      </c>
      <c r="C14" s="548" t="str">
        <f>Composições!C35</f>
        <v>ADMINISTRAÇÃO LOCAL DA OBRA</v>
      </c>
      <c r="D14" s="720" t="s">
        <v>661</v>
      </c>
      <c r="E14" s="567">
        <v>1</v>
      </c>
      <c r="F14" s="619">
        <f>Composições!G41</f>
        <v>136520</v>
      </c>
      <c r="G14" s="619">
        <f>ROUND(F14*(1+$H$5),2)</f>
        <v>169530.54</v>
      </c>
      <c r="H14" s="564">
        <f t="shared" ref="H14" si="1">ROUND(G14*E14,2)</f>
        <v>169530.54</v>
      </c>
      <c r="I14" s="513"/>
    </row>
    <row r="15" spans="1:9" x14ac:dyDescent="0.2">
      <c r="A15" s="530">
        <v>3</v>
      </c>
      <c r="B15" s="569"/>
      <c r="C15" s="532" t="s">
        <v>417</v>
      </c>
      <c r="D15" s="531"/>
      <c r="E15" s="531"/>
      <c r="F15" s="569"/>
      <c r="G15" s="569"/>
      <c r="H15" s="563">
        <f>SUM(H16:H18)</f>
        <v>57567.63</v>
      </c>
    </row>
    <row r="16" spans="1:9" ht="51" x14ac:dyDescent="0.2">
      <c r="A16" s="546" t="s">
        <v>710</v>
      </c>
      <c r="B16" s="570" t="s">
        <v>706</v>
      </c>
      <c r="C16" s="548" t="s">
        <v>707</v>
      </c>
      <c r="D16" s="547" t="s">
        <v>686</v>
      </c>
      <c r="E16" s="567">
        <f>'Quantif. Rede'!$U$110</f>
        <v>6163.2</v>
      </c>
      <c r="F16" s="619">
        <v>3.84</v>
      </c>
      <c r="G16" s="619">
        <f>ROUND(F16*(1+$H$5),2)</f>
        <v>4.7699999999999996</v>
      </c>
      <c r="H16" s="564">
        <f t="shared" ref="H16" si="2">ROUND(G16*E16,2)</f>
        <v>29398.46</v>
      </c>
    </row>
    <row r="17" spans="1:8" ht="51" x14ac:dyDescent="0.2">
      <c r="A17" s="546" t="s">
        <v>711</v>
      </c>
      <c r="B17" s="570" t="str">
        <f>A66</f>
        <v>DREN 01</v>
      </c>
      <c r="C17" s="548" t="str">
        <f>C66</f>
        <v>ESCAVAÇÃO MECANIZADA DE VALA COM PROF. MAIOR QUE 1,5 M ATÉ 3,0 M (MÉDIA ENTRE MONTANTE E JUSANTE/UMA COMPOSIÇÃO POR TRECHO),COM ESCAVADEIRA HIDRÁULICA (1,2 M3/155 HP),LARG. DE 2,5 M A 3,0 M, EM SOLO DE 1A CATEGORIA, LOCAIS COM BAIXO NÍVEL DE INTERFERÊNCIA.  PROPORÇÃO INVERSA DO ITEM 102281 DA SINAPI</v>
      </c>
      <c r="D17" s="547" t="str">
        <f>D66</f>
        <v>M3</v>
      </c>
      <c r="E17" s="567">
        <f>'Quantif. Rede'!V110</f>
        <v>6006.46</v>
      </c>
      <c r="F17" s="658">
        <f>G66</f>
        <v>2.8200908333333334</v>
      </c>
      <c r="G17" s="619">
        <f>ROUND(F17*(1+$H$5),2)</f>
        <v>3.5</v>
      </c>
      <c r="H17" s="564">
        <f t="shared" ref="H17" si="3">ROUND(G17*E17,2)</f>
        <v>21022.61</v>
      </c>
    </row>
    <row r="18" spans="1:8" ht="51" x14ac:dyDescent="0.2">
      <c r="A18" s="546" t="s">
        <v>1037</v>
      </c>
      <c r="B18" s="570" t="str">
        <f>A77</f>
        <v>DREN 02</v>
      </c>
      <c r="C18" s="548" t="str">
        <f>C77</f>
        <v>ESCAVAÇÃO MECANIZADA DE VALA COM PROF. MAIOR QUE 3,0 M ATÉ 4,5 M (MÉDIA ENTRE MONTANTE E JUSANTE/UMA COMPOSIÇÃO POR TRECHO), COM ESCAVADEIRA HIDRÁULICA (1,2 M3/155 HP), LARG. DE 2,5 M A 3,0 M, EM SOLO DE 1A CATEGORIA, LOCAIS COM BAIXO NÍVEL DE INTERFERÊNCIA. REF.: PROPORÇÃO INVERSA DO ITEM 90095 DA SINAPI</v>
      </c>
      <c r="D18" s="547" t="str">
        <f>D77</f>
        <v>M3</v>
      </c>
      <c r="E18" s="567">
        <f>'Quantif. Rede'!Y110</f>
        <v>2133.3000000000002</v>
      </c>
      <c r="F18" s="658">
        <f>G77</f>
        <v>2.6997658333333336</v>
      </c>
      <c r="G18" s="619">
        <f>ROUND(F18*(1+$H$5),2)</f>
        <v>3.35</v>
      </c>
      <c r="H18" s="564">
        <f t="shared" ref="H18" si="4">ROUND(G18*E18,2)</f>
        <v>7146.56</v>
      </c>
    </row>
    <row r="19" spans="1:8" x14ac:dyDescent="0.2">
      <c r="A19" s="530">
        <v>4</v>
      </c>
      <c r="B19" s="569"/>
      <c r="C19" s="532" t="s">
        <v>416</v>
      </c>
      <c r="D19" s="531"/>
      <c r="E19" s="568"/>
      <c r="F19" s="569"/>
      <c r="G19" s="569"/>
      <c r="H19" s="563">
        <f>SUM(H20:H22)</f>
        <v>440962.02999999997</v>
      </c>
    </row>
    <row r="20" spans="1:8" ht="25.5" x14ac:dyDescent="0.2">
      <c r="A20" s="546" t="s">
        <v>713</v>
      </c>
      <c r="B20" s="570">
        <v>101573</v>
      </c>
      <c r="C20" s="549" t="s">
        <v>807</v>
      </c>
      <c r="D20" s="547" t="s">
        <v>685</v>
      </c>
      <c r="E20" s="567">
        <f>'Quantif. Rede'!$AR$110</f>
        <v>6602.93</v>
      </c>
      <c r="F20" s="619">
        <v>19.09</v>
      </c>
      <c r="G20" s="619">
        <f>ROUND(F20*(1+$H$5),2)</f>
        <v>23.71</v>
      </c>
      <c r="H20" s="564">
        <f t="shared" ref="H20" si="5">ROUND(G20*E20,2)</f>
        <v>156555.47</v>
      </c>
    </row>
    <row r="21" spans="1:8" ht="38.25" x14ac:dyDescent="0.2">
      <c r="A21" s="546" t="s">
        <v>714</v>
      </c>
      <c r="B21" s="619" t="str">
        <f>$A$111</f>
        <v>DREN 03</v>
      </c>
      <c r="C21" s="548" t="str">
        <f>$C$111</f>
        <v>ESCORAMENTO DE VALA, TIPO PONTALETEAMENTO, COM PROFUNDIDADE DE1,5 A 3,0 M, LARGURA MAIOR OU IGUAL A 3,0 M E MENOR QUE 5,0 M.  REF: PROPORÇÃO DO ITEM 101573</v>
      </c>
      <c r="D21" s="547" t="str">
        <f>$D$111</f>
        <v>M2</v>
      </c>
      <c r="E21" s="567">
        <f>'Quantif. Rede'!AT110</f>
        <v>4775.6000000000004</v>
      </c>
      <c r="F21" s="658">
        <f>$G$111</f>
        <v>38.24</v>
      </c>
      <c r="G21" s="619">
        <f>ROUND(F21*(1+$H$5),2)</f>
        <v>47.49</v>
      </c>
      <c r="H21" s="564">
        <f t="shared" ref="H21" si="6">ROUND(G21*E21,2)</f>
        <v>226793.24</v>
      </c>
    </row>
    <row r="22" spans="1:8" ht="38.25" x14ac:dyDescent="0.2">
      <c r="A22" s="546" t="s">
        <v>715</v>
      </c>
      <c r="B22" s="619" t="str">
        <f>$A$146</f>
        <v>DREN 04</v>
      </c>
      <c r="C22" s="548" t="str">
        <f>$C$146</f>
        <v>ESCORAMENTO DE VALA, TIPO PONTALETEAMENTO, COM PROFUNDIDADE DE 3,0 A 4,5 M, LARGURA MAIOR OU IGUAL A 3,0 M E MENOR QUE 5,0 M. REF: PROPORÇÃO DO ITEM 101575 DA SINAPI</v>
      </c>
      <c r="D22" s="547" t="str">
        <f>$D$130</f>
        <v>M2</v>
      </c>
      <c r="E22" s="567">
        <f>'Quantif. Rede'!AX110</f>
        <v>1422.2</v>
      </c>
      <c r="F22" s="658">
        <f>$G$146</f>
        <v>32.619999999999997</v>
      </c>
      <c r="G22" s="619">
        <f>ROUND(F22*(1+$H$5),2)</f>
        <v>40.51</v>
      </c>
      <c r="H22" s="564">
        <f>ROUND(G22*E22,2)</f>
        <v>57613.32</v>
      </c>
    </row>
    <row r="23" spans="1:8" x14ac:dyDescent="0.2">
      <c r="A23" s="530">
        <v>5</v>
      </c>
      <c r="B23" s="569"/>
      <c r="C23" s="532" t="s">
        <v>709</v>
      </c>
      <c r="D23" s="531"/>
      <c r="E23" s="568"/>
      <c r="F23" s="569"/>
      <c r="G23" s="569"/>
      <c r="H23" s="563">
        <f>SUM(H24:H25)</f>
        <v>176118.95</v>
      </c>
    </row>
    <row r="24" spans="1:8" ht="25.5" x14ac:dyDescent="0.2">
      <c r="A24" s="546" t="s">
        <v>722</v>
      </c>
      <c r="B24" s="570" t="s">
        <v>689</v>
      </c>
      <c r="C24" s="548" t="s">
        <v>690</v>
      </c>
      <c r="D24" s="547" t="s">
        <v>686</v>
      </c>
      <c r="E24" s="567">
        <f>'Quantif. Rede'!$AZ$110</f>
        <v>697.76</v>
      </c>
      <c r="F24" s="619">
        <v>112.32</v>
      </c>
      <c r="G24" s="619">
        <f>ROUND(F24*(1+$H$5),2)</f>
        <v>139.47999999999999</v>
      </c>
      <c r="H24" s="564">
        <f>ROUND(G24*E24,2)</f>
        <v>97323.56</v>
      </c>
    </row>
    <row r="25" spans="1:8" ht="38.25" x14ac:dyDescent="0.2">
      <c r="A25" s="546" t="s">
        <v>723</v>
      </c>
      <c r="B25" s="619" t="str">
        <f>$A$181</f>
        <v>DREN 05</v>
      </c>
      <c r="C25" s="548" t="str">
        <f t="shared" ref="C25:D25" si="7">C181</f>
        <v>PREPARO DE FUNDO DE VALA COM LARGURA MAIOR OU IGUAL A 3,0 M E MENOR QUE 5,0 M, COM CAMADA DE AREIA, LANÇAMENTO MECANIZADO.  REF.: PROPORÇÃO INVERSA DO ITEM 101625 DA SINAPI</v>
      </c>
      <c r="D25" s="547" t="str">
        <f t="shared" si="7"/>
        <v>M3</v>
      </c>
      <c r="E25" s="567">
        <f>'Quantif. Rede'!BB110</f>
        <v>681.68</v>
      </c>
      <c r="F25" s="658">
        <f>$G$181</f>
        <v>93.08</v>
      </c>
      <c r="G25" s="619">
        <f>ROUND(F25*(1+$H$5),2)</f>
        <v>115.59</v>
      </c>
      <c r="H25" s="564">
        <f>ROUND(G25*E25,2)</f>
        <v>78795.39</v>
      </c>
    </row>
    <row r="26" spans="1:8" x14ac:dyDescent="0.2">
      <c r="A26" s="530">
        <v>6</v>
      </c>
      <c r="B26" s="569"/>
      <c r="C26" s="532" t="s">
        <v>418</v>
      </c>
      <c r="D26" s="531"/>
      <c r="E26" s="568"/>
      <c r="F26" s="569"/>
      <c r="G26" s="569"/>
      <c r="H26" s="563">
        <f>SUM(H27:H29)</f>
        <v>88633.919999999998</v>
      </c>
    </row>
    <row r="27" spans="1:8" ht="51" x14ac:dyDescent="0.2">
      <c r="A27" s="546" t="s">
        <v>724</v>
      </c>
      <c r="B27" s="570" t="s">
        <v>692</v>
      </c>
      <c r="C27" s="548" t="s">
        <v>693</v>
      </c>
      <c r="D27" s="547" t="s">
        <v>686</v>
      </c>
      <c r="E27" s="567">
        <f>'Quantif. Rede'!$AE$110</f>
        <v>5821.99</v>
      </c>
      <c r="F27" s="619">
        <v>8.6</v>
      </c>
      <c r="G27" s="619">
        <f>ROUND(F27*(1+$H$5),2)</f>
        <v>10.68</v>
      </c>
      <c r="H27" s="564">
        <f t="shared" ref="H27" si="8">ROUND(G27*E27,2)</f>
        <v>62178.85</v>
      </c>
    </row>
    <row r="28" spans="1:8" ht="51" x14ac:dyDescent="0.2">
      <c r="A28" s="546" t="s">
        <v>725</v>
      </c>
      <c r="B28" s="619" t="str">
        <f>$A$220</f>
        <v>DREN 06</v>
      </c>
      <c r="C28" s="548" t="str">
        <f t="shared" ref="C28:D28" si="9">C220</f>
        <v>REATERRO MECANIZADO DE VALA COM ESCAVADEIRA HIDRÁULICA (CAPACIDADE DA CAÇAMBA: 0,8 M³ / POTÊNCIA: 111 HP), LARGURA DE 3,0 A 5,0 M, PROFUNDIDADE DE 1,5 A 3,0 M, COM SOLO (SEM SUBSTITUIÇÃO) DE 1ª CATEGORIA EM LOCAIS COM BAIXO NÍVEL DE INTERFERÊNCIA. REF.: PROPORÇÃO INVERSA DO ITEM 93369 DA SINAPI</v>
      </c>
      <c r="D28" s="547" t="str">
        <f t="shared" si="9"/>
        <v>M3</v>
      </c>
      <c r="E28" s="567">
        <f>'Quantif. Rede'!AK110</f>
        <v>4818.3599999999997</v>
      </c>
      <c r="F28" s="658">
        <f>$G$220</f>
        <v>4.32</v>
      </c>
      <c r="G28" s="619">
        <f>ROUND(F28*(1+$H$5),2)</f>
        <v>5.36</v>
      </c>
      <c r="H28" s="564">
        <f t="shared" ref="H28" si="10">ROUND(G28*E28,2)</f>
        <v>25826.41</v>
      </c>
    </row>
    <row r="29" spans="1:8" ht="51" x14ac:dyDescent="0.2">
      <c r="A29" s="546" t="s">
        <v>726</v>
      </c>
      <c r="B29" s="619" t="str">
        <f>$A$262</f>
        <v>DREN 07</v>
      </c>
      <c r="C29" s="548" t="str">
        <f t="shared" ref="C29:D29" si="11">C262</f>
        <v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v>
      </c>
      <c r="D29" s="547" t="str">
        <f t="shared" si="11"/>
        <v>M3</v>
      </c>
      <c r="E29" s="567">
        <f>'Quantif. Rede'!AL110</f>
        <v>1746.29</v>
      </c>
      <c r="F29" s="658" t="str">
        <f>$G$256</f>
        <v>0,29</v>
      </c>
      <c r="G29" s="619">
        <f>ROUND(F29*(1+$H$5),2)</f>
        <v>0.36</v>
      </c>
      <c r="H29" s="564">
        <f t="shared" ref="H29" si="12">ROUND(G29*E29,2)</f>
        <v>628.66</v>
      </c>
    </row>
    <row r="30" spans="1:8" x14ac:dyDescent="0.2">
      <c r="A30" s="530">
        <v>7</v>
      </c>
      <c r="B30" s="569"/>
      <c r="C30" s="532" t="s">
        <v>754</v>
      </c>
      <c r="D30" s="531"/>
      <c r="E30" s="568"/>
      <c r="F30" s="569"/>
      <c r="G30" s="569"/>
      <c r="H30" s="563">
        <f>SUM(H31:H36)</f>
        <v>3032400.64</v>
      </c>
    </row>
    <row r="31" spans="1:8" ht="38.25" x14ac:dyDescent="0.2">
      <c r="A31" s="546" t="s">
        <v>759</v>
      </c>
      <c r="B31" s="570" t="s">
        <v>752</v>
      </c>
      <c r="C31" s="548" t="s">
        <v>753</v>
      </c>
      <c r="D31" s="547" t="s">
        <v>721</v>
      </c>
      <c r="E31" s="567">
        <f>'Quantif. Rede'!$BG$110</f>
        <v>450</v>
      </c>
      <c r="F31" s="619">
        <v>143.69</v>
      </c>
      <c r="G31" s="619">
        <f t="shared" ref="G31:G36" si="13">ROUND(F31*(1+$H$5),2)</f>
        <v>178.43</v>
      </c>
      <c r="H31" s="564">
        <f t="shared" ref="H31" si="14">ROUND(G31*E31,2)</f>
        <v>80293.5</v>
      </c>
    </row>
    <row r="32" spans="1:8" ht="38.25" x14ac:dyDescent="0.2">
      <c r="A32" s="546" t="s">
        <v>765</v>
      </c>
      <c r="B32" s="570" t="s">
        <v>750</v>
      </c>
      <c r="C32" s="548" t="s">
        <v>751</v>
      </c>
      <c r="D32" s="547" t="s">
        <v>721</v>
      </c>
      <c r="E32" s="567">
        <f>'Quantif. Rede'!$BH$110</f>
        <v>758</v>
      </c>
      <c r="F32" s="619">
        <v>259.89</v>
      </c>
      <c r="G32" s="619">
        <f t="shared" si="13"/>
        <v>322.73</v>
      </c>
      <c r="H32" s="564">
        <f t="shared" ref="H32:H35" si="15">ROUND(G32*E32,2)</f>
        <v>244629.34</v>
      </c>
    </row>
    <row r="33" spans="1:8" ht="38.25" x14ac:dyDescent="0.2">
      <c r="A33" s="546" t="s">
        <v>1102</v>
      </c>
      <c r="B33" s="570" t="s">
        <v>748</v>
      </c>
      <c r="C33" s="548" t="s">
        <v>749</v>
      </c>
      <c r="D33" s="547" t="s">
        <v>721</v>
      </c>
      <c r="E33" s="567">
        <f>'Quantif. Rede'!$BI$110</f>
        <v>425</v>
      </c>
      <c r="F33" s="619">
        <v>415.17</v>
      </c>
      <c r="G33" s="619">
        <f t="shared" si="13"/>
        <v>515.55999999999995</v>
      </c>
      <c r="H33" s="564">
        <f t="shared" si="15"/>
        <v>219113</v>
      </c>
    </row>
    <row r="34" spans="1:8" ht="38.25" x14ac:dyDescent="0.2">
      <c r="A34" s="546" t="s">
        <v>1103</v>
      </c>
      <c r="B34" s="570" t="s">
        <v>746</v>
      </c>
      <c r="C34" s="548" t="s">
        <v>747</v>
      </c>
      <c r="D34" s="547" t="s">
        <v>721</v>
      </c>
      <c r="E34" s="567">
        <f>'Quantif. Rede'!$BJ$110</f>
        <v>740</v>
      </c>
      <c r="F34" s="619">
        <v>497.63</v>
      </c>
      <c r="G34" s="619">
        <f t="shared" si="13"/>
        <v>617.96</v>
      </c>
      <c r="H34" s="564">
        <f t="shared" si="15"/>
        <v>457290.4</v>
      </c>
    </row>
    <row r="35" spans="1:8" ht="38.25" x14ac:dyDescent="0.2">
      <c r="A35" s="546" t="s">
        <v>1104</v>
      </c>
      <c r="B35" s="570" t="s">
        <v>744</v>
      </c>
      <c r="C35" s="548" t="s">
        <v>745</v>
      </c>
      <c r="D35" s="547" t="s">
        <v>721</v>
      </c>
      <c r="E35" s="567">
        <f>'Quantif. Rede'!$BK$110</f>
        <v>384</v>
      </c>
      <c r="F35" s="619">
        <v>719.48</v>
      </c>
      <c r="G35" s="619">
        <f t="shared" si="13"/>
        <v>893.45</v>
      </c>
      <c r="H35" s="564">
        <f t="shared" si="15"/>
        <v>343084.79999999999</v>
      </c>
    </row>
    <row r="36" spans="1:8" ht="38.25" x14ac:dyDescent="0.2">
      <c r="A36" s="546" t="s">
        <v>1105</v>
      </c>
      <c r="B36" s="619">
        <v>92818</v>
      </c>
      <c r="C36" s="548" t="s">
        <v>998</v>
      </c>
      <c r="D36" s="547" t="s">
        <v>721</v>
      </c>
      <c r="E36" s="567">
        <f>'Quantif. Rede'!BL110</f>
        <v>1320</v>
      </c>
      <c r="F36" s="619">
        <v>1029.78</v>
      </c>
      <c r="G36" s="619">
        <f t="shared" si="13"/>
        <v>1278.78</v>
      </c>
      <c r="H36" s="564">
        <f t="shared" ref="H36" si="16">ROUND(G36*E36,2)</f>
        <v>1687989.6</v>
      </c>
    </row>
    <row r="37" spans="1:8" x14ac:dyDescent="0.2">
      <c r="A37" s="530">
        <v>8</v>
      </c>
      <c r="B37" s="569"/>
      <c r="C37" s="532" t="s">
        <v>755</v>
      </c>
      <c r="D37" s="531"/>
      <c r="E37" s="568"/>
      <c r="F37" s="569"/>
      <c r="G37" s="569"/>
      <c r="H37" s="563">
        <f>SUM(H38:H51)</f>
        <v>192850.28000000003</v>
      </c>
    </row>
    <row r="38" spans="1:8" x14ac:dyDescent="0.2">
      <c r="A38" s="610" t="s">
        <v>805</v>
      </c>
      <c r="B38" s="611" t="s">
        <v>1047</v>
      </c>
      <c r="C38" s="548" t="s">
        <v>1048</v>
      </c>
      <c r="D38" s="613" t="s">
        <v>661</v>
      </c>
      <c r="E38" s="614">
        <f>'Quantif. PV'!C45</f>
        <v>11</v>
      </c>
      <c r="F38" s="715">
        <v>1659.51</v>
      </c>
      <c r="G38" s="715">
        <f t="shared" ref="G38:G51" si="17">ROUND(F38*(1+$H$5),2)</f>
        <v>2060.7800000000002</v>
      </c>
      <c r="H38" s="564">
        <f>ROUND(G38*E38,2)</f>
        <v>22668.58</v>
      </c>
    </row>
    <row r="39" spans="1:8" x14ac:dyDescent="0.2">
      <c r="A39" s="610" t="s">
        <v>1038</v>
      </c>
      <c r="B39" s="611" t="s">
        <v>903</v>
      </c>
      <c r="C39" s="548" t="s">
        <v>904</v>
      </c>
      <c r="D39" s="613" t="s">
        <v>661</v>
      </c>
      <c r="E39" s="614">
        <f>'Quantif. PV'!D45</f>
        <v>5</v>
      </c>
      <c r="F39" s="715">
        <v>1905.39</v>
      </c>
      <c r="G39" s="715">
        <f t="shared" si="17"/>
        <v>2366.11</v>
      </c>
      <c r="H39" s="564">
        <f t="shared" ref="H39" si="18">ROUND(G39*E39,2)</f>
        <v>11830.55</v>
      </c>
    </row>
    <row r="40" spans="1:8" x14ac:dyDescent="0.2">
      <c r="A40" s="610" t="s">
        <v>1106</v>
      </c>
      <c r="B40" s="611" t="s">
        <v>905</v>
      </c>
      <c r="C40" s="548" t="s">
        <v>906</v>
      </c>
      <c r="D40" s="613" t="s">
        <v>661</v>
      </c>
      <c r="E40" s="614">
        <f>'Quantif. PV'!E45</f>
        <v>3</v>
      </c>
      <c r="F40" s="715">
        <v>2286.3200000000002</v>
      </c>
      <c r="G40" s="715">
        <f t="shared" si="17"/>
        <v>2839.15</v>
      </c>
      <c r="H40" s="564">
        <f t="shared" ref="H40:H41" si="19">ROUND(G40*E40,2)</f>
        <v>8517.4500000000007</v>
      </c>
    </row>
    <row r="41" spans="1:8" x14ac:dyDescent="0.2">
      <c r="A41" s="610" t="s">
        <v>1107</v>
      </c>
      <c r="B41" s="611" t="s">
        <v>1130</v>
      </c>
      <c r="C41" s="549" t="s">
        <v>1131</v>
      </c>
      <c r="D41" s="613" t="s">
        <v>661</v>
      </c>
      <c r="E41" s="614">
        <f>'Quantif. PV'!F45</f>
        <v>0</v>
      </c>
      <c r="F41" s="715">
        <v>2692.66</v>
      </c>
      <c r="G41" s="715">
        <f t="shared" si="17"/>
        <v>3343.75</v>
      </c>
      <c r="H41" s="564">
        <f t="shared" si="19"/>
        <v>0</v>
      </c>
    </row>
    <row r="42" spans="1:8" x14ac:dyDescent="0.2">
      <c r="A42" s="610" t="s">
        <v>1108</v>
      </c>
      <c r="B42" s="611" t="s">
        <v>1142</v>
      </c>
      <c r="C42" s="549" t="s">
        <v>1143</v>
      </c>
      <c r="D42" s="613" t="s">
        <v>661</v>
      </c>
      <c r="E42" s="614">
        <f>'Quantif. PV'!J45</f>
        <v>1</v>
      </c>
      <c r="F42" s="715">
        <v>1661.89</v>
      </c>
      <c r="G42" s="715">
        <f t="shared" ref="G42" si="20">ROUND(F42*(1+$H$5),2)</f>
        <v>2063.7399999999998</v>
      </c>
      <c r="H42" s="564">
        <f t="shared" ref="H42" si="21">ROUND(G42*E42,2)</f>
        <v>2063.7399999999998</v>
      </c>
    </row>
    <row r="43" spans="1:8" x14ac:dyDescent="0.2">
      <c r="A43" s="610" t="s">
        <v>1109</v>
      </c>
      <c r="B43" s="611" t="s">
        <v>1144</v>
      </c>
      <c r="C43" s="549" t="s">
        <v>1145</v>
      </c>
      <c r="D43" s="613" t="s">
        <v>661</v>
      </c>
      <c r="E43" s="614">
        <f>'Quantif. PV'!K45</f>
        <v>2</v>
      </c>
      <c r="F43" s="715">
        <v>2140.48</v>
      </c>
      <c r="G43" s="715">
        <f t="shared" ref="G43" si="22">ROUND(F43*(1+$H$5),2)</f>
        <v>2658.05</v>
      </c>
      <c r="H43" s="564">
        <f t="shared" ref="H43" si="23">ROUND(G43*E43,2)</f>
        <v>5316.1</v>
      </c>
    </row>
    <row r="44" spans="1:8" x14ac:dyDescent="0.2">
      <c r="A44" s="610" t="s">
        <v>1110</v>
      </c>
      <c r="B44" s="611" t="str">
        <f>A284</f>
        <v>DREN 08</v>
      </c>
      <c r="C44" s="548" t="str">
        <f>C284</f>
        <v>Poço de visita - PV COMP 01 - Dimensões Internas 150x250X130. REF.: SICRO 2003686</v>
      </c>
      <c r="D44" s="613" t="s">
        <v>661</v>
      </c>
      <c r="E44" s="614">
        <f>'Quantif. PV'!G45</f>
        <v>3</v>
      </c>
      <c r="F44" s="659">
        <f>G284</f>
        <v>3270.6390000000001</v>
      </c>
      <c r="G44" s="659">
        <f t="shared" si="17"/>
        <v>4061.48</v>
      </c>
      <c r="H44" s="564">
        <f t="shared" ref="H44:H46" si="24">ROUND(G44*E44,2)</f>
        <v>12184.44</v>
      </c>
    </row>
    <row r="45" spans="1:8" x14ac:dyDescent="0.2">
      <c r="A45" s="610" t="s">
        <v>1111</v>
      </c>
      <c r="B45" s="611" t="str">
        <f>A290</f>
        <v>DREN 09</v>
      </c>
      <c r="C45" s="548" t="str">
        <f>C290</f>
        <v>Poço de visita - PV COMP 02 - Dimensões Internas 150x330x150. REF.: SICRO 2003686</v>
      </c>
      <c r="D45" s="613" t="str">
        <f>D290</f>
        <v>UN</v>
      </c>
      <c r="E45" s="614">
        <f>'Quantif. PV'!H45</f>
        <v>3</v>
      </c>
      <c r="F45" s="659">
        <f>G290</f>
        <v>4297.08</v>
      </c>
      <c r="G45" s="659">
        <f t="shared" si="17"/>
        <v>5336.11</v>
      </c>
      <c r="H45" s="564">
        <f t="shared" si="24"/>
        <v>16008.33</v>
      </c>
    </row>
    <row r="46" spans="1:8" x14ac:dyDescent="0.2">
      <c r="A46" s="610" t="s">
        <v>1112</v>
      </c>
      <c r="B46" s="611" t="str">
        <f>A296</f>
        <v>DREN 10</v>
      </c>
      <c r="C46" s="548" t="str">
        <f>C296</f>
        <v>Poço de visita - PV COMP 03 - Dimensões Internas 150x390x180. REF.: SICRO 2003686</v>
      </c>
      <c r="D46" s="613" t="str">
        <f>D296</f>
        <v>UN</v>
      </c>
      <c r="E46" s="614">
        <f>'Quantif. PV'!I45</f>
        <v>6</v>
      </c>
      <c r="F46" s="659">
        <f>G296</f>
        <v>5374.0516000000007</v>
      </c>
      <c r="G46" s="659">
        <f t="shared" si="17"/>
        <v>6673.5</v>
      </c>
      <c r="H46" s="564">
        <f t="shared" si="24"/>
        <v>40041</v>
      </c>
    </row>
    <row r="47" spans="1:8" x14ac:dyDescent="0.2">
      <c r="A47" s="610"/>
      <c r="B47" s="611" t="str">
        <f>A296</f>
        <v>DREN 10</v>
      </c>
      <c r="C47" s="548" t="str">
        <f t="shared" ref="C47:D47" si="25">C302</f>
        <v>Caixa de Passagem - CP COMP1 - Dimensões Internas 150x390x180. REF.: SICRO 2003686</v>
      </c>
      <c r="D47" s="613" t="str">
        <f t="shared" si="25"/>
        <v>UN</v>
      </c>
      <c r="E47" s="614">
        <f>'Quantif. PV'!L45</f>
        <v>3</v>
      </c>
      <c r="F47" s="659">
        <f>G302</f>
        <v>5100.5888000000004</v>
      </c>
      <c r="G47" s="659">
        <f t="shared" ref="G47" si="26">ROUND(F47*(1+$H$5),2)</f>
        <v>6333.91</v>
      </c>
      <c r="H47" s="564">
        <f t="shared" ref="H47" si="27">ROUND(G47*E47,2)</f>
        <v>19001.73</v>
      </c>
    </row>
    <row r="48" spans="1:8" x14ac:dyDescent="0.2">
      <c r="A48" s="610" t="s">
        <v>1113</v>
      </c>
      <c r="B48" s="611" t="s">
        <v>921</v>
      </c>
      <c r="C48" s="548" t="s">
        <v>922</v>
      </c>
      <c r="D48" s="613" t="s">
        <v>661</v>
      </c>
      <c r="E48" s="614">
        <f>'Quantif. PV'!Z45</f>
        <v>27</v>
      </c>
      <c r="F48" s="715">
        <v>1232.19</v>
      </c>
      <c r="G48" s="715">
        <f t="shared" si="17"/>
        <v>1530.13</v>
      </c>
      <c r="H48" s="564">
        <f t="shared" ref="H48:H51" si="28">ROUND(G48*E48,2)</f>
        <v>41313.51</v>
      </c>
    </row>
    <row r="49" spans="1:10" x14ac:dyDescent="0.2">
      <c r="A49" s="610" t="s">
        <v>1129</v>
      </c>
      <c r="B49" s="611" t="s">
        <v>920</v>
      </c>
      <c r="C49" s="548" t="s">
        <v>923</v>
      </c>
      <c r="D49" s="613" t="s">
        <v>661</v>
      </c>
      <c r="E49" s="614">
        <f>'Quantif. PV'!AA45</f>
        <v>1</v>
      </c>
      <c r="F49" s="715">
        <v>1432.38</v>
      </c>
      <c r="G49" s="715">
        <f t="shared" si="17"/>
        <v>1778.73</v>
      </c>
      <c r="H49" s="564">
        <f t="shared" si="28"/>
        <v>1778.73</v>
      </c>
    </row>
    <row r="50" spans="1:10" x14ac:dyDescent="0.2">
      <c r="A50" s="610" t="s">
        <v>1146</v>
      </c>
      <c r="B50" s="611" t="s">
        <v>907</v>
      </c>
      <c r="C50" s="612" t="s">
        <v>908</v>
      </c>
      <c r="D50" s="613" t="s">
        <v>661</v>
      </c>
      <c r="E50" s="614">
        <f>'Quantif. PV'!I45</f>
        <v>6</v>
      </c>
      <c r="F50" s="715">
        <v>1627.49</v>
      </c>
      <c r="G50" s="715">
        <f t="shared" si="17"/>
        <v>2021.02</v>
      </c>
      <c r="H50" s="564">
        <f t="shared" si="28"/>
        <v>12126.12</v>
      </c>
    </row>
    <row r="51" spans="1:10" x14ac:dyDescent="0.2">
      <c r="A51" s="610" t="s">
        <v>1147</v>
      </c>
      <c r="B51" s="611" t="s">
        <v>909</v>
      </c>
      <c r="C51" s="612" t="s">
        <v>911</v>
      </c>
      <c r="D51" s="613" t="s">
        <v>661</v>
      </c>
      <c r="E51" s="614">
        <f>'Quantif. PV'!AC45</f>
        <v>0</v>
      </c>
      <c r="F51" s="715">
        <v>1827.65</v>
      </c>
      <c r="G51" s="715">
        <f t="shared" si="17"/>
        <v>2269.58</v>
      </c>
      <c r="H51" s="564">
        <f t="shared" si="28"/>
        <v>0</v>
      </c>
    </row>
    <row r="52" spans="1:10" x14ac:dyDescent="0.2">
      <c r="A52" s="530">
        <v>9</v>
      </c>
      <c r="B52" s="569"/>
      <c r="C52" s="532" t="s">
        <v>760</v>
      </c>
      <c r="D52" s="531"/>
      <c r="E52" s="568"/>
      <c r="F52" s="569"/>
      <c r="G52" s="569"/>
      <c r="H52" s="563">
        <f>SUM(H53:H54)</f>
        <v>172208.75</v>
      </c>
    </row>
    <row r="53" spans="1:10" ht="25.5" x14ac:dyDescent="0.2">
      <c r="A53" s="546" t="s">
        <v>1114</v>
      </c>
      <c r="B53" s="570" t="s">
        <v>761</v>
      </c>
      <c r="C53" s="548" t="s">
        <v>762</v>
      </c>
      <c r="D53" s="547" t="s">
        <v>756</v>
      </c>
      <c r="E53" s="567">
        <f>'Quantif. Rede'!$O$110</f>
        <v>17</v>
      </c>
      <c r="F53" s="619">
        <v>1137.8399999999999</v>
      </c>
      <c r="G53" s="619">
        <f>ROUND(F53*(1+$H$5),2)</f>
        <v>1412.97</v>
      </c>
      <c r="H53" s="564">
        <f t="shared" ref="H53" si="29">ROUND(G53*E53,2)</f>
        <v>24020.49</v>
      </c>
    </row>
    <row r="54" spans="1:10" ht="25.5" x14ac:dyDescent="0.2">
      <c r="A54" s="546" t="s">
        <v>1115</v>
      </c>
      <c r="B54" s="570" t="s">
        <v>763</v>
      </c>
      <c r="C54" s="548" t="s">
        <v>764</v>
      </c>
      <c r="D54" s="547" t="s">
        <v>756</v>
      </c>
      <c r="E54" s="567">
        <f>'Quantif. Rede'!$N$110</f>
        <v>58</v>
      </c>
      <c r="F54" s="619">
        <v>2057.4699999999998</v>
      </c>
      <c r="G54" s="619">
        <f>ROUND(F54*(1+$H$5),2)</f>
        <v>2554.9699999999998</v>
      </c>
      <c r="H54" s="564">
        <f t="shared" ref="H54" si="30">ROUND(G54*E54,2)</f>
        <v>148188.26</v>
      </c>
    </row>
    <row r="55" spans="1:10" x14ac:dyDescent="0.2">
      <c r="A55" s="530">
        <v>10</v>
      </c>
      <c r="B55" s="569"/>
      <c r="C55" s="532" t="s">
        <v>806</v>
      </c>
      <c r="D55" s="531"/>
      <c r="E55" s="568"/>
      <c r="F55" s="569"/>
      <c r="G55" s="569"/>
      <c r="H55" s="563">
        <f>SUM(H56:H56)</f>
        <v>12885.66</v>
      </c>
    </row>
    <row r="56" spans="1:10" ht="25.5" x14ac:dyDescent="0.2">
      <c r="A56" s="546" t="s">
        <v>1116</v>
      </c>
      <c r="B56" s="686" t="s">
        <v>1040</v>
      </c>
      <c r="C56" s="548" t="s">
        <v>1041</v>
      </c>
      <c r="D56" s="547" t="s">
        <v>766</v>
      </c>
      <c r="E56" s="567">
        <v>2</v>
      </c>
      <c r="F56" s="716">
        <v>5188.3</v>
      </c>
      <c r="G56" s="619">
        <f>ROUND(F56*(1+$H$5),2)</f>
        <v>6442.83</v>
      </c>
      <c r="H56" s="564">
        <f t="shared" ref="H56" si="31">ROUND(G56*E56,2)</f>
        <v>12885.66</v>
      </c>
    </row>
    <row r="57" spans="1:10" x14ac:dyDescent="0.2">
      <c r="A57" s="530">
        <v>11</v>
      </c>
      <c r="B57" s="569"/>
      <c r="C57" s="532" t="s">
        <v>1118</v>
      </c>
      <c r="D57" s="531"/>
      <c r="E57" s="568"/>
      <c r="F57" s="569"/>
      <c r="G57" s="569"/>
      <c r="H57" s="563">
        <f>SUM(H58)</f>
        <v>78956.31</v>
      </c>
    </row>
    <row r="58" spans="1:10" ht="13.5" thickBot="1" x14ac:dyDescent="0.25">
      <c r="A58" s="546" t="s">
        <v>1117</v>
      </c>
      <c r="B58" s="686" t="str">
        <f>Composições!B21</f>
        <v>COMP SIN 01</v>
      </c>
      <c r="C58" s="548" t="str">
        <f>Composições!C21</f>
        <v>SINALIZACAO DE TRANSITO - NOTURNA. REFERÊNCIA: SINAPI / 74221/001</v>
      </c>
      <c r="D58" s="547" t="str">
        <f>Composições!G21</f>
        <v>M</v>
      </c>
      <c r="E58" s="567">
        <v>2631</v>
      </c>
      <c r="F58" s="716">
        <f>Composições!G33</f>
        <v>24.164499999999997</v>
      </c>
      <c r="G58" s="619">
        <f>ROUND(F58*(1+$H$5),2)</f>
        <v>30.01</v>
      </c>
      <c r="H58" s="564">
        <f>ROUND(G58*E58,2)</f>
        <v>78956.31</v>
      </c>
    </row>
    <row r="59" spans="1:10" ht="13.5" thickBot="1" x14ac:dyDescent="0.25">
      <c r="A59" s="886" t="s">
        <v>727</v>
      </c>
      <c r="B59" s="887"/>
      <c r="C59" s="887"/>
      <c r="D59" s="887"/>
      <c r="E59" s="887"/>
      <c r="F59" s="887"/>
      <c r="G59" s="887"/>
      <c r="H59" s="565">
        <f>SUM(H10:H58)/2</f>
        <v>4437431.7800000012</v>
      </c>
      <c r="I59" s="764">
        <f>H10+H13+H15+H19+H23+H26+H30+H37+H52+H55+H57</f>
        <v>4437431.78</v>
      </c>
      <c r="J59" s="764">
        <f>H59-I59</f>
        <v>0</v>
      </c>
    </row>
    <row r="62" spans="1:10" ht="15" x14ac:dyDescent="0.2">
      <c r="A62" s="885" t="s">
        <v>798</v>
      </c>
      <c r="B62" s="885"/>
      <c r="C62" s="885"/>
      <c r="D62" s="885"/>
      <c r="E62" s="885"/>
      <c r="F62" s="885"/>
      <c r="G62" s="885"/>
      <c r="H62" s="885"/>
    </row>
    <row r="64" spans="1:10" ht="13.5" thickBot="1" x14ac:dyDescent="0.25">
      <c r="A64" s="559"/>
      <c r="B64" s="529"/>
      <c r="C64" s="560"/>
      <c r="D64" s="158"/>
      <c r="E64" s="158"/>
      <c r="F64" s="655"/>
      <c r="G64" s="655"/>
      <c r="H64" s="529"/>
    </row>
    <row r="65" spans="1:12" x14ac:dyDescent="0.2">
      <c r="A65" s="550" t="s">
        <v>787</v>
      </c>
      <c r="B65" s="571" t="s">
        <v>788</v>
      </c>
      <c r="C65" s="552" t="s">
        <v>789</v>
      </c>
      <c r="D65" s="551" t="s">
        <v>537</v>
      </c>
      <c r="E65" s="551" t="s">
        <v>670</v>
      </c>
      <c r="F65" s="571" t="s">
        <v>790</v>
      </c>
      <c r="G65" s="571" t="s">
        <v>791</v>
      </c>
      <c r="H65" s="566" t="s">
        <v>792</v>
      </c>
    </row>
    <row r="66" spans="1:12" ht="51" x14ac:dyDescent="0.2">
      <c r="A66" s="536" t="s">
        <v>786</v>
      </c>
      <c r="B66" s="569" t="s">
        <v>777</v>
      </c>
      <c r="C66" s="532" t="s">
        <v>910</v>
      </c>
      <c r="D66" s="531" t="s">
        <v>686</v>
      </c>
      <c r="E66" s="531"/>
      <c r="F66" s="569"/>
      <c r="G66" s="660">
        <f>SUM(G67:G69)</f>
        <v>2.8200908333333334</v>
      </c>
      <c r="H66" s="537">
        <v>3</v>
      </c>
      <c r="L66" s="575"/>
    </row>
    <row r="67" spans="1:12" ht="25.5" x14ac:dyDescent="0.2">
      <c r="A67" s="553" t="s">
        <v>778</v>
      </c>
      <c r="B67" s="572" t="s">
        <v>777</v>
      </c>
      <c r="C67" s="555" t="s">
        <v>779</v>
      </c>
      <c r="D67" s="554" t="s">
        <v>780</v>
      </c>
      <c r="E67" s="575">
        <f>E72*H72/H67</f>
        <v>1.1416666666666667E-2</v>
      </c>
      <c r="F67" s="572">
        <v>152.33000000000001</v>
      </c>
      <c r="G67" s="661">
        <f>F67*E67</f>
        <v>1.7391008333333335</v>
      </c>
      <c r="H67" s="535">
        <v>3</v>
      </c>
      <c r="L67" s="575"/>
    </row>
    <row r="68" spans="1:12" ht="25.5" x14ac:dyDescent="0.2">
      <c r="A68" s="553" t="s">
        <v>781</v>
      </c>
      <c r="B68" s="572" t="s">
        <v>777</v>
      </c>
      <c r="C68" s="555" t="s">
        <v>782</v>
      </c>
      <c r="D68" s="554" t="s">
        <v>783</v>
      </c>
      <c r="E68" s="575">
        <f t="shared" ref="E68:E69" si="32">E73*H73/H68</f>
        <v>1.2416666666666666E-2</v>
      </c>
      <c r="F68" s="572">
        <v>57.02</v>
      </c>
      <c r="G68" s="661">
        <f t="shared" ref="G68:G69" si="33">F68*E68</f>
        <v>0.7079983333333334</v>
      </c>
      <c r="H68" s="535">
        <v>3</v>
      </c>
      <c r="L68" s="575"/>
    </row>
    <row r="69" spans="1:12" x14ac:dyDescent="0.2">
      <c r="A69" s="553" t="s">
        <v>784</v>
      </c>
      <c r="B69" s="572" t="s">
        <v>777</v>
      </c>
      <c r="C69" s="555" t="s">
        <v>785</v>
      </c>
      <c r="D69" s="554" t="s">
        <v>119</v>
      </c>
      <c r="E69" s="575">
        <f t="shared" si="32"/>
        <v>2.3833333333333335E-2</v>
      </c>
      <c r="F69" s="572">
        <v>15.65</v>
      </c>
      <c r="G69" s="661">
        <f t="shared" si="33"/>
        <v>0.37299166666666672</v>
      </c>
      <c r="H69" s="535">
        <v>3</v>
      </c>
    </row>
    <row r="70" spans="1:12" x14ac:dyDescent="0.2">
      <c r="A70" s="608"/>
      <c r="B70" s="606"/>
      <c r="C70" s="607"/>
      <c r="D70" s="605"/>
      <c r="E70" s="575"/>
      <c r="F70" s="606"/>
      <c r="G70" s="604"/>
      <c r="H70" s="535"/>
    </row>
    <row r="71" spans="1:12" ht="51" x14ac:dyDescent="0.2">
      <c r="A71" s="536" t="s">
        <v>706</v>
      </c>
      <c r="B71" s="569" t="s">
        <v>777</v>
      </c>
      <c r="C71" s="532" t="s">
        <v>707</v>
      </c>
      <c r="D71" s="531" t="s">
        <v>686</v>
      </c>
      <c r="E71" s="531" t="s">
        <v>256</v>
      </c>
      <c r="F71" s="569" t="s">
        <v>256</v>
      </c>
      <c r="G71" s="660">
        <v>3.43</v>
      </c>
      <c r="H71" s="537">
        <v>2.5</v>
      </c>
    </row>
    <row r="72" spans="1:12" ht="25.5" x14ac:dyDescent="0.2">
      <c r="A72" s="553" t="s">
        <v>793</v>
      </c>
      <c r="B72" s="572" t="s">
        <v>777</v>
      </c>
      <c r="C72" s="555" t="s">
        <v>794</v>
      </c>
      <c r="D72" s="554" t="s">
        <v>780</v>
      </c>
      <c r="E72" s="533">
        <v>1.37E-2</v>
      </c>
      <c r="F72" s="534">
        <v>160.49</v>
      </c>
      <c r="G72" s="534">
        <v>2.19</v>
      </c>
      <c r="H72" s="535">
        <v>2.5</v>
      </c>
    </row>
    <row r="73" spans="1:12" ht="25.5" x14ac:dyDescent="0.2">
      <c r="A73" s="553" t="s">
        <v>795</v>
      </c>
      <c r="B73" s="572" t="s">
        <v>777</v>
      </c>
      <c r="C73" s="555" t="s">
        <v>796</v>
      </c>
      <c r="D73" s="554" t="s">
        <v>783</v>
      </c>
      <c r="E73" s="533">
        <v>1.49E-2</v>
      </c>
      <c r="F73" s="534">
        <v>54.23</v>
      </c>
      <c r="G73" s="534">
        <v>0.8</v>
      </c>
      <c r="H73" s="535">
        <v>2.5</v>
      </c>
    </row>
    <row r="74" spans="1:12" ht="13.5" thickBot="1" x14ac:dyDescent="0.25">
      <c r="A74" s="556" t="s">
        <v>784</v>
      </c>
      <c r="B74" s="573" t="s">
        <v>777</v>
      </c>
      <c r="C74" s="558" t="s">
        <v>785</v>
      </c>
      <c r="D74" s="557" t="s">
        <v>119</v>
      </c>
      <c r="E74" s="538">
        <v>2.86E-2</v>
      </c>
      <c r="F74" s="539">
        <v>15.65</v>
      </c>
      <c r="G74" s="539">
        <v>0.44</v>
      </c>
      <c r="H74" s="540">
        <v>2.5</v>
      </c>
    </row>
    <row r="75" spans="1:12" ht="13.5" thickBot="1" x14ac:dyDescent="0.25"/>
    <row r="76" spans="1:12" x14ac:dyDescent="0.2">
      <c r="A76" s="550" t="s">
        <v>787</v>
      </c>
      <c r="B76" s="571" t="s">
        <v>788</v>
      </c>
      <c r="C76" s="552" t="s">
        <v>789</v>
      </c>
      <c r="D76" s="551" t="s">
        <v>537</v>
      </c>
      <c r="E76" s="551" t="s">
        <v>670</v>
      </c>
      <c r="F76" s="571" t="s">
        <v>790</v>
      </c>
      <c r="G76" s="571" t="s">
        <v>791</v>
      </c>
      <c r="H76" s="566" t="s">
        <v>792</v>
      </c>
    </row>
    <row r="77" spans="1:12" ht="51" x14ac:dyDescent="0.2">
      <c r="A77" s="536" t="s">
        <v>797</v>
      </c>
      <c r="B77" s="569" t="s">
        <v>777</v>
      </c>
      <c r="C77" s="532" t="s">
        <v>901</v>
      </c>
      <c r="D77" s="531" t="s">
        <v>686</v>
      </c>
      <c r="E77" s="531"/>
      <c r="F77" s="569"/>
      <c r="G77" s="660">
        <f>SUM(G78:G80)</f>
        <v>2.6997658333333336</v>
      </c>
      <c r="H77" s="537">
        <v>3</v>
      </c>
      <c r="J77">
        <v>4.3601269291666673</v>
      </c>
    </row>
    <row r="78" spans="1:12" ht="25.5" x14ac:dyDescent="0.2">
      <c r="A78" s="553" t="s">
        <v>778</v>
      </c>
      <c r="B78" s="572" t="s">
        <v>777</v>
      </c>
      <c r="C78" s="555" t="s">
        <v>779</v>
      </c>
      <c r="D78" s="554" t="s">
        <v>780</v>
      </c>
      <c r="E78" s="575">
        <f>E83*H83/H78</f>
        <v>1.0916666666666667E-2</v>
      </c>
      <c r="F78" s="572">
        <v>152.33000000000001</v>
      </c>
      <c r="G78" s="661">
        <f>F78*E78</f>
        <v>1.6629358333333335</v>
      </c>
      <c r="H78" s="535">
        <v>3</v>
      </c>
    </row>
    <row r="79" spans="1:12" ht="25.5" x14ac:dyDescent="0.2">
      <c r="A79" s="553" t="s">
        <v>781</v>
      </c>
      <c r="B79" s="572" t="s">
        <v>777</v>
      </c>
      <c r="C79" s="555" t="s">
        <v>782</v>
      </c>
      <c r="D79" s="554" t="s">
        <v>783</v>
      </c>
      <c r="E79" s="575">
        <f>E84*H84/H79</f>
        <v>1.1916666666666667E-2</v>
      </c>
      <c r="F79" s="572">
        <v>57.02</v>
      </c>
      <c r="G79" s="661">
        <f t="shared" ref="G79:G80" si="34">F79*E79</f>
        <v>0.67948833333333336</v>
      </c>
      <c r="H79" s="535">
        <v>3</v>
      </c>
    </row>
    <row r="80" spans="1:12" x14ac:dyDescent="0.2">
      <c r="A80" s="553" t="s">
        <v>784</v>
      </c>
      <c r="B80" s="572" t="s">
        <v>777</v>
      </c>
      <c r="C80" s="555" t="s">
        <v>785</v>
      </c>
      <c r="D80" s="554" t="s">
        <v>119</v>
      </c>
      <c r="E80" s="575">
        <f>E85*H85/H80</f>
        <v>2.2833333333333334E-2</v>
      </c>
      <c r="F80" s="572">
        <v>15.65</v>
      </c>
      <c r="G80" s="661">
        <f t="shared" si="34"/>
        <v>0.35734166666666667</v>
      </c>
      <c r="H80" s="535">
        <v>3</v>
      </c>
    </row>
    <row r="81" spans="1:10" x14ac:dyDescent="0.2">
      <c r="A81" s="608"/>
      <c r="B81" s="606"/>
      <c r="C81" s="607"/>
      <c r="D81" s="605"/>
      <c r="E81" s="605"/>
      <c r="F81" s="606"/>
      <c r="G81" s="604"/>
      <c r="H81" s="535"/>
    </row>
    <row r="82" spans="1:10" ht="51" x14ac:dyDescent="0.2">
      <c r="A82" s="536" t="s">
        <v>687</v>
      </c>
      <c r="B82" s="569" t="s">
        <v>777</v>
      </c>
      <c r="C82" s="532" t="s">
        <v>688</v>
      </c>
      <c r="D82" s="531" t="s">
        <v>686</v>
      </c>
      <c r="E82" s="531" t="s">
        <v>256</v>
      </c>
      <c r="F82" s="569" t="s">
        <v>256</v>
      </c>
      <c r="G82" s="660">
        <v>3.29</v>
      </c>
      <c r="H82" s="537">
        <v>2.5</v>
      </c>
    </row>
    <row r="83" spans="1:10" ht="25.5" x14ac:dyDescent="0.2">
      <c r="A83" s="553" t="s">
        <v>793</v>
      </c>
      <c r="B83" s="572" t="s">
        <v>777</v>
      </c>
      <c r="C83" s="555" t="s">
        <v>794</v>
      </c>
      <c r="D83" s="554" t="s">
        <v>780</v>
      </c>
      <c r="E83" s="533">
        <v>1.3100000000000001E-2</v>
      </c>
      <c r="F83" s="534">
        <v>160.49</v>
      </c>
      <c r="G83" s="534">
        <v>2.1</v>
      </c>
      <c r="H83" s="535">
        <v>2.5</v>
      </c>
    </row>
    <row r="84" spans="1:10" ht="25.5" x14ac:dyDescent="0.2">
      <c r="A84" s="553" t="s">
        <v>795</v>
      </c>
      <c r="B84" s="572" t="s">
        <v>777</v>
      </c>
      <c r="C84" s="555" t="s">
        <v>796</v>
      </c>
      <c r="D84" s="554" t="s">
        <v>783</v>
      </c>
      <c r="E84" s="533">
        <v>1.43E-2</v>
      </c>
      <c r="F84" s="534">
        <v>54.23</v>
      </c>
      <c r="G84" s="534">
        <v>0.77</v>
      </c>
      <c r="H84" s="535">
        <v>2.5</v>
      </c>
    </row>
    <row r="85" spans="1:10" ht="13.5" thickBot="1" x14ac:dyDescent="0.25">
      <c r="A85" s="556" t="s">
        <v>784</v>
      </c>
      <c r="B85" s="573" t="s">
        <v>777</v>
      </c>
      <c r="C85" s="558" t="s">
        <v>785</v>
      </c>
      <c r="D85" s="557" t="s">
        <v>119</v>
      </c>
      <c r="E85" s="538">
        <v>2.7400000000000001E-2</v>
      </c>
      <c r="F85" s="539">
        <v>15.65</v>
      </c>
      <c r="G85" s="539">
        <v>0.42</v>
      </c>
      <c r="H85" s="540">
        <v>2.5</v>
      </c>
    </row>
    <row r="86" spans="1:10" x14ac:dyDescent="0.2">
      <c r="C86" s="574"/>
      <c r="D86" s="543"/>
      <c r="E86" s="543"/>
    </row>
    <row r="87" spans="1:10" ht="25.5" x14ac:dyDescent="0.2">
      <c r="A87" s="536" t="s">
        <v>819</v>
      </c>
      <c r="B87" s="569" t="s">
        <v>777</v>
      </c>
      <c r="C87" s="532" t="s">
        <v>820</v>
      </c>
      <c r="D87" s="531" t="s">
        <v>685</v>
      </c>
      <c r="E87" s="531" t="s">
        <v>256</v>
      </c>
      <c r="F87" s="569" t="s">
        <v>256</v>
      </c>
      <c r="G87" s="660">
        <v>21.47</v>
      </c>
      <c r="H87" s="537">
        <v>2.5</v>
      </c>
    </row>
    <row r="88" spans="1:10" x14ac:dyDescent="0.2">
      <c r="A88" s="553" t="s">
        <v>809</v>
      </c>
      <c r="B88" s="572" t="s">
        <v>810</v>
      </c>
      <c r="C88" s="555" t="s">
        <v>811</v>
      </c>
      <c r="D88" s="554" t="s">
        <v>812</v>
      </c>
      <c r="E88" s="575">
        <v>9.5999999999999992E-3</v>
      </c>
      <c r="F88" s="534">
        <v>14.2</v>
      </c>
      <c r="G88" s="661">
        <v>0.13</v>
      </c>
      <c r="H88" s="535">
        <v>2.5</v>
      </c>
    </row>
    <row r="89" spans="1:10" ht="25.5" x14ac:dyDescent="0.2">
      <c r="A89" s="553" t="s">
        <v>813</v>
      </c>
      <c r="B89" s="572" t="s">
        <v>810</v>
      </c>
      <c r="C89" s="555" t="s">
        <v>814</v>
      </c>
      <c r="D89" s="554" t="s">
        <v>721</v>
      </c>
      <c r="E89" s="575">
        <v>0.21729999999999999</v>
      </c>
      <c r="F89" s="534">
        <v>12.58</v>
      </c>
      <c r="G89" s="661">
        <v>2.73</v>
      </c>
      <c r="H89" s="535">
        <v>2.5</v>
      </c>
    </row>
    <row r="90" spans="1:10" ht="25.5" x14ac:dyDescent="0.2">
      <c r="A90" s="553" t="s">
        <v>815</v>
      </c>
      <c r="B90" s="572" t="s">
        <v>810</v>
      </c>
      <c r="C90" s="555" t="s">
        <v>816</v>
      </c>
      <c r="D90" s="554" t="s">
        <v>721</v>
      </c>
      <c r="E90" s="575">
        <v>0.1086</v>
      </c>
      <c r="F90" s="534">
        <v>6.59</v>
      </c>
      <c r="G90" s="661">
        <v>0.71</v>
      </c>
      <c r="H90" s="535">
        <v>2.5</v>
      </c>
    </row>
    <row r="91" spans="1:10" x14ac:dyDescent="0.2">
      <c r="A91" s="553" t="s">
        <v>817</v>
      </c>
      <c r="B91" s="572" t="s">
        <v>777</v>
      </c>
      <c r="C91" s="555" t="s">
        <v>818</v>
      </c>
      <c r="D91" s="554" t="s">
        <v>119</v>
      </c>
      <c r="E91" s="575">
        <v>0.6794</v>
      </c>
      <c r="F91" s="534">
        <v>19.649999999999999</v>
      </c>
      <c r="G91" s="661">
        <v>13.35</v>
      </c>
      <c r="H91" s="535">
        <v>2.5</v>
      </c>
    </row>
    <row r="92" spans="1:10" ht="13.5" thickBot="1" x14ac:dyDescent="0.25">
      <c r="A92" s="556" t="s">
        <v>784</v>
      </c>
      <c r="B92" s="573" t="s">
        <v>777</v>
      </c>
      <c r="C92" s="558" t="s">
        <v>785</v>
      </c>
      <c r="D92" s="557" t="s">
        <v>119</v>
      </c>
      <c r="E92" s="582">
        <v>0.29120000000000001</v>
      </c>
      <c r="F92" s="539">
        <v>15.65</v>
      </c>
      <c r="G92" s="663">
        <v>4.55</v>
      </c>
      <c r="H92" s="540">
        <v>2.5</v>
      </c>
    </row>
    <row r="93" spans="1:10" ht="13.5" thickBot="1" x14ac:dyDescent="0.25">
      <c r="C93" s="574"/>
      <c r="D93" s="543"/>
      <c r="E93" s="543"/>
    </row>
    <row r="94" spans="1:10" x14ac:dyDescent="0.2">
      <c r="A94" s="550" t="s">
        <v>787</v>
      </c>
      <c r="B94" s="571" t="s">
        <v>788</v>
      </c>
      <c r="C94" s="552" t="s">
        <v>789</v>
      </c>
      <c r="D94" s="551" t="s">
        <v>537</v>
      </c>
      <c r="E94" s="551" t="s">
        <v>670</v>
      </c>
      <c r="F94" s="571" t="s">
        <v>790</v>
      </c>
      <c r="G94" s="571" t="s">
        <v>791</v>
      </c>
      <c r="H94" s="566" t="s">
        <v>792</v>
      </c>
    </row>
    <row r="95" spans="1:10" ht="38.25" x14ac:dyDescent="0.2">
      <c r="A95" s="536" t="s">
        <v>1046</v>
      </c>
      <c r="B95" s="569" t="s">
        <v>777</v>
      </c>
      <c r="C95" s="532" t="s">
        <v>900</v>
      </c>
      <c r="D95" s="531" t="s">
        <v>685</v>
      </c>
      <c r="E95" s="531" t="s">
        <v>256</v>
      </c>
      <c r="F95" s="569" t="s">
        <v>256</v>
      </c>
      <c r="G95" s="660">
        <f>ROUND(SUM(G96:G100),2)</f>
        <v>22.94</v>
      </c>
      <c r="H95" s="537">
        <v>3</v>
      </c>
      <c r="J95">
        <v>24.96</v>
      </c>
    </row>
    <row r="96" spans="1:10" x14ac:dyDescent="0.2">
      <c r="A96" s="553" t="s">
        <v>809</v>
      </c>
      <c r="B96" s="572" t="s">
        <v>810</v>
      </c>
      <c r="C96" s="555" t="s">
        <v>811</v>
      </c>
      <c r="D96" s="554" t="s">
        <v>812</v>
      </c>
      <c r="E96" s="575">
        <f>E104*H96/H104</f>
        <v>1.1519999999999999E-2</v>
      </c>
      <c r="F96" s="572">
        <v>22.95</v>
      </c>
      <c r="G96" s="661">
        <f>F96*E96</f>
        <v>0.26438399999999995</v>
      </c>
      <c r="H96" s="535">
        <v>3</v>
      </c>
    </row>
    <row r="97" spans="1:8" ht="25.5" x14ac:dyDescent="0.2">
      <c r="A97" s="553" t="s">
        <v>813</v>
      </c>
      <c r="B97" s="572" t="s">
        <v>810</v>
      </c>
      <c r="C97" s="555" t="s">
        <v>814</v>
      </c>
      <c r="D97" s="554" t="s">
        <v>721</v>
      </c>
      <c r="E97" s="575">
        <f t="shared" ref="E97:E100" si="35">E105*H97/H105</f>
        <v>0.22812000000000002</v>
      </c>
      <c r="F97" s="572">
        <v>15.67</v>
      </c>
      <c r="G97" s="661">
        <f t="shared" ref="G97:G100" si="36">F97*E97</f>
        <v>3.5746404000000003</v>
      </c>
      <c r="H97" s="535">
        <v>3</v>
      </c>
    </row>
    <row r="98" spans="1:8" ht="25.5" x14ac:dyDescent="0.2">
      <c r="A98" s="553" t="s">
        <v>815</v>
      </c>
      <c r="B98" s="572" t="s">
        <v>810</v>
      </c>
      <c r="C98" s="555" t="s">
        <v>816</v>
      </c>
      <c r="D98" s="554" t="s">
        <v>721</v>
      </c>
      <c r="E98" s="575">
        <f t="shared" si="35"/>
        <v>0.13031999999999999</v>
      </c>
      <c r="F98" s="572">
        <v>10.35</v>
      </c>
      <c r="G98" s="661">
        <f t="shared" si="36"/>
        <v>1.3488119999999999</v>
      </c>
      <c r="H98" s="535">
        <v>3</v>
      </c>
    </row>
    <row r="99" spans="1:8" x14ac:dyDescent="0.2">
      <c r="A99" s="553" t="s">
        <v>817</v>
      </c>
      <c r="B99" s="572" t="s">
        <v>777</v>
      </c>
      <c r="C99" s="555" t="s">
        <v>818</v>
      </c>
      <c r="D99" s="554" t="s">
        <v>119</v>
      </c>
      <c r="E99" s="575">
        <f t="shared" si="35"/>
        <v>0.67355999999999994</v>
      </c>
      <c r="F99" s="572">
        <v>19.649999999999999</v>
      </c>
      <c r="G99" s="661">
        <f t="shared" si="36"/>
        <v>13.235453999999997</v>
      </c>
      <c r="H99" s="535">
        <v>3</v>
      </c>
    </row>
    <row r="100" spans="1:8" x14ac:dyDescent="0.2">
      <c r="A100" s="553" t="s">
        <v>784</v>
      </c>
      <c r="B100" s="572" t="s">
        <v>777</v>
      </c>
      <c r="C100" s="555" t="s">
        <v>785</v>
      </c>
      <c r="D100" s="554" t="s">
        <v>119</v>
      </c>
      <c r="E100" s="575">
        <f t="shared" si="35"/>
        <v>0.28871999999999998</v>
      </c>
      <c r="F100" s="572">
        <v>15.65</v>
      </c>
      <c r="G100" s="661">
        <f t="shared" si="36"/>
        <v>4.5184679999999995</v>
      </c>
      <c r="H100" s="535">
        <v>3</v>
      </c>
    </row>
    <row r="101" spans="1:8" x14ac:dyDescent="0.2">
      <c r="A101" s="577"/>
      <c r="B101" s="158"/>
      <c r="C101" s="560"/>
      <c r="D101" s="158"/>
      <c r="E101" s="561"/>
      <c r="F101" s="655"/>
      <c r="G101" s="655"/>
      <c r="H101" s="562"/>
    </row>
    <row r="102" spans="1:8" ht="13.5" x14ac:dyDescent="0.25">
      <c r="A102" s="578"/>
      <c r="B102" s="579"/>
      <c r="C102" s="580"/>
      <c r="D102" s="579"/>
      <c r="E102" s="579"/>
      <c r="F102" s="662"/>
      <c r="G102" s="662"/>
      <c r="H102" s="581"/>
    </row>
    <row r="103" spans="1:8" ht="25.5" x14ac:dyDescent="0.2">
      <c r="A103" s="536" t="s">
        <v>821</v>
      </c>
      <c r="B103" s="569" t="s">
        <v>777</v>
      </c>
      <c r="C103" s="532" t="s">
        <v>807</v>
      </c>
      <c r="D103" s="531" t="s">
        <v>685</v>
      </c>
      <c r="E103" s="531" t="s">
        <v>256</v>
      </c>
      <c r="F103" s="569" t="s">
        <v>256</v>
      </c>
      <c r="G103" s="660">
        <v>18.010000000000002</v>
      </c>
      <c r="H103" s="537">
        <v>2.5</v>
      </c>
    </row>
    <row r="104" spans="1:8" x14ac:dyDescent="0.2">
      <c r="A104" s="553" t="s">
        <v>809</v>
      </c>
      <c r="B104" s="572" t="s">
        <v>810</v>
      </c>
      <c r="C104" s="555" t="s">
        <v>811</v>
      </c>
      <c r="D104" s="554" t="s">
        <v>812</v>
      </c>
      <c r="E104" s="575">
        <v>9.5999999999999992E-3</v>
      </c>
      <c r="F104" s="534">
        <v>14.2</v>
      </c>
      <c r="G104" s="661">
        <v>0.13</v>
      </c>
      <c r="H104" s="535">
        <v>2.5</v>
      </c>
    </row>
    <row r="105" spans="1:8" ht="25.5" x14ac:dyDescent="0.2">
      <c r="A105" s="553" t="s">
        <v>813</v>
      </c>
      <c r="B105" s="572" t="s">
        <v>810</v>
      </c>
      <c r="C105" s="555" t="s">
        <v>814</v>
      </c>
      <c r="D105" s="554" t="s">
        <v>721</v>
      </c>
      <c r="E105" s="575">
        <v>0.19009999999999999</v>
      </c>
      <c r="F105" s="534">
        <v>12.58</v>
      </c>
      <c r="G105" s="661">
        <v>2.39</v>
      </c>
      <c r="H105" s="535">
        <v>2.5</v>
      </c>
    </row>
    <row r="106" spans="1:8" ht="25.5" x14ac:dyDescent="0.2">
      <c r="A106" s="553" t="s">
        <v>815</v>
      </c>
      <c r="B106" s="572" t="s">
        <v>810</v>
      </c>
      <c r="C106" s="555" t="s">
        <v>816</v>
      </c>
      <c r="D106" s="554" t="s">
        <v>721</v>
      </c>
      <c r="E106" s="575">
        <v>0.1086</v>
      </c>
      <c r="F106" s="534">
        <v>6.59</v>
      </c>
      <c r="G106" s="661">
        <v>0.71</v>
      </c>
      <c r="H106" s="535">
        <v>2.5</v>
      </c>
    </row>
    <row r="107" spans="1:8" x14ac:dyDescent="0.2">
      <c r="A107" s="553" t="s">
        <v>817</v>
      </c>
      <c r="B107" s="572" t="s">
        <v>777</v>
      </c>
      <c r="C107" s="555" t="s">
        <v>818</v>
      </c>
      <c r="D107" s="554" t="s">
        <v>119</v>
      </c>
      <c r="E107" s="575">
        <v>0.56130000000000002</v>
      </c>
      <c r="F107" s="534">
        <v>19.649999999999999</v>
      </c>
      <c r="G107" s="661">
        <v>11.02</v>
      </c>
      <c r="H107" s="535">
        <v>2.5</v>
      </c>
    </row>
    <row r="108" spans="1:8" ht="13.5" thickBot="1" x14ac:dyDescent="0.25">
      <c r="A108" s="556" t="s">
        <v>784</v>
      </c>
      <c r="B108" s="573" t="s">
        <v>777</v>
      </c>
      <c r="C108" s="558" t="s">
        <v>785</v>
      </c>
      <c r="D108" s="557" t="s">
        <v>119</v>
      </c>
      <c r="E108" s="582">
        <v>0.24060000000000001</v>
      </c>
      <c r="F108" s="539">
        <v>15.65</v>
      </c>
      <c r="G108" s="663">
        <v>3.76</v>
      </c>
      <c r="H108" s="540">
        <v>2.5</v>
      </c>
    </row>
    <row r="109" spans="1:8" ht="13.5" thickBot="1" x14ac:dyDescent="0.25">
      <c r="A109" s="707"/>
      <c r="B109" s="708"/>
      <c r="C109" s="709"/>
      <c r="D109" s="707"/>
      <c r="E109" s="710"/>
      <c r="F109" s="711"/>
      <c r="G109" s="712"/>
      <c r="H109" s="713"/>
    </row>
    <row r="110" spans="1:8" x14ac:dyDescent="0.2">
      <c r="A110" s="550" t="s">
        <v>787</v>
      </c>
      <c r="B110" s="571" t="s">
        <v>788</v>
      </c>
      <c r="C110" s="552" t="s">
        <v>789</v>
      </c>
      <c r="D110" s="551" t="s">
        <v>537</v>
      </c>
      <c r="E110" s="551" t="s">
        <v>670</v>
      </c>
      <c r="F110" s="571" t="s">
        <v>790</v>
      </c>
      <c r="G110" s="571" t="s">
        <v>791</v>
      </c>
      <c r="H110" s="566" t="s">
        <v>792</v>
      </c>
    </row>
    <row r="111" spans="1:8" ht="38.25" x14ac:dyDescent="0.2">
      <c r="A111" s="536" t="s">
        <v>799</v>
      </c>
      <c r="B111" s="569" t="s">
        <v>777</v>
      </c>
      <c r="C111" s="532" t="s">
        <v>1030</v>
      </c>
      <c r="D111" s="531" t="s">
        <v>685</v>
      </c>
      <c r="E111" s="531" t="s">
        <v>256</v>
      </c>
      <c r="F111" s="569" t="s">
        <v>256</v>
      </c>
      <c r="G111" s="660">
        <f>ROUND(SUM(G112:G116),2)</f>
        <v>38.24</v>
      </c>
      <c r="H111" s="537">
        <v>5</v>
      </c>
    </row>
    <row r="112" spans="1:8" x14ac:dyDescent="0.2">
      <c r="A112" s="553" t="s">
        <v>809</v>
      </c>
      <c r="B112" s="572" t="s">
        <v>810</v>
      </c>
      <c r="C112" s="555" t="s">
        <v>811</v>
      </c>
      <c r="D112" s="554" t="s">
        <v>812</v>
      </c>
      <c r="E112" s="575">
        <f>E120*H112/H120</f>
        <v>1.9199999999999998E-2</v>
      </c>
      <c r="F112" s="572">
        <v>22.95</v>
      </c>
      <c r="G112" s="661">
        <f>F112*E112</f>
        <v>0.44063999999999992</v>
      </c>
      <c r="H112" s="535">
        <f>H111</f>
        <v>5</v>
      </c>
    </row>
    <row r="113" spans="1:8" ht="25.5" x14ac:dyDescent="0.2">
      <c r="A113" s="553" t="s">
        <v>813</v>
      </c>
      <c r="B113" s="572" t="s">
        <v>810</v>
      </c>
      <c r="C113" s="555" t="s">
        <v>814</v>
      </c>
      <c r="D113" s="554" t="s">
        <v>721</v>
      </c>
      <c r="E113" s="575">
        <f>E121*H113/H121</f>
        <v>0.38019999999999998</v>
      </c>
      <c r="F113" s="572">
        <v>15.67</v>
      </c>
      <c r="G113" s="661">
        <f t="shared" ref="G113:G116" si="37">F113*E113</f>
        <v>5.9577339999999994</v>
      </c>
      <c r="H113" s="535">
        <f t="shared" ref="H113:H116" si="38">H112</f>
        <v>5</v>
      </c>
    </row>
    <row r="114" spans="1:8" ht="25.5" x14ac:dyDescent="0.2">
      <c r="A114" s="553" t="s">
        <v>815</v>
      </c>
      <c r="B114" s="572" t="s">
        <v>810</v>
      </c>
      <c r="C114" s="555" t="s">
        <v>816</v>
      </c>
      <c r="D114" s="554" t="s">
        <v>721</v>
      </c>
      <c r="E114" s="575">
        <f t="shared" ref="E114:E116" si="39">E122*H114/H122</f>
        <v>0.2172</v>
      </c>
      <c r="F114" s="572">
        <v>10.35</v>
      </c>
      <c r="G114" s="661">
        <f t="shared" si="37"/>
        <v>2.2480199999999999</v>
      </c>
      <c r="H114" s="535">
        <f t="shared" si="38"/>
        <v>5</v>
      </c>
    </row>
    <row r="115" spans="1:8" x14ac:dyDescent="0.2">
      <c r="A115" s="553" t="s">
        <v>817</v>
      </c>
      <c r="B115" s="572" t="s">
        <v>777</v>
      </c>
      <c r="C115" s="555" t="s">
        <v>818</v>
      </c>
      <c r="D115" s="554" t="s">
        <v>119</v>
      </c>
      <c r="E115" s="575">
        <f t="shared" si="39"/>
        <v>1.1226</v>
      </c>
      <c r="F115" s="572">
        <v>19.649999999999999</v>
      </c>
      <c r="G115" s="661">
        <f t="shared" si="37"/>
        <v>22.059089999999998</v>
      </c>
      <c r="H115" s="535">
        <f t="shared" si="38"/>
        <v>5</v>
      </c>
    </row>
    <row r="116" spans="1:8" x14ac:dyDescent="0.2">
      <c r="A116" s="553" t="s">
        <v>784</v>
      </c>
      <c r="B116" s="572" t="s">
        <v>777</v>
      </c>
      <c r="C116" s="555" t="s">
        <v>785</v>
      </c>
      <c r="D116" s="554" t="s">
        <v>119</v>
      </c>
      <c r="E116" s="575">
        <f t="shared" si="39"/>
        <v>0.48120000000000002</v>
      </c>
      <c r="F116" s="572">
        <v>15.65</v>
      </c>
      <c r="G116" s="661">
        <f t="shared" si="37"/>
        <v>7.53078</v>
      </c>
      <c r="H116" s="535">
        <f t="shared" si="38"/>
        <v>5</v>
      </c>
    </row>
    <row r="117" spans="1:8" x14ac:dyDescent="0.2">
      <c r="A117" s="577"/>
      <c r="B117" s="158"/>
      <c r="C117" s="560"/>
      <c r="D117" s="158"/>
      <c r="E117" s="704"/>
      <c r="F117" s="704"/>
      <c r="G117" s="704"/>
      <c r="H117" s="705"/>
    </row>
    <row r="118" spans="1:8" ht="13.5" x14ac:dyDescent="0.25">
      <c r="A118" s="578"/>
      <c r="B118" s="579"/>
      <c r="C118" s="580"/>
      <c r="D118" s="579"/>
      <c r="E118" s="579"/>
      <c r="F118" s="662"/>
      <c r="G118" s="662"/>
      <c r="H118" s="581"/>
    </row>
    <row r="119" spans="1:8" ht="25.5" x14ac:dyDescent="0.2">
      <c r="A119" s="536" t="s">
        <v>821</v>
      </c>
      <c r="B119" s="569" t="s">
        <v>777</v>
      </c>
      <c r="C119" s="532" t="s">
        <v>807</v>
      </c>
      <c r="D119" s="531" t="s">
        <v>685</v>
      </c>
      <c r="E119" s="531" t="s">
        <v>256</v>
      </c>
      <c r="F119" s="569" t="s">
        <v>256</v>
      </c>
      <c r="G119" s="660">
        <v>18.010000000000002</v>
      </c>
      <c r="H119" s="537">
        <v>2.5</v>
      </c>
    </row>
    <row r="120" spans="1:8" x14ac:dyDescent="0.2">
      <c r="A120" s="553" t="s">
        <v>809</v>
      </c>
      <c r="B120" s="572" t="s">
        <v>810</v>
      </c>
      <c r="C120" s="555" t="s">
        <v>811</v>
      </c>
      <c r="D120" s="554" t="s">
        <v>812</v>
      </c>
      <c r="E120" s="575">
        <v>9.5999999999999992E-3</v>
      </c>
      <c r="F120" s="534">
        <v>14.2</v>
      </c>
      <c r="G120" s="661">
        <v>0.13</v>
      </c>
      <c r="H120" s="535">
        <v>2.5</v>
      </c>
    </row>
    <row r="121" spans="1:8" ht="25.5" x14ac:dyDescent="0.2">
      <c r="A121" s="553" t="s">
        <v>813</v>
      </c>
      <c r="B121" s="572" t="s">
        <v>810</v>
      </c>
      <c r="C121" s="555" t="s">
        <v>814</v>
      </c>
      <c r="D121" s="554" t="s">
        <v>721</v>
      </c>
      <c r="E121" s="575">
        <v>0.19009999999999999</v>
      </c>
      <c r="F121" s="534">
        <v>12.58</v>
      </c>
      <c r="G121" s="661">
        <v>2.39</v>
      </c>
      <c r="H121" s="535">
        <v>2.5</v>
      </c>
    </row>
    <row r="122" spans="1:8" ht="25.5" x14ac:dyDescent="0.2">
      <c r="A122" s="553" t="s">
        <v>815</v>
      </c>
      <c r="B122" s="572" t="s">
        <v>810</v>
      </c>
      <c r="C122" s="555" t="s">
        <v>816</v>
      </c>
      <c r="D122" s="554" t="s">
        <v>721</v>
      </c>
      <c r="E122" s="575">
        <v>0.1086</v>
      </c>
      <c r="F122" s="534">
        <v>6.59</v>
      </c>
      <c r="G122" s="661">
        <v>0.71</v>
      </c>
      <c r="H122" s="535">
        <v>2.5</v>
      </c>
    </row>
    <row r="123" spans="1:8" x14ac:dyDescent="0.2">
      <c r="A123" s="553" t="s">
        <v>817</v>
      </c>
      <c r="B123" s="572" t="s">
        <v>777</v>
      </c>
      <c r="C123" s="555" t="s">
        <v>818</v>
      </c>
      <c r="D123" s="554" t="s">
        <v>119</v>
      </c>
      <c r="E123" s="575">
        <v>0.56130000000000002</v>
      </c>
      <c r="F123" s="534">
        <v>19.649999999999999</v>
      </c>
      <c r="G123" s="661">
        <v>11.02</v>
      </c>
      <c r="H123" s="535">
        <v>2.5</v>
      </c>
    </row>
    <row r="124" spans="1:8" ht="13.5" thickBot="1" x14ac:dyDescent="0.25">
      <c r="A124" s="556" t="s">
        <v>784</v>
      </c>
      <c r="B124" s="573" t="s">
        <v>777</v>
      </c>
      <c r="C124" s="558" t="s">
        <v>785</v>
      </c>
      <c r="D124" s="557" t="s">
        <v>119</v>
      </c>
      <c r="E124" s="582">
        <v>0.24060000000000001</v>
      </c>
      <c r="F124" s="539">
        <v>15.65</v>
      </c>
      <c r="G124" s="663">
        <v>3.76</v>
      </c>
      <c r="H124" s="540">
        <v>2.5</v>
      </c>
    </row>
    <row r="125" spans="1:8" x14ac:dyDescent="0.2">
      <c r="A125" s="707"/>
      <c r="B125" s="708"/>
      <c r="C125" s="709"/>
      <c r="D125" s="707"/>
      <c r="E125" s="710"/>
      <c r="F125" s="711"/>
      <c r="G125" s="712"/>
      <c r="H125" s="713"/>
    </row>
    <row r="126" spans="1:8" x14ac:dyDescent="0.2">
      <c r="A126" s="707"/>
      <c r="B126" s="708"/>
      <c r="C126" s="709"/>
      <c r="D126" s="707"/>
      <c r="E126" s="710"/>
      <c r="F126" s="711"/>
      <c r="G126" s="712"/>
      <c r="H126" s="713"/>
    </row>
    <row r="127" spans="1:8" x14ac:dyDescent="0.2">
      <c r="A127" s="707"/>
      <c r="B127" s="708"/>
      <c r="C127" s="709"/>
      <c r="D127" s="707"/>
      <c r="E127" s="710"/>
      <c r="F127" s="711"/>
      <c r="G127" s="712"/>
      <c r="H127" s="713"/>
    </row>
    <row r="128" spans="1:8" ht="13.5" thickBot="1" x14ac:dyDescent="0.25">
      <c r="C128" s="574"/>
      <c r="D128" s="543"/>
      <c r="E128" s="543"/>
    </row>
    <row r="129" spans="1:10" x14ac:dyDescent="0.2">
      <c r="A129" s="550" t="s">
        <v>787</v>
      </c>
      <c r="B129" s="571" t="s">
        <v>788</v>
      </c>
      <c r="C129" s="552" t="s">
        <v>789</v>
      </c>
      <c r="D129" s="551" t="s">
        <v>537</v>
      </c>
      <c r="E129" s="551" t="s">
        <v>670</v>
      </c>
      <c r="F129" s="571" t="s">
        <v>790</v>
      </c>
      <c r="G129" s="571" t="s">
        <v>791</v>
      </c>
      <c r="H129" s="566" t="s">
        <v>792</v>
      </c>
    </row>
    <row r="130" spans="1:10" ht="38.25" x14ac:dyDescent="0.2">
      <c r="A130" s="536"/>
      <c r="B130" s="569" t="s">
        <v>777</v>
      </c>
      <c r="C130" s="532" t="s">
        <v>899</v>
      </c>
      <c r="D130" s="531" t="s">
        <v>685</v>
      </c>
      <c r="E130" s="531" t="s">
        <v>256</v>
      </c>
      <c r="F130" s="569" t="s">
        <v>256</v>
      </c>
      <c r="G130" s="660">
        <f>ROUND(SUM(G131:G135),2)</f>
        <v>19.57</v>
      </c>
      <c r="H130" s="537">
        <v>3</v>
      </c>
      <c r="J130">
        <v>21.08</v>
      </c>
    </row>
    <row r="131" spans="1:10" x14ac:dyDescent="0.2">
      <c r="A131" s="553" t="s">
        <v>809</v>
      </c>
      <c r="B131" s="572" t="s">
        <v>810</v>
      </c>
      <c r="C131" s="555" t="s">
        <v>811</v>
      </c>
      <c r="D131" s="554" t="s">
        <v>812</v>
      </c>
      <c r="E131" s="575">
        <f>E139*H131/H139</f>
        <v>1.5360000000000002E-2</v>
      </c>
      <c r="F131" s="572">
        <v>22.95</v>
      </c>
      <c r="G131" s="661">
        <f>F131*E131</f>
        <v>0.35251200000000005</v>
      </c>
      <c r="H131" s="535">
        <v>3</v>
      </c>
    </row>
    <row r="132" spans="1:10" ht="25.5" x14ac:dyDescent="0.2">
      <c r="A132" s="553" t="s">
        <v>813</v>
      </c>
      <c r="B132" s="572" t="s">
        <v>810</v>
      </c>
      <c r="C132" s="555" t="s">
        <v>814</v>
      </c>
      <c r="D132" s="554" t="s">
        <v>721</v>
      </c>
      <c r="E132" s="575">
        <f t="shared" ref="E132:E135" si="40">E140*H132/H140</f>
        <v>0.21732000000000001</v>
      </c>
      <c r="F132" s="572">
        <v>15.67</v>
      </c>
      <c r="G132" s="661">
        <f t="shared" ref="G132:G135" si="41">F132*E132</f>
        <v>3.4054044000000001</v>
      </c>
      <c r="H132" s="535">
        <v>3</v>
      </c>
    </row>
    <row r="133" spans="1:10" ht="25.5" x14ac:dyDescent="0.2">
      <c r="A133" s="553" t="s">
        <v>815</v>
      </c>
      <c r="B133" s="572" t="s">
        <v>810</v>
      </c>
      <c r="C133" s="555" t="s">
        <v>816</v>
      </c>
      <c r="D133" s="554" t="s">
        <v>721</v>
      </c>
      <c r="E133" s="575">
        <f t="shared" si="40"/>
        <v>0.17387999999999998</v>
      </c>
      <c r="F133" s="572">
        <v>10.35</v>
      </c>
      <c r="G133" s="661">
        <f t="shared" si="41"/>
        <v>1.7996579999999998</v>
      </c>
      <c r="H133" s="535">
        <v>3</v>
      </c>
    </row>
    <row r="134" spans="1:10" x14ac:dyDescent="0.2">
      <c r="A134" s="553" t="s">
        <v>817</v>
      </c>
      <c r="B134" s="572" t="s">
        <v>777</v>
      </c>
      <c r="C134" s="555" t="s">
        <v>818</v>
      </c>
      <c r="D134" s="554" t="s">
        <v>119</v>
      </c>
      <c r="E134" s="575">
        <f t="shared" si="40"/>
        <v>0.53183999999999998</v>
      </c>
      <c r="F134" s="572">
        <v>19.649999999999999</v>
      </c>
      <c r="G134" s="661">
        <f t="shared" si="41"/>
        <v>10.450655999999999</v>
      </c>
      <c r="H134" s="535">
        <v>3</v>
      </c>
    </row>
    <row r="135" spans="1:10" x14ac:dyDescent="0.2">
      <c r="A135" s="553" t="s">
        <v>784</v>
      </c>
      <c r="B135" s="572" t="s">
        <v>777</v>
      </c>
      <c r="C135" s="555" t="s">
        <v>785</v>
      </c>
      <c r="D135" s="554" t="s">
        <v>119</v>
      </c>
      <c r="E135" s="575">
        <f t="shared" si="40"/>
        <v>0.22788000000000003</v>
      </c>
      <c r="F135" s="572">
        <v>15.65</v>
      </c>
      <c r="G135" s="661">
        <f t="shared" si="41"/>
        <v>3.5663220000000004</v>
      </c>
      <c r="H135" s="535">
        <v>3</v>
      </c>
    </row>
    <row r="136" spans="1:10" x14ac:dyDescent="0.2">
      <c r="A136" s="577"/>
      <c r="B136" s="158"/>
      <c r="C136" s="560"/>
      <c r="D136" s="158"/>
      <c r="E136" s="561"/>
      <c r="F136" s="655"/>
      <c r="G136" s="655"/>
      <c r="H136" s="562"/>
    </row>
    <row r="137" spans="1:10" ht="13.5" x14ac:dyDescent="0.25">
      <c r="A137" s="578"/>
      <c r="B137" s="579"/>
      <c r="C137" s="580"/>
      <c r="D137" s="579"/>
      <c r="E137" s="579"/>
      <c r="F137" s="662"/>
      <c r="G137" s="662"/>
      <c r="H137" s="581"/>
    </row>
    <row r="138" spans="1:10" ht="25.5" x14ac:dyDescent="0.2">
      <c r="A138" s="536" t="s">
        <v>822</v>
      </c>
      <c r="B138" s="569" t="s">
        <v>777</v>
      </c>
      <c r="C138" s="532" t="s">
        <v>808</v>
      </c>
      <c r="D138" s="531" t="s">
        <v>685</v>
      </c>
      <c r="E138" s="531" t="s">
        <v>256</v>
      </c>
      <c r="F138" s="569" t="s">
        <v>256</v>
      </c>
      <c r="G138" s="660">
        <v>15.07</v>
      </c>
      <c r="H138" s="537">
        <v>2.5</v>
      </c>
    </row>
    <row r="139" spans="1:10" x14ac:dyDescent="0.2">
      <c r="A139" s="553" t="s">
        <v>809</v>
      </c>
      <c r="B139" s="572" t="s">
        <v>810</v>
      </c>
      <c r="C139" s="555" t="s">
        <v>811</v>
      </c>
      <c r="D139" s="554" t="s">
        <v>812</v>
      </c>
      <c r="E139" s="575">
        <v>1.2800000000000001E-2</v>
      </c>
      <c r="F139" s="534">
        <v>14.2</v>
      </c>
      <c r="G139" s="661">
        <v>0.18</v>
      </c>
      <c r="H139" s="535">
        <v>2.5</v>
      </c>
    </row>
    <row r="140" spans="1:10" ht="25.5" x14ac:dyDescent="0.2">
      <c r="A140" s="553" t="s">
        <v>813</v>
      </c>
      <c r="B140" s="572" t="s">
        <v>810</v>
      </c>
      <c r="C140" s="555" t="s">
        <v>814</v>
      </c>
      <c r="D140" s="554" t="s">
        <v>721</v>
      </c>
      <c r="E140" s="575">
        <v>0.18110000000000001</v>
      </c>
      <c r="F140" s="534">
        <v>12.58</v>
      </c>
      <c r="G140" s="661">
        <v>2.27</v>
      </c>
      <c r="H140" s="535">
        <v>2.5</v>
      </c>
    </row>
    <row r="141" spans="1:10" ht="25.5" x14ac:dyDescent="0.2">
      <c r="A141" s="553" t="s">
        <v>815</v>
      </c>
      <c r="B141" s="572" t="s">
        <v>810</v>
      </c>
      <c r="C141" s="555" t="s">
        <v>816</v>
      </c>
      <c r="D141" s="554" t="s">
        <v>721</v>
      </c>
      <c r="E141" s="575">
        <v>0.1449</v>
      </c>
      <c r="F141" s="534">
        <v>6.59</v>
      </c>
      <c r="G141" s="661">
        <v>0.95</v>
      </c>
      <c r="H141" s="535">
        <v>2.5</v>
      </c>
    </row>
    <row r="142" spans="1:10" x14ac:dyDescent="0.2">
      <c r="A142" s="553" t="s">
        <v>817</v>
      </c>
      <c r="B142" s="572" t="s">
        <v>777</v>
      </c>
      <c r="C142" s="555" t="s">
        <v>818</v>
      </c>
      <c r="D142" s="554" t="s">
        <v>119</v>
      </c>
      <c r="E142" s="575">
        <v>0.44319999999999998</v>
      </c>
      <c r="F142" s="534">
        <v>19.649999999999999</v>
      </c>
      <c r="G142" s="661">
        <v>8.6999999999999993</v>
      </c>
      <c r="H142" s="535">
        <v>2.5</v>
      </c>
    </row>
    <row r="143" spans="1:10" ht="13.5" thickBot="1" x14ac:dyDescent="0.25">
      <c r="A143" s="556" t="s">
        <v>784</v>
      </c>
      <c r="B143" s="573" t="s">
        <v>777</v>
      </c>
      <c r="C143" s="558" t="s">
        <v>785</v>
      </c>
      <c r="D143" s="557" t="s">
        <v>119</v>
      </c>
      <c r="E143" s="582">
        <v>0.18990000000000001</v>
      </c>
      <c r="F143" s="539">
        <v>15.65</v>
      </c>
      <c r="G143" s="663">
        <v>2.97</v>
      </c>
      <c r="H143" s="540">
        <v>2.5</v>
      </c>
    </row>
    <row r="144" spans="1:10" ht="13.5" thickBot="1" x14ac:dyDescent="0.25"/>
    <row r="145" spans="1:8" x14ac:dyDescent="0.2">
      <c r="A145" s="550" t="s">
        <v>787</v>
      </c>
      <c r="B145" s="571" t="s">
        <v>788</v>
      </c>
      <c r="C145" s="552" t="s">
        <v>789</v>
      </c>
      <c r="D145" s="551" t="s">
        <v>537</v>
      </c>
      <c r="E145" s="551" t="s">
        <v>670</v>
      </c>
      <c r="F145" s="571" t="s">
        <v>790</v>
      </c>
      <c r="G145" s="571" t="s">
        <v>791</v>
      </c>
      <c r="H145" s="566" t="s">
        <v>792</v>
      </c>
    </row>
    <row r="146" spans="1:8" ht="38.25" x14ac:dyDescent="0.2">
      <c r="A146" s="536" t="s">
        <v>800</v>
      </c>
      <c r="B146" s="569" t="s">
        <v>777</v>
      </c>
      <c r="C146" s="532" t="s">
        <v>1031</v>
      </c>
      <c r="D146" s="531" t="s">
        <v>685</v>
      </c>
      <c r="E146" s="531" t="s">
        <v>256</v>
      </c>
      <c r="F146" s="569" t="s">
        <v>256</v>
      </c>
      <c r="G146" s="660">
        <f>ROUND(SUM(G147:G151),2)</f>
        <v>32.619999999999997</v>
      </c>
      <c r="H146" s="537">
        <v>5</v>
      </c>
    </row>
    <row r="147" spans="1:8" x14ac:dyDescent="0.2">
      <c r="A147" s="553" t="s">
        <v>809</v>
      </c>
      <c r="B147" s="572" t="s">
        <v>810</v>
      </c>
      <c r="C147" s="555" t="s">
        <v>811</v>
      </c>
      <c r="D147" s="554" t="s">
        <v>812</v>
      </c>
      <c r="E147" s="575">
        <f>E155*H147/H155</f>
        <v>2.5600000000000001E-2</v>
      </c>
      <c r="F147" s="572">
        <v>22.95</v>
      </c>
      <c r="G147" s="661">
        <f>F147*E147</f>
        <v>0.58752000000000004</v>
      </c>
      <c r="H147" s="535">
        <f>H146</f>
        <v>5</v>
      </c>
    </row>
    <row r="148" spans="1:8" ht="25.5" x14ac:dyDescent="0.2">
      <c r="A148" s="553" t="s">
        <v>813</v>
      </c>
      <c r="B148" s="572" t="s">
        <v>810</v>
      </c>
      <c r="C148" s="555" t="s">
        <v>814</v>
      </c>
      <c r="D148" s="554" t="s">
        <v>721</v>
      </c>
      <c r="E148" s="575">
        <f t="shared" ref="E148:E151" si="42">E156*H148/H156</f>
        <v>0.36220000000000002</v>
      </c>
      <c r="F148" s="572">
        <v>15.67</v>
      </c>
      <c r="G148" s="661">
        <f t="shared" ref="G148:G151" si="43">F148*E148</f>
        <v>5.6756739999999999</v>
      </c>
      <c r="H148" s="535">
        <f t="shared" ref="H148:H151" si="44">H147</f>
        <v>5</v>
      </c>
    </row>
    <row r="149" spans="1:8" ht="25.5" x14ac:dyDescent="0.2">
      <c r="A149" s="553" t="s">
        <v>815</v>
      </c>
      <c r="B149" s="572" t="s">
        <v>810</v>
      </c>
      <c r="C149" s="555" t="s">
        <v>816</v>
      </c>
      <c r="D149" s="554" t="s">
        <v>721</v>
      </c>
      <c r="E149" s="575">
        <f t="shared" si="42"/>
        <v>0.2898</v>
      </c>
      <c r="F149" s="572">
        <v>10.35</v>
      </c>
      <c r="G149" s="661">
        <f t="shared" si="43"/>
        <v>2.9994299999999998</v>
      </c>
      <c r="H149" s="535">
        <f t="shared" si="44"/>
        <v>5</v>
      </c>
    </row>
    <row r="150" spans="1:8" x14ac:dyDescent="0.2">
      <c r="A150" s="553" t="s">
        <v>817</v>
      </c>
      <c r="B150" s="572" t="s">
        <v>777</v>
      </c>
      <c r="C150" s="555" t="s">
        <v>818</v>
      </c>
      <c r="D150" s="554" t="s">
        <v>119</v>
      </c>
      <c r="E150" s="575">
        <f t="shared" si="42"/>
        <v>0.88639999999999985</v>
      </c>
      <c r="F150" s="572">
        <v>19.649999999999999</v>
      </c>
      <c r="G150" s="661">
        <f t="shared" si="43"/>
        <v>17.417759999999994</v>
      </c>
      <c r="H150" s="535">
        <f t="shared" si="44"/>
        <v>5</v>
      </c>
    </row>
    <row r="151" spans="1:8" x14ac:dyDescent="0.2">
      <c r="A151" s="553" t="s">
        <v>784</v>
      </c>
      <c r="B151" s="572" t="s">
        <v>777</v>
      </c>
      <c r="C151" s="555" t="s">
        <v>785</v>
      </c>
      <c r="D151" s="554" t="s">
        <v>119</v>
      </c>
      <c r="E151" s="575">
        <f t="shared" si="42"/>
        <v>0.37980000000000003</v>
      </c>
      <c r="F151" s="572">
        <v>15.65</v>
      </c>
      <c r="G151" s="661">
        <f t="shared" si="43"/>
        <v>5.9438700000000004</v>
      </c>
      <c r="H151" s="535">
        <f t="shared" si="44"/>
        <v>5</v>
      </c>
    </row>
    <row r="152" spans="1:8" x14ac:dyDescent="0.2">
      <c r="A152" s="577"/>
      <c r="B152" s="158"/>
      <c r="C152" s="560"/>
      <c r="D152" s="158"/>
      <c r="E152" s="704"/>
      <c r="F152" s="704"/>
      <c r="G152" s="704"/>
      <c r="H152" s="705"/>
    </row>
    <row r="153" spans="1:8" ht="13.5" x14ac:dyDescent="0.25">
      <c r="A153" s="578"/>
      <c r="B153" s="579"/>
      <c r="C153" s="580"/>
      <c r="D153" s="579"/>
      <c r="E153" s="579"/>
      <c r="F153" s="662"/>
      <c r="G153" s="662"/>
      <c r="H153" s="581"/>
    </row>
    <row r="154" spans="1:8" ht="25.5" x14ac:dyDescent="0.2">
      <c r="A154" s="536" t="s">
        <v>822</v>
      </c>
      <c r="B154" s="569" t="s">
        <v>777</v>
      </c>
      <c r="C154" s="532" t="s">
        <v>808</v>
      </c>
      <c r="D154" s="531" t="s">
        <v>685</v>
      </c>
      <c r="E154" s="531" t="s">
        <v>256</v>
      </c>
      <c r="F154" s="569" t="s">
        <v>256</v>
      </c>
      <c r="G154" s="660">
        <v>15.07</v>
      </c>
      <c r="H154" s="537">
        <v>2.5</v>
      </c>
    </row>
    <row r="155" spans="1:8" x14ac:dyDescent="0.2">
      <c r="A155" s="553" t="s">
        <v>809</v>
      </c>
      <c r="B155" s="572" t="s">
        <v>810</v>
      </c>
      <c r="C155" s="555" t="s">
        <v>811</v>
      </c>
      <c r="D155" s="554" t="s">
        <v>812</v>
      </c>
      <c r="E155" s="575">
        <v>1.2800000000000001E-2</v>
      </c>
      <c r="F155" s="534">
        <v>14.2</v>
      </c>
      <c r="G155" s="661">
        <v>0.18</v>
      </c>
      <c r="H155" s="535">
        <v>2.5</v>
      </c>
    </row>
    <row r="156" spans="1:8" ht="25.5" x14ac:dyDescent="0.2">
      <c r="A156" s="553" t="s">
        <v>813</v>
      </c>
      <c r="B156" s="572" t="s">
        <v>810</v>
      </c>
      <c r="C156" s="555" t="s">
        <v>814</v>
      </c>
      <c r="D156" s="554" t="s">
        <v>721</v>
      </c>
      <c r="E156" s="575">
        <v>0.18110000000000001</v>
      </c>
      <c r="F156" s="534">
        <v>12.58</v>
      </c>
      <c r="G156" s="661">
        <v>2.27</v>
      </c>
      <c r="H156" s="535">
        <v>2.5</v>
      </c>
    </row>
    <row r="157" spans="1:8" ht="25.5" x14ac:dyDescent="0.2">
      <c r="A157" s="553" t="s">
        <v>815</v>
      </c>
      <c r="B157" s="572" t="s">
        <v>810</v>
      </c>
      <c r="C157" s="555" t="s">
        <v>816</v>
      </c>
      <c r="D157" s="554" t="s">
        <v>721</v>
      </c>
      <c r="E157" s="575">
        <v>0.1449</v>
      </c>
      <c r="F157" s="534">
        <v>6.59</v>
      </c>
      <c r="G157" s="661">
        <v>0.95</v>
      </c>
      <c r="H157" s="535">
        <v>2.5</v>
      </c>
    </row>
    <row r="158" spans="1:8" x14ac:dyDescent="0.2">
      <c r="A158" s="553" t="s">
        <v>817</v>
      </c>
      <c r="B158" s="572" t="s">
        <v>777</v>
      </c>
      <c r="C158" s="555" t="s">
        <v>818</v>
      </c>
      <c r="D158" s="554" t="s">
        <v>119</v>
      </c>
      <c r="E158" s="575">
        <v>0.44319999999999998</v>
      </c>
      <c r="F158" s="534">
        <v>19.649999999999999</v>
      </c>
      <c r="G158" s="661">
        <v>8.6999999999999993</v>
      </c>
      <c r="H158" s="535">
        <v>2.5</v>
      </c>
    </row>
    <row r="159" spans="1:8" ht="13.5" thickBot="1" x14ac:dyDescent="0.25">
      <c r="A159" s="556" t="s">
        <v>784</v>
      </c>
      <c r="B159" s="573" t="s">
        <v>777</v>
      </c>
      <c r="C159" s="558" t="s">
        <v>785</v>
      </c>
      <c r="D159" s="557" t="s">
        <v>119</v>
      </c>
      <c r="E159" s="582">
        <v>0.18990000000000001</v>
      </c>
      <c r="F159" s="539">
        <v>15.65</v>
      </c>
      <c r="G159" s="663">
        <v>2.97</v>
      </c>
      <c r="H159" s="540">
        <v>2.5</v>
      </c>
    </row>
    <row r="160" spans="1:8" ht="13.5" thickBot="1" x14ac:dyDescent="0.25">
      <c r="B160" s="583"/>
      <c r="H160" s="583"/>
    </row>
    <row r="161" spans="1:8" x14ac:dyDescent="0.2">
      <c r="A161" s="550" t="s">
        <v>787</v>
      </c>
      <c r="B161" s="571" t="s">
        <v>788</v>
      </c>
      <c r="C161" s="552" t="s">
        <v>789</v>
      </c>
      <c r="D161" s="551" t="s">
        <v>537</v>
      </c>
      <c r="E161" s="551" t="s">
        <v>670</v>
      </c>
      <c r="F161" s="571" t="s">
        <v>790</v>
      </c>
      <c r="G161" s="571" t="s">
        <v>791</v>
      </c>
      <c r="H161" s="566" t="s">
        <v>792</v>
      </c>
    </row>
    <row r="162" spans="1:8" ht="38.25" x14ac:dyDescent="0.2">
      <c r="A162" s="536"/>
      <c r="B162" s="569" t="s">
        <v>777</v>
      </c>
      <c r="C162" s="532" t="s">
        <v>874</v>
      </c>
      <c r="D162" s="531" t="s">
        <v>686</v>
      </c>
      <c r="E162" s="531" t="s">
        <v>256</v>
      </c>
      <c r="F162" s="569" t="s">
        <v>256</v>
      </c>
      <c r="G162" s="660">
        <f>ROUND(SUM(G163:G169),2)</f>
        <v>93.63</v>
      </c>
      <c r="H162" s="537">
        <v>3</v>
      </c>
    </row>
    <row r="163" spans="1:8" x14ac:dyDescent="0.2">
      <c r="A163" s="553" t="s">
        <v>875</v>
      </c>
      <c r="B163" s="572" t="s">
        <v>810</v>
      </c>
      <c r="C163" s="555" t="s">
        <v>876</v>
      </c>
      <c r="D163" s="554" t="s">
        <v>686</v>
      </c>
      <c r="E163" s="575">
        <f>E172*H171/H163</f>
        <v>0.91666666666666663</v>
      </c>
      <c r="F163" s="572">
        <v>67.09</v>
      </c>
      <c r="G163" s="661">
        <f>SUM(F163*E163)</f>
        <v>61.499166666666667</v>
      </c>
      <c r="H163" s="535">
        <v>3</v>
      </c>
    </row>
    <row r="164" spans="1:8" ht="51" x14ac:dyDescent="0.2">
      <c r="A164" s="553" t="s">
        <v>878</v>
      </c>
      <c r="B164" s="572" t="s">
        <v>777</v>
      </c>
      <c r="C164" s="555" t="s">
        <v>879</v>
      </c>
      <c r="D164" s="554" t="s">
        <v>780</v>
      </c>
      <c r="E164" s="575">
        <f t="shared" ref="E164:E169" si="45">E173*H172/H164</f>
        <v>5.1416666666666666E-2</v>
      </c>
      <c r="F164" s="572">
        <v>103.29</v>
      </c>
      <c r="G164" s="661">
        <f t="shared" ref="G164:G169" si="46">SUM(F164*E164)</f>
        <v>5.3108275000000003</v>
      </c>
      <c r="H164" s="535">
        <v>3</v>
      </c>
    </row>
    <row r="165" spans="1:8" ht="51" x14ac:dyDescent="0.2">
      <c r="A165" s="553" t="s">
        <v>881</v>
      </c>
      <c r="B165" s="572" t="s">
        <v>777</v>
      </c>
      <c r="C165" s="555" t="s">
        <v>882</v>
      </c>
      <c r="D165" s="554" t="s">
        <v>783</v>
      </c>
      <c r="E165" s="575">
        <f t="shared" si="45"/>
        <v>0.25691666666666668</v>
      </c>
      <c r="F165" s="572">
        <v>38.03</v>
      </c>
      <c r="G165" s="661">
        <f>SUM(F165*E165)</f>
        <v>9.7705408333333335</v>
      </c>
      <c r="H165" s="535">
        <v>3</v>
      </c>
    </row>
    <row r="166" spans="1:8" x14ac:dyDescent="0.2">
      <c r="A166" s="553" t="s">
        <v>827</v>
      </c>
      <c r="B166" s="572" t="s">
        <v>777</v>
      </c>
      <c r="C166" s="555" t="s">
        <v>828</v>
      </c>
      <c r="D166" s="554" t="s">
        <v>119</v>
      </c>
      <c r="E166" s="575">
        <f t="shared" si="45"/>
        <v>0.37000000000000005</v>
      </c>
      <c r="F166" s="572" t="s">
        <v>884</v>
      </c>
      <c r="G166" s="661">
        <f t="shared" si="46"/>
        <v>7.3482000000000012</v>
      </c>
      <c r="H166" s="535">
        <v>3</v>
      </c>
    </row>
    <row r="167" spans="1:8" x14ac:dyDescent="0.2">
      <c r="A167" s="553" t="s">
        <v>784</v>
      </c>
      <c r="B167" s="572" t="s">
        <v>777</v>
      </c>
      <c r="C167" s="555" t="s">
        <v>785</v>
      </c>
      <c r="D167" s="554" t="s">
        <v>119</v>
      </c>
      <c r="E167" s="575">
        <f t="shared" si="45"/>
        <v>0.55500000000000005</v>
      </c>
      <c r="F167" s="572" t="s">
        <v>846</v>
      </c>
      <c r="G167" s="661">
        <f t="shared" si="46"/>
        <v>8.6857500000000005</v>
      </c>
      <c r="H167" s="535">
        <v>3</v>
      </c>
    </row>
    <row r="168" spans="1:8" ht="25.5" x14ac:dyDescent="0.2">
      <c r="A168" s="553" t="s">
        <v>838</v>
      </c>
      <c r="B168" s="572" t="s">
        <v>777</v>
      </c>
      <c r="C168" s="555" t="s">
        <v>839</v>
      </c>
      <c r="D168" s="554" t="s">
        <v>780</v>
      </c>
      <c r="E168" s="575">
        <f t="shared" si="45"/>
        <v>2.7083333333333334E-2</v>
      </c>
      <c r="F168" s="572">
        <v>22.83</v>
      </c>
      <c r="G168" s="661">
        <f t="shared" si="46"/>
        <v>0.61831249999999993</v>
      </c>
      <c r="H168" s="535">
        <v>3</v>
      </c>
    </row>
    <row r="169" spans="1:8" ht="25.5" x14ac:dyDescent="0.2">
      <c r="A169" s="553" t="s">
        <v>840</v>
      </c>
      <c r="B169" s="572" t="s">
        <v>777</v>
      </c>
      <c r="C169" s="555" t="s">
        <v>841</v>
      </c>
      <c r="D169" s="554" t="s">
        <v>783</v>
      </c>
      <c r="E169" s="575">
        <f t="shared" si="45"/>
        <v>2.5166666666666667E-2</v>
      </c>
      <c r="F169" s="572" t="s">
        <v>848</v>
      </c>
      <c r="G169" s="661">
        <f t="shared" si="46"/>
        <v>0.39838833333333334</v>
      </c>
      <c r="H169" s="535">
        <v>3</v>
      </c>
    </row>
    <row r="170" spans="1:8" x14ac:dyDescent="0.2">
      <c r="A170" s="73"/>
      <c r="B170" s="49"/>
      <c r="C170" s="49"/>
      <c r="D170" s="49"/>
      <c r="E170" s="49"/>
      <c r="F170" s="655"/>
      <c r="G170" s="655"/>
      <c r="H170" s="181"/>
    </row>
    <row r="171" spans="1:8" ht="25.5" x14ac:dyDescent="0.2">
      <c r="A171" s="536" t="s">
        <v>689</v>
      </c>
      <c r="B171" s="569" t="s">
        <v>777</v>
      </c>
      <c r="C171" s="532" t="s">
        <v>690</v>
      </c>
      <c r="D171" s="531" t="s">
        <v>686</v>
      </c>
      <c r="E171" s="531" t="s">
        <v>256</v>
      </c>
      <c r="F171" s="569" t="s">
        <v>256</v>
      </c>
      <c r="G171" s="660" t="s">
        <v>691</v>
      </c>
      <c r="H171" s="537">
        <v>2.5</v>
      </c>
    </row>
    <row r="172" spans="1:8" x14ac:dyDescent="0.2">
      <c r="A172" s="553" t="s">
        <v>875</v>
      </c>
      <c r="B172" s="572" t="s">
        <v>810</v>
      </c>
      <c r="C172" s="555" t="s">
        <v>876</v>
      </c>
      <c r="D172" s="554" t="s">
        <v>686</v>
      </c>
      <c r="E172" s="575" t="s">
        <v>885</v>
      </c>
      <c r="F172" s="534" t="s">
        <v>877</v>
      </c>
      <c r="G172" s="661" t="s">
        <v>886</v>
      </c>
      <c r="H172" s="535">
        <v>2.5</v>
      </c>
    </row>
    <row r="173" spans="1:8" ht="51" x14ac:dyDescent="0.2">
      <c r="A173" s="553" t="s">
        <v>878</v>
      </c>
      <c r="B173" s="572" t="s">
        <v>777</v>
      </c>
      <c r="C173" s="555" t="s">
        <v>879</v>
      </c>
      <c r="D173" s="554" t="s">
        <v>780</v>
      </c>
      <c r="E173" s="575" t="s">
        <v>887</v>
      </c>
      <c r="F173" s="534" t="s">
        <v>880</v>
      </c>
      <c r="G173" s="661" t="s">
        <v>888</v>
      </c>
      <c r="H173" s="535">
        <v>2.5</v>
      </c>
    </row>
    <row r="174" spans="1:8" ht="51" x14ac:dyDescent="0.2">
      <c r="A174" s="553" t="s">
        <v>881</v>
      </c>
      <c r="B174" s="572" t="s">
        <v>777</v>
      </c>
      <c r="C174" s="555" t="s">
        <v>882</v>
      </c>
      <c r="D174" s="554" t="s">
        <v>783</v>
      </c>
      <c r="E174" s="575" t="s">
        <v>889</v>
      </c>
      <c r="F174" s="534" t="s">
        <v>883</v>
      </c>
      <c r="G174" s="661" t="s">
        <v>890</v>
      </c>
      <c r="H174" s="535">
        <v>2.5</v>
      </c>
    </row>
    <row r="175" spans="1:8" x14ac:dyDescent="0.2">
      <c r="A175" s="553" t="s">
        <v>827</v>
      </c>
      <c r="B175" s="572" t="s">
        <v>777</v>
      </c>
      <c r="C175" s="555" t="s">
        <v>828</v>
      </c>
      <c r="D175" s="554" t="s">
        <v>119</v>
      </c>
      <c r="E175" s="575" t="s">
        <v>891</v>
      </c>
      <c r="F175" s="534" t="s">
        <v>884</v>
      </c>
      <c r="G175" s="661" t="s">
        <v>892</v>
      </c>
      <c r="H175" s="535">
        <v>2.5</v>
      </c>
    </row>
    <row r="176" spans="1:8" x14ac:dyDescent="0.2">
      <c r="A176" s="553" t="s">
        <v>784</v>
      </c>
      <c r="B176" s="572" t="s">
        <v>777</v>
      </c>
      <c r="C176" s="555" t="s">
        <v>785</v>
      </c>
      <c r="D176" s="554" t="s">
        <v>119</v>
      </c>
      <c r="E176" s="575" t="s">
        <v>893</v>
      </c>
      <c r="F176" s="534" t="s">
        <v>846</v>
      </c>
      <c r="G176" s="661" t="s">
        <v>894</v>
      </c>
      <c r="H176" s="535">
        <v>2.5</v>
      </c>
    </row>
    <row r="177" spans="1:8" ht="25.5" x14ac:dyDescent="0.2">
      <c r="A177" s="553" t="s">
        <v>838</v>
      </c>
      <c r="B177" s="572" t="s">
        <v>777</v>
      </c>
      <c r="C177" s="555" t="s">
        <v>839</v>
      </c>
      <c r="D177" s="554" t="s">
        <v>780</v>
      </c>
      <c r="E177" s="575" t="s">
        <v>895</v>
      </c>
      <c r="F177" s="534" t="s">
        <v>847</v>
      </c>
      <c r="G177" s="661" t="s">
        <v>896</v>
      </c>
      <c r="H177" s="535">
        <v>2.5</v>
      </c>
    </row>
    <row r="178" spans="1:8" ht="26.25" thickBot="1" x14ac:dyDescent="0.25">
      <c r="A178" s="556" t="s">
        <v>840</v>
      </c>
      <c r="B178" s="573" t="s">
        <v>777</v>
      </c>
      <c r="C178" s="558" t="s">
        <v>841</v>
      </c>
      <c r="D178" s="557" t="s">
        <v>783</v>
      </c>
      <c r="E178" s="582" t="s">
        <v>897</v>
      </c>
      <c r="F178" s="539" t="s">
        <v>848</v>
      </c>
      <c r="G178" s="663" t="s">
        <v>898</v>
      </c>
      <c r="H178" s="540">
        <v>2.5</v>
      </c>
    </row>
    <row r="179" spans="1:8" ht="13.5" thickBot="1" x14ac:dyDescent="0.25">
      <c r="B179" s="583"/>
      <c r="H179" s="583"/>
    </row>
    <row r="180" spans="1:8" x14ac:dyDescent="0.2">
      <c r="A180" s="550" t="s">
        <v>787</v>
      </c>
      <c r="B180" s="571" t="s">
        <v>788</v>
      </c>
      <c r="C180" s="552" t="s">
        <v>789</v>
      </c>
      <c r="D180" s="551" t="s">
        <v>537</v>
      </c>
      <c r="E180" s="551" t="s">
        <v>670</v>
      </c>
      <c r="F180" s="571" t="s">
        <v>790</v>
      </c>
      <c r="G180" s="571" t="s">
        <v>791</v>
      </c>
      <c r="H180" s="566" t="s">
        <v>792</v>
      </c>
    </row>
    <row r="181" spans="1:8" ht="38.25" x14ac:dyDescent="0.2">
      <c r="A181" s="536" t="s">
        <v>801</v>
      </c>
      <c r="B181" s="569" t="s">
        <v>777</v>
      </c>
      <c r="C181" s="532" t="s">
        <v>1032</v>
      </c>
      <c r="D181" s="531" t="s">
        <v>686</v>
      </c>
      <c r="E181" s="531" t="s">
        <v>256</v>
      </c>
      <c r="F181" s="569" t="s">
        <v>256</v>
      </c>
      <c r="G181" s="660">
        <f>ROUND(SUM(G182:G188),2)</f>
        <v>93.08</v>
      </c>
      <c r="H181" s="537">
        <v>5</v>
      </c>
    </row>
    <row r="182" spans="1:8" x14ac:dyDescent="0.2">
      <c r="A182" s="553" t="s">
        <v>875</v>
      </c>
      <c r="B182" s="572" t="s">
        <v>810</v>
      </c>
      <c r="C182" s="555" t="s">
        <v>876</v>
      </c>
      <c r="D182" s="554" t="s">
        <v>686</v>
      </c>
      <c r="E182" s="575">
        <v>1.1000000000000001</v>
      </c>
      <c r="F182" s="661" t="s">
        <v>1042</v>
      </c>
      <c r="G182" s="661">
        <f>SUM(F182*E182)</f>
        <v>73.799000000000007</v>
      </c>
      <c r="H182" s="535">
        <f>H181</f>
        <v>5</v>
      </c>
    </row>
    <row r="183" spans="1:8" ht="51" x14ac:dyDescent="0.2">
      <c r="A183" s="553" t="s">
        <v>878</v>
      </c>
      <c r="B183" s="572" t="s">
        <v>777</v>
      </c>
      <c r="C183" s="555" t="s">
        <v>879</v>
      </c>
      <c r="D183" s="554" t="s">
        <v>780</v>
      </c>
      <c r="E183" s="575">
        <f>E192*H191/H183</f>
        <v>3.0849999999999999E-2</v>
      </c>
      <c r="F183" s="661" t="s">
        <v>1043</v>
      </c>
      <c r="G183" s="661">
        <f t="shared" ref="G183" si="47">SUM(F183*E183)</f>
        <v>3.1864965000000001</v>
      </c>
      <c r="H183" s="535">
        <f t="shared" ref="H183:H188" si="48">H182</f>
        <v>5</v>
      </c>
    </row>
    <row r="184" spans="1:8" ht="51" x14ac:dyDescent="0.2">
      <c r="A184" s="553" t="s">
        <v>881</v>
      </c>
      <c r="B184" s="572" t="s">
        <v>777</v>
      </c>
      <c r="C184" s="555" t="s">
        <v>882</v>
      </c>
      <c r="D184" s="554" t="s">
        <v>783</v>
      </c>
      <c r="E184" s="575">
        <f t="shared" ref="E184:E188" si="49">E193*H192/H184</f>
        <v>0.15415000000000001</v>
      </c>
      <c r="F184" s="661" t="s">
        <v>1044</v>
      </c>
      <c r="G184" s="661">
        <f>SUM(F184*E184)</f>
        <v>5.8623245000000006</v>
      </c>
      <c r="H184" s="535">
        <f t="shared" si="48"/>
        <v>5</v>
      </c>
    </row>
    <row r="185" spans="1:8" x14ac:dyDescent="0.2">
      <c r="A185" s="553" t="s">
        <v>827</v>
      </c>
      <c r="B185" s="572" t="s">
        <v>777</v>
      </c>
      <c r="C185" s="555" t="s">
        <v>828</v>
      </c>
      <c r="D185" s="554" t="s">
        <v>119</v>
      </c>
      <c r="E185" s="575">
        <f t="shared" si="49"/>
        <v>0.22200000000000003</v>
      </c>
      <c r="F185" s="661" t="s">
        <v>884</v>
      </c>
      <c r="G185" s="661">
        <f t="shared" ref="G185:G188" si="50">SUM(F185*E185)</f>
        <v>4.4089200000000002</v>
      </c>
      <c r="H185" s="535">
        <f t="shared" si="48"/>
        <v>5</v>
      </c>
    </row>
    <row r="186" spans="1:8" x14ac:dyDescent="0.2">
      <c r="A186" s="553" t="s">
        <v>784</v>
      </c>
      <c r="B186" s="572" t="s">
        <v>777</v>
      </c>
      <c r="C186" s="555" t="s">
        <v>785</v>
      </c>
      <c r="D186" s="554" t="s">
        <v>119</v>
      </c>
      <c r="E186" s="575">
        <f t="shared" si="49"/>
        <v>0.33300000000000002</v>
      </c>
      <c r="F186" s="661" t="s">
        <v>846</v>
      </c>
      <c r="G186" s="661">
        <f t="shared" si="50"/>
        <v>5.2114500000000001</v>
      </c>
      <c r="H186" s="535">
        <f t="shared" si="48"/>
        <v>5</v>
      </c>
    </row>
    <row r="187" spans="1:8" ht="25.5" x14ac:dyDescent="0.2">
      <c r="A187" s="553" t="s">
        <v>838</v>
      </c>
      <c r="B187" s="572" t="s">
        <v>777</v>
      </c>
      <c r="C187" s="555" t="s">
        <v>839</v>
      </c>
      <c r="D187" s="554" t="s">
        <v>780</v>
      </c>
      <c r="E187" s="575">
        <f t="shared" si="49"/>
        <v>1.6250000000000001E-2</v>
      </c>
      <c r="F187" s="661" t="s">
        <v>1045</v>
      </c>
      <c r="G187" s="661">
        <f t="shared" si="50"/>
        <v>0.37098749999999997</v>
      </c>
      <c r="H187" s="535">
        <f t="shared" si="48"/>
        <v>5</v>
      </c>
    </row>
    <row r="188" spans="1:8" ht="25.5" x14ac:dyDescent="0.2">
      <c r="A188" s="553" t="s">
        <v>840</v>
      </c>
      <c r="B188" s="572" t="s">
        <v>777</v>
      </c>
      <c r="C188" s="555" t="s">
        <v>841</v>
      </c>
      <c r="D188" s="554" t="s">
        <v>783</v>
      </c>
      <c r="E188" s="575">
        <f t="shared" si="49"/>
        <v>1.5099999999999999E-2</v>
      </c>
      <c r="F188" s="661" t="s">
        <v>848</v>
      </c>
      <c r="G188" s="661">
        <f t="shared" si="50"/>
        <v>0.239033</v>
      </c>
      <c r="H188" s="535">
        <f t="shared" si="48"/>
        <v>5</v>
      </c>
    </row>
    <row r="189" spans="1:8" x14ac:dyDescent="0.2">
      <c r="A189" s="73"/>
      <c r="B189" s="49"/>
      <c r="C189" s="49"/>
      <c r="D189" s="49"/>
      <c r="E189" s="49"/>
      <c r="F189" s="704"/>
      <c r="G189" s="704"/>
      <c r="H189" s="181"/>
    </row>
    <row r="190" spans="1:8" ht="25.5" x14ac:dyDescent="0.2">
      <c r="A190" s="536" t="s">
        <v>689</v>
      </c>
      <c r="B190" s="569" t="s">
        <v>777</v>
      </c>
      <c r="C190" s="532" t="s">
        <v>690</v>
      </c>
      <c r="D190" s="531" t="s">
        <v>686</v>
      </c>
      <c r="E190" s="531" t="s">
        <v>256</v>
      </c>
      <c r="F190" s="569" t="s">
        <v>256</v>
      </c>
      <c r="G190" s="660" t="s">
        <v>691</v>
      </c>
      <c r="H190" s="537">
        <v>2.5</v>
      </c>
    </row>
    <row r="191" spans="1:8" x14ac:dyDescent="0.2">
      <c r="A191" s="553" t="s">
        <v>875</v>
      </c>
      <c r="B191" s="572" t="s">
        <v>810</v>
      </c>
      <c r="C191" s="555" t="s">
        <v>876</v>
      </c>
      <c r="D191" s="554" t="s">
        <v>686</v>
      </c>
      <c r="E191" s="575" t="s">
        <v>885</v>
      </c>
      <c r="F191" s="661" t="s">
        <v>1042</v>
      </c>
      <c r="G191" s="661" t="s">
        <v>886</v>
      </c>
      <c r="H191" s="535">
        <v>2.5</v>
      </c>
    </row>
    <row r="192" spans="1:8" ht="51" x14ac:dyDescent="0.2">
      <c r="A192" s="553" t="s">
        <v>878</v>
      </c>
      <c r="B192" s="572" t="s">
        <v>777</v>
      </c>
      <c r="C192" s="555" t="s">
        <v>879</v>
      </c>
      <c r="D192" s="554" t="s">
        <v>780</v>
      </c>
      <c r="E192" s="575" t="s">
        <v>887</v>
      </c>
      <c r="F192" s="661" t="s">
        <v>1043</v>
      </c>
      <c r="G192" s="661" t="s">
        <v>888</v>
      </c>
      <c r="H192" s="535">
        <v>2.5</v>
      </c>
    </row>
    <row r="193" spans="1:8" ht="51" x14ac:dyDescent="0.2">
      <c r="A193" s="553" t="s">
        <v>881</v>
      </c>
      <c r="B193" s="572" t="s">
        <v>777</v>
      </c>
      <c r="C193" s="555" t="s">
        <v>882</v>
      </c>
      <c r="D193" s="554" t="s">
        <v>783</v>
      </c>
      <c r="E193" s="575" t="s">
        <v>889</v>
      </c>
      <c r="F193" s="661" t="s">
        <v>1044</v>
      </c>
      <c r="G193" s="661" t="s">
        <v>890</v>
      </c>
      <c r="H193" s="535">
        <v>2.5</v>
      </c>
    </row>
    <row r="194" spans="1:8" x14ac:dyDescent="0.2">
      <c r="A194" s="553" t="s">
        <v>827</v>
      </c>
      <c r="B194" s="572" t="s">
        <v>777</v>
      </c>
      <c r="C194" s="555" t="s">
        <v>828</v>
      </c>
      <c r="D194" s="554" t="s">
        <v>119</v>
      </c>
      <c r="E194" s="575" t="s">
        <v>891</v>
      </c>
      <c r="F194" s="661" t="s">
        <v>884</v>
      </c>
      <c r="G194" s="661" t="s">
        <v>892</v>
      </c>
      <c r="H194" s="535">
        <v>2.5</v>
      </c>
    </row>
    <row r="195" spans="1:8" x14ac:dyDescent="0.2">
      <c r="A195" s="553" t="s">
        <v>784</v>
      </c>
      <c r="B195" s="572" t="s">
        <v>777</v>
      </c>
      <c r="C195" s="555" t="s">
        <v>785</v>
      </c>
      <c r="D195" s="554" t="s">
        <v>119</v>
      </c>
      <c r="E195" s="575" t="s">
        <v>893</v>
      </c>
      <c r="F195" s="661" t="s">
        <v>846</v>
      </c>
      <c r="G195" s="661" t="s">
        <v>894</v>
      </c>
      <c r="H195" s="535">
        <v>2.5</v>
      </c>
    </row>
    <row r="196" spans="1:8" ht="25.5" x14ac:dyDescent="0.2">
      <c r="A196" s="553" t="s">
        <v>838</v>
      </c>
      <c r="B196" s="572" t="s">
        <v>777</v>
      </c>
      <c r="C196" s="555" t="s">
        <v>839</v>
      </c>
      <c r="D196" s="554" t="s">
        <v>780</v>
      </c>
      <c r="E196" s="575" t="s">
        <v>895</v>
      </c>
      <c r="F196" s="661" t="s">
        <v>1045</v>
      </c>
      <c r="G196" s="661" t="s">
        <v>896</v>
      </c>
      <c r="H196" s="535">
        <v>2.5</v>
      </c>
    </row>
    <row r="197" spans="1:8" ht="26.25" thickBot="1" x14ac:dyDescent="0.25">
      <c r="A197" s="556" t="s">
        <v>840</v>
      </c>
      <c r="B197" s="573" t="s">
        <v>777</v>
      </c>
      <c r="C197" s="558" t="s">
        <v>841</v>
      </c>
      <c r="D197" s="557" t="s">
        <v>783</v>
      </c>
      <c r="E197" s="582" t="s">
        <v>897</v>
      </c>
      <c r="F197" s="661" t="s">
        <v>848</v>
      </c>
      <c r="G197" s="663" t="s">
        <v>898</v>
      </c>
      <c r="H197" s="540">
        <v>2.5</v>
      </c>
    </row>
    <row r="198" spans="1:8" x14ac:dyDescent="0.2">
      <c r="B198" s="706"/>
      <c r="F198" s="706"/>
      <c r="G198" s="706"/>
      <c r="H198" s="706"/>
    </row>
    <row r="199" spans="1:8" x14ac:dyDescent="0.2">
      <c r="B199" s="706"/>
      <c r="F199" s="706"/>
      <c r="G199" s="706"/>
      <c r="H199" s="706"/>
    </row>
    <row r="200" spans="1:8" x14ac:dyDescent="0.2">
      <c r="B200" s="706"/>
      <c r="F200" s="706"/>
      <c r="G200" s="706"/>
      <c r="H200" s="706"/>
    </row>
    <row r="201" spans="1:8" ht="13.5" thickBot="1" x14ac:dyDescent="0.25">
      <c r="B201" s="583"/>
      <c r="H201" s="583"/>
    </row>
    <row r="202" spans="1:8" x14ac:dyDescent="0.2">
      <c r="A202" s="550" t="s">
        <v>787</v>
      </c>
      <c r="B202" s="571" t="s">
        <v>788</v>
      </c>
      <c r="C202" s="552" t="s">
        <v>789</v>
      </c>
      <c r="D202" s="551" t="s">
        <v>537</v>
      </c>
      <c r="E202" s="551" t="s">
        <v>670</v>
      </c>
      <c r="F202" s="571" t="s">
        <v>790</v>
      </c>
      <c r="G202" s="571" t="s">
        <v>791</v>
      </c>
      <c r="H202" s="566" t="s">
        <v>792</v>
      </c>
    </row>
    <row r="203" spans="1:8" ht="51" x14ac:dyDescent="0.2">
      <c r="A203" s="536"/>
      <c r="B203" s="569" t="s">
        <v>777</v>
      </c>
      <c r="C203" s="532" t="s">
        <v>872</v>
      </c>
      <c r="D203" s="569" t="s">
        <v>686</v>
      </c>
      <c r="E203" s="531" t="s">
        <v>256</v>
      </c>
      <c r="F203" s="569" t="s">
        <v>256</v>
      </c>
      <c r="G203" s="660">
        <f>ROUND(SUM(G204:G209),2)</f>
        <v>7.19</v>
      </c>
      <c r="H203" s="537">
        <v>3</v>
      </c>
    </row>
    <row r="204" spans="1:8" ht="25.5" x14ac:dyDescent="0.2">
      <c r="A204" s="553" t="s">
        <v>778</v>
      </c>
      <c r="B204" s="572" t="s">
        <v>777</v>
      </c>
      <c r="C204" s="555" t="s">
        <v>779</v>
      </c>
      <c r="D204" s="572" t="s">
        <v>780</v>
      </c>
      <c r="E204" s="575">
        <f>E212*H212/H204</f>
        <v>2.1666666666666667E-2</v>
      </c>
      <c r="F204" s="572">
        <v>152.33000000000001</v>
      </c>
      <c r="G204" s="661">
        <f>SUM(F204*E204)</f>
        <v>3.3004833333333337</v>
      </c>
      <c r="H204" s="535">
        <v>3</v>
      </c>
    </row>
    <row r="205" spans="1:8" ht="25.5" x14ac:dyDescent="0.2">
      <c r="A205" s="553" t="s">
        <v>781</v>
      </c>
      <c r="B205" s="572" t="s">
        <v>777</v>
      </c>
      <c r="C205" s="555" t="s">
        <v>782</v>
      </c>
      <c r="D205" s="572" t="s">
        <v>783</v>
      </c>
      <c r="E205" s="575">
        <f t="shared" ref="E205:E209" si="51">E213*H213/H205</f>
        <v>2.8333333333333335E-2</v>
      </c>
      <c r="F205" s="572">
        <v>57.02</v>
      </c>
      <c r="G205" s="661">
        <f t="shared" ref="G205:G209" si="52">SUM(F205*E205)</f>
        <v>1.6155666666666668</v>
      </c>
      <c r="H205" s="535">
        <v>3</v>
      </c>
    </row>
    <row r="206" spans="1:8" x14ac:dyDescent="0.2">
      <c r="A206" s="553" t="s">
        <v>784</v>
      </c>
      <c r="B206" s="572" t="s">
        <v>777</v>
      </c>
      <c r="C206" s="555" t="s">
        <v>785</v>
      </c>
      <c r="D206" s="572" t="s">
        <v>119</v>
      </c>
      <c r="E206" s="575">
        <f t="shared" si="51"/>
        <v>1.9166666666666665E-2</v>
      </c>
      <c r="F206" s="572" t="s">
        <v>846</v>
      </c>
      <c r="G206" s="661">
        <f>SUM(F206*E206)</f>
        <v>0.29995833333333333</v>
      </c>
      <c r="H206" s="535">
        <v>3</v>
      </c>
    </row>
    <row r="207" spans="1:8" ht="25.5" x14ac:dyDescent="0.2">
      <c r="A207" s="553" t="s">
        <v>838</v>
      </c>
      <c r="B207" s="572" t="s">
        <v>777</v>
      </c>
      <c r="C207" s="555" t="s">
        <v>839</v>
      </c>
      <c r="D207" s="572" t="s">
        <v>780</v>
      </c>
      <c r="E207" s="575">
        <f t="shared" si="51"/>
        <v>1.6666666666666666E-2</v>
      </c>
      <c r="F207" s="572">
        <v>22.83</v>
      </c>
      <c r="G207" s="661">
        <f t="shared" si="52"/>
        <v>0.38049999999999995</v>
      </c>
      <c r="H207" s="535">
        <v>3</v>
      </c>
    </row>
    <row r="208" spans="1:8" ht="25.5" x14ac:dyDescent="0.2">
      <c r="A208" s="553" t="s">
        <v>840</v>
      </c>
      <c r="B208" s="572" t="s">
        <v>777</v>
      </c>
      <c r="C208" s="555" t="s">
        <v>841</v>
      </c>
      <c r="D208" s="572" t="s">
        <v>783</v>
      </c>
      <c r="E208" s="575">
        <f t="shared" si="51"/>
        <v>1.4999999999999999E-2</v>
      </c>
      <c r="F208" s="572" t="s">
        <v>848</v>
      </c>
      <c r="G208" s="661">
        <f t="shared" si="52"/>
        <v>0.23744999999999999</v>
      </c>
      <c r="H208" s="535">
        <v>3</v>
      </c>
    </row>
    <row r="209" spans="1:8" x14ac:dyDescent="0.2">
      <c r="A209" s="553" t="s">
        <v>842</v>
      </c>
      <c r="B209" s="572" t="s">
        <v>777</v>
      </c>
      <c r="C209" s="555" t="s">
        <v>843</v>
      </c>
      <c r="D209" s="572" t="s">
        <v>686</v>
      </c>
      <c r="E209" s="575">
        <f t="shared" si="51"/>
        <v>0.83333333333333337</v>
      </c>
      <c r="F209" s="572">
        <v>1.63</v>
      </c>
      <c r="G209" s="661">
        <f t="shared" si="52"/>
        <v>1.3583333333333334</v>
      </c>
      <c r="H209" s="535">
        <v>3</v>
      </c>
    </row>
    <row r="210" spans="1:8" x14ac:dyDescent="0.2">
      <c r="A210" s="73"/>
      <c r="B210" s="49"/>
      <c r="C210" s="49"/>
      <c r="D210" s="576"/>
      <c r="E210" s="49"/>
      <c r="F210" s="655"/>
      <c r="G210" s="655"/>
      <c r="H210" s="181"/>
    </row>
    <row r="211" spans="1:8" ht="51" x14ac:dyDescent="0.2">
      <c r="A211" s="553" t="s">
        <v>692</v>
      </c>
      <c r="B211" s="572" t="s">
        <v>777</v>
      </c>
      <c r="C211" s="555" t="s">
        <v>693</v>
      </c>
      <c r="D211" s="572" t="s">
        <v>686</v>
      </c>
      <c r="E211" s="575" t="s">
        <v>256</v>
      </c>
      <c r="F211" s="534" t="s">
        <v>256</v>
      </c>
      <c r="G211" s="661" t="s">
        <v>694</v>
      </c>
      <c r="H211" s="535">
        <v>2.5</v>
      </c>
    </row>
    <row r="212" spans="1:8" ht="25.5" x14ac:dyDescent="0.2">
      <c r="A212" s="553" t="s">
        <v>778</v>
      </c>
      <c r="B212" s="572" t="s">
        <v>777</v>
      </c>
      <c r="C212" s="555" t="s">
        <v>779</v>
      </c>
      <c r="D212" s="572" t="s">
        <v>780</v>
      </c>
      <c r="E212" s="575" t="s">
        <v>850</v>
      </c>
      <c r="F212" s="534" t="s">
        <v>844</v>
      </c>
      <c r="G212" s="661" t="s">
        <v>851</v>
      </c>
      <c r="H212" s="535">
        <v>2.5</v>
      </c>
    </row>
    <row r="213" spans="1:8" ht="25.5" x14ac:dyDescent="0.2">
      <c r="A213" s="553" t="s">
        <v>781</v>
      </c>
      <c r="B213" s="572" t="s">
        <v>777</v>
      </c>
      <c r="C213" s="555" t="s">
        <v>782</v>
      </c>
      <c r="D213" s="572" t="s">
        <v>783</v>
      </c>
      <c r="E213" s="575" t="s">
        <v>852</v>
      </c>
      <c r="F213" s="534" t="s">
        <v>845</v>
      </c>
      <c r="G213" s="661" t="s">
        <v>853</v>
      </c>
      <c r="H213" s="535">
        <v>2.5</v>
      </c>
    </row>
    <row r="214" spans="1:8" x14ac:dyDescent="0.2">
      <c r="A214" s="553" t="s">
        <v>784</v>
      </c>
      <c r="B214" s="572" t="s">
        <v>777</v>
      </c>
      <c r="C214" s="555" t="s">
        <v>785</v>
      </c>
      <c r="D214" s="572" t="s">
        <v>119</v>
      </c>
      <c r="E214" s="575" t="s">
        <v>854</v>
      </c>
      <c r="F214" s="534" t="s">
        <v>846</v>
      </c>
      <c r="G214" s="661" t="s">
        <v>855</v>
      </c>
      <c r="H214" s="535">
        <v>2.5</v>
      </c>
    </row>
    <row r="215" spans="1:8" ht="25.5" x14ac:dyDescent="0.2">
      <c r="A215" s="553" t="s">
        <v>838</v>
      </c>
      <c r="B215" s="572" t="s">
        <v>777</v>
      </c>
      <c r="C215" s="555" t="s">
        <v>839</v>
      </c>
      <c r="D215" s="572" t="s">
        <v>780</v>
      </c>
      <c r="E215" s="575" t="s">
        <v>856</v>
      </c>
      <c r="F215" s="534" t="s">
        <v>847</v>
      </c>
      <c r="G215" s="661" t="s">
        <v>857</v>
      </c>
      <c r="H215" s="535">
        <v>2.5</v>
      </c>
    </row>
    <row r="216" spans="1:8" ht="25.5" x14ac:dyDescent="0.2">
      <c r="A216" s="553" t="s">
        <v>840</v>
      </c>
      <c r="B216" s="572" t="s">
        <v>777</v>
      </c>
      <c r="C216" s="555" t="s">
        <v>841</v>
      </c>
      <c r="D216" s="572" t="s">
        <v>783</v>
      </c>
      <c r="E216" s="575" t="s">
        <v>858</v>
      </c>
      <c r="F216" s="534" t="s">
        <v>848</v>
      </c>
      <c r="G216" s="661" t="s">
        <v>859</v>
      </c>
      <c r="H216" s="535">
        <v>2.5</v>
      </c>
    </row>
    <row r="217" spans="1:8" ht="13.5" thickBot="1" x14ac:dyDescent="0.25">
      <c r="A217" s="556" t="s">
        <v>842</v>
      </c>
      <c r="B217" s="573" t="s">
        <v>777</v>
      </c>
      <c r="C217" s="558" t="s">
        <v>843</v>
      </c>
      <c r="D217" s="573" t="s">
        <v>686</v>
      </c>
      <c r="E217" s="582" t="s">
        <v>860</v>
      </c>
      <c r="F217" s="539" t="s">
        <v>849</v>
      </c>
      <c r="G217" s="663" t="s">
        <v>849</v>
      </c>
      <c r="H217" s="540">
        <v>2.5</v>
      </c>
    </row>
    <row r="218" spans="1:8" ht="13.5" thickBot="1" x14ac:dyDescent="0.25">
      <c r="A218" s="707"/>
      <c r="B218" s="708"/>
      <c r="C218" s="709"/>
      <c r="D218" s="708"/>
      <c r="E218" s="710"/>
      <c r="F218" s="711"/>
      <c r="G218" s="712"/>
      <c r="H218" s="713"/>
    </row>
    <row r="219" spans="1:8" x14ac:dyDescent="0.2">
      <c r="A219" s="550" t="s">
        <v>787</v>
      </c>
      <c r="B219" s="571" t="s">
        <v>788</v>
      </c>
      <c r="C219" s="552" t="s">
        <v>789</v>
      </c>
      <c r="D219" s="551" t="s">
        <v>537</v>
      </c>
      <c r="E219" s="551" t="s">
        <v>670</v>
      </c>
      <c r="F219" s="571" t="s">
        <v>790</v>
      </c>
      <c r="G219" s="571" t="s">
        <v>791</v>
      </c>
      <c r="H219" s="566" t="s">
        <v>792</v>
      </c>
    </row>
    <row r="220" spans="1:8" ht="51" x14ac:dyDescent="0.2">
      <c r="A220" s="536" t="s">
        <v>804</v>
      </c>
      <c r="B220" s="569" t="s">
        <v>777</v>
      </c>
      <c r="C220" s="532" t="s">
        <v>1035</v>
      </c>
      <c r="D220" s="569" t="s">
        <v>686</v>
      </c>
      <c r="E220" s="531" t="s">
        <v>256</v>
      </c>
      <c r="F220" s="569" t="s">
        <v>256</v>
      </c>
      <c r="G220" s="660">
        <f>ROUND(SUM(G221:G226),2)</f>
        <v>4.32</v>
      </c>
      <c r="H220" s="537">
        <v>5</v>
      </c>
    </row>
    <row r="221" spans="1:8" ht="25.5" x14ac:dyDescent="0.2">
      <c r="A221" s="553" t="s">
        <v>778</v>
      </c>
      <c r="B221" s="572" t="s">
        <v>777</v>
      </c>
      <c r="C221" s="555" t="s">
        <v>779</v>
      </c>
      <c r="D221" s="572" t="s">
        <v>780</v>
      </c>
      <c r="E221" s="575">
        <f>E229*H229/H221</f>
        <v>1.3000000000000001E-2</v>
      </c>
      <c r="F221" s="535">
        <v>152.33000000000001</v>
      </c>
      <c r="G221" s="661">
        <f>SUM(F221*E221)</f>
        <v>1.9802900000000003</v>
      </c>
      <c r="H221" s="535">
        <v>5</v>
      </c>
    </row>
    <row r="222" spans="1:8" ht="25.5" x14ac:dyDescent="0.2">
      <c r="A222" s="553" t="s">
        <v>781</v>
      </c>
      <c r="B222" s="572" t="s">
        <v>777</v>
      </c>
      <c r="C222" s="555" t="s">
        <v>782</v>
      </c>
      <c r="D222" s="572" t="s">
        <v>783</v>
      </c>
      <c r="E222" s="575">
        <f t="shared" ref="E222:E226" si="53">E230*H230/H222</f>
        <v>1.7000000000000001E-2</v>
      </c>
      <c r="F222" s="535">
        <v>57.02</v>
      </c>
      <c r="G222" s="661">
        <f t="shared" ref="G222" si="54">SUM(F222*E222)</f>
        <v>0.96934000000000009</v>
      </c>
      <c r="H222" s="535">
        <v>5</v>
      </c>
    </row>
    <row r="223" spans="1:8" x14ac:dyDescent="0.2">
      <c r="A223" s="553" t="s">
        <v>784</v>
      </c>
      <c r="B223" s="572" t="s">
        <v>777</v>
      </c>
      <c r="C223" s="555" t="s">
        <v>785</v>
      </c>
      <c r="D223" s="572" t="s">
        <v>119</v>
      </c>
      <c r="E223" s="575">
        <f t="shared" si="53"/>
        <v>1.15E-2</v>
      </c>
      <c r="F223" s="535">
        <v>15.65</v>
      </c>
      <c r="G223" s="661">
        <f>SUM(F223*E223)</f>
        <v>0.179975</v>
      </c>
      <c r="H223" s="535">
        <v>5</v>
      </c>
    </row>
    <row r="224" spans="1:8" ht="25.5" x14ac:dyDescent="0.2">
      <c r="A224" s="553" t="s">
        <v>838</v>
      </c>
      <c r="B224" s="572" t="s">
        <v>777</v>
      </c>
      <c r="C224" s="555" t="s">
        <v>839</v>
      </c>
      <c r="D224" s="572" t="s">
        <v>780</v>
      </c>
      <c r="E224" s="575">
        <f t="shared" si="53"/>
        <v>0.01</v>
      </c>
      <c r="F224" s="535">
        <v>22.83</v>
      </c>
      <c r="G224" s="661">
        <f t="shared" ref="G224:G226" si="55">SUM(F224*E224)</f>
        <v>0.22829999999999998</v>
      </c>
      <c r="H224" s="535">
        <v>5</v>
      </c>
    </row>
    <row r="225" spans="1:8" ht="25.5" x14ac:dyDescent="0.2">
      <c r="A225" s="553" t="s">
        <v>840</v>
      </c>
      <c r="B225" s="572" t="s">
        <v>777</v>
      </c>
      <c r="C225" s="555" t="s">
        <v>841</v>
      </c>
      <c r="D225" s="572" t="s">
        <v>783</v>
      </c>
      <c r="E225" s="575">
        <f t="shared" si="53"/>
        <v>8.9999999999999993E-3</v>
      </c>
      <c r="F225" s="535">
        <v>15.83</v>
      </c>
      <c r="G225" s="661">
        <f t="shared" si="55"/>
        <v>0.14246999999999999</v>
      </c>
      <c r="H225" s="535">
        <v>5</v>
      </c>
    </row>
    <row r="226" spans="1:8" x14ac:dyDescent="0.2">
      <c r="A226" s="553" t="s">
        <v>842</v>
      </c>
      <c r="B226" s="572" t="s">
        <v>777</v>
      </c>
      <c r="C226" s="555" t="s">
        <v>843</v>
      </c>
      <c r="D226" s="572" t="s">
        <v>686</v>
      </c>
      <c r="E226" s="575">
        <f t="shared" si="53"/>
        <v>0.5</v>
      </c>
      <c r="F226" s="535">
        <v>1.63</v>
      </c>
      <c r="G226" s="661">
        <f t="shared" si="55"/>
        <v>0.81499999999999995</v>
      </c>
      <c r="H226" s="535">
        <v>5</v>
      </c>
    </row>
    <row r="227" spans="1:8" x14ac:dyDescent="0.2">
      <c r="A227" s="73"/>
      <c r="B227" s="49"/>
      <c r="C227" s="49"/>
      <c r="D227" s="576"/>
      <c r="E227" s="49"/>
      <c r="F227" s="704"/>
      <c r="G227" s="704"/>
      <c r="H227" s="181"/>
    </row>
    <row r="228" spans="1:8" ht="51" x14ac:dyDescent="0.2">
      <c r="A228" s="553" t="s">
        <v>692</v>
      </c>
      <c r="B228" s="572" t="s">
        <v>777</v>
      </c>
      <c r="C228" s="555" t="s">
        <v>693</v>
      </c>
      <c r="D228" s="572" t="s">
        <v>686</v>
      </c>
      <c r="E228" s="575" t="s">
        <v>256</v>
      </c>
      <c r="F228" s="534" t="s">
        <v>256</v>
      </c>
      <c r="G228" s="661" t="s">
        <v>694</v>
      </c>
      <c r="H228" s="535">
        <v>2.5</v>
      </c>
    </row>
    <row r="229" spans="1:8" ht="25.5" x14ac:dyDescent="0.2">
      <c r="A229" s="553" t="s">
        <v>778</v>
      </c>
      <c r="B229" s="572" t="s">
        <v>777</v>
      </c>
      <c r="C229" s="555" t="s">
        <v>779</v>
      </c>
      <c r="D229" s="572" t="s">
        <v>780</v>
      </c>
      <c r="E229" s="575" t="s">
        <v>850</v>
      </c>
      <c r="F229" s="534" t="s">
        <v>844</v>
      </c>
      <c r="G229" s="661" t="s">
        <v>851</v>
      </c>
      <c r="H229" s="535">
        <v>2.5</v>
      </c>
    </row>
    <row r="230" spans="1:8" ht="25.5" x14ac:dyDescent="0.2">
      <c r="A230" s="553" t="s">
        <v>781</v>
      </c>
      <c r="B230" s="572" t="s">
        <v>777</v>
      </c>
      <c r="C230" s="555" t="s">
        <v>782</v>
      </c>
      <c r="D230" s="572" t="s">
        <v>783</v>
      </c>
      <c r="E230" s="575" t="s">
        <v>852</v>
      </c>
      <c r="F230" s="534" t="s">
        <v>845</v>
      </c>
      <c r="G230" s="661" t="s">
        <v>853</v>
      </c>
      <c r="H230" s="535">
        <v>2.5</v>
      </c>
    </row>
    <row r="231" spans="1:8" x14ac:dyDescent="0.2">
      <c r="A231" s="553" t="s">
        <v>784</v>
      </c>
      <c r="B231" s="572" t="s">
        <v>777</v>
      </c>
      <c r="C231" s="555" t="s">
        <v>785</v>
      </c>
      <c r="D231" s="572" t="s">
        <v>119</v>
      </c>
      <c r="E231" s="575" t="s">
        <v>854</v>
      </c>
      <c r="F231" s="534" t="s">
        <v>846</v>
      </c>
      <c r="G231" s="661" t="s">
        <v>855</v>
      </c>
      <c r="H231" s="535">
        <v>2.5</v>
      </c>
    </row>
    <row r="232" spans="1:8" ht="25.5" x14ac:dyDescent="0.2">
      <c r="A232" s="553" t="s">
        <v>838</v>
      </c>
      <c r="B232" s="572" t="s">
        <v>777</v>
      </c>
      <c r="C232" s="555" t="s">
        <v>839</v>
      </c>
      <c r="D232" s="572" t="s">
        <v>780</v>
      </c>
      <c r="E232" s="575" t="s">
        <v>856</v>
      </c>
      <c r="F232" s="534" t="s">
        <v>847</v>
      </c>
      <c r="G232" s="661" t="s">
        <v>857</v>
      </c>
      <c r="H232" s="535">
        <v>2.5</v>
      </c>
    </row>
    <row r="233" spans="1:8" ht="25.5" x14ac:dyDescent="0.2">
      <c r="A233" s="553" t="s">
        <v>840</v>
      </c>
      <c r="B233" s="572" t="s">
        <v>777</v>
      </c>
      <c r="C233" s="555" t="s">
        <v>841</v>
      </c>
      <c r="D233" s="572" t="s">
        <v>783</v>
      </c>
      <c r="E233" s="575" t="s">
        <v>858</v>
      </c>
      <c r="F233" s="534" t="s">
        <v>848</v>
      </c>
      <c r="G233" s="661" t="s">
        <v>859</v>
      </c>
      <c r="H233" s="535">
        <v>2.5</v>
      </c>
    </row>
    <row r="234" spans="1:8" ht="13.5" thickBot="1" x14ac:dyDescent="0.25">
      <c r="A234" s="556" t="s">
        <v>842</v>
      </c>
      <c r="B234" s="573" t="s">
        <v>777</v>
      </c>
      <c r="C234" s="558" t="s">
        <v>843</v>
      </c>
      <c r="D234" s="573" t="s">
        <v>686</v>
      </c>
      <c r="E234" s="582" t="s">
        <v>860</v>
      </c>
      <c r="F234" s="539" t="s">
        <v>849</v>
      </c>
      <c r="G234" s="663" t="s">
        <v>849</v>
      </c>
      <c r="H234" s="540">
        <v>2.5</v>
      </c>
    </row>
    <row r="235" spans="1:8" x14ac:dyDescent="0.2">
      <c r="A235" s="707"/>
      <c r="B235" s="708"/>
      <c r="C235" s="709"/>
      <c r="D235" s="708"/>
      <c r="E235" s="710"/>
      <c r="F235" s="711"/>
      <c r="G235" s="712"/>
      <c r="H235" s="713"/>
    </row>
    <row r="236" spans="1:8" x14ac:dyDescent="0.2">
      <c r="A236" s="707"/>
      <c r="B236" s="708"/>
      <c r="C236" s="709"/>
      <c r="D236" s="708"/>
      <c r="E236" s="710"/>
      <c r="F236" s="711"/>
      <c r="G236" s="712"/>
      <c r="H236" s="713"/>
    </row>
    <row r="237" spans="1:8" x14ac:dyDescent="0.2">
      <c r="A237" s="707"/>
      <c r="B237" s="708"/>
      <c r="C237" s="709"/>
      <c r="D237" s="708"/>
      <c r="E237" s="710"/>
      <c r="F237" s="711"/>
      <c r="G237" s="712"/>
      <c r="H237" s="713"/>
    </row>
    <row r="238" spans="1:8" x14ac:dyDescent="0.2">
      <c r="A238" s="707"/>
      <c r="B238" s="708"/>
      <c r="C238" s="709"/>
      <c r="D238" s="708"/>
      <c r="E238" s="710"/>
      <c r="F238" s="711"/>
      <c r="G238" s="712"/>
      <c r="H238" s="713"/>
    </row>
    <row r="239" spans="1:8" x14ac:dyDescent="0.2">
      <c r="A239" s="707"/>
      <c r="B239" s="708"/>
      <c r="C239" s="709"/>
      <c r="D239" s="708"/>
      <c r="E239" s="710"/>
      <c r="F239" s="711"/>
      <c r="G239" s="712"/>
      <c r="H239" s="713"/>
    </row>
    <row r="240" spans="1:8" x14ac:dyDescent="0.2">
      <c r="A240" s="707"/>
      <c r="B240" s="708"/>
      <c r="C240" s="709"/>
      <c r="D240" s="708"/>
      <c r="E240" s="710"/>
      <c r="F240" s="711"/>
      <c r="G240" s="712"/>
      <c r="H240" s="713"/>
    </row>
    <row r="241" spans="1:8" x14ac:dyDescent="0.2">
      <c r="A241" s="707"/>
      <c r="B241" s="708"/>
      <c r="C241" s="709"/>
      <c r="D241" s="708"/>
      <c r="E241" s="710"/>
      <c r="F241" s="711"/>
      <c r="G241" s="712"/>
      <c r="H241" s="713"/>
    </row>
    <row r="242" spans="1:8" x14ac:dyDescent="0.2">
      <c r="A242" s="707"/>
      <c r="B242" s="708"/>
      <c r="C242" s="709"/>
      <c r="D242" s="708"/>
      <c r="E242" s="710"/>
      <c r="F242" s="711"/>
      <c r="G242" s="712"/>
      <c r="H242" s="713"/>
    </row>
    <row r="243" spans="1:8" ht="13.5" thickBot="1" x14ac:dyDescent="0.25">
      <c r="B243" s="583"/>
      <c r="H243" s="583"/>
    </row>
    <row r="244" spans="1:8" x14ac:dyDescent="0.2">
      <c r="A244" s="550" t="s">
        <v>787</v>
      </c>
      <c r="B244" s="571" t="s">
        <v>788</v>
      </c>
      <c r="C244" s="552" t="s">
        <v>789</v>
      </c>
      <c r="D244" s="551" t="s">
        <v>537</v>
      </c>
      <c r="E244" s="551" t="s">
        <v>670</v>
      </c>
      <c r="F244" s="571" t="s">
        <v>790</v>
      </c>
      <c r="G244" s="571" t="s">
        <v>791</v>
      </c>
      <c r="H244" s="566" t="s">
        <v>792</v>
      </c>
    </row>
    <row r="245" spans="1:8" ht="51" x14ac:dyDescent="0.2">
      <c r="A245" s="536"/>
      <c r="B245" s="569" t="s">
        <v>777</v>
      </c>
      <c r="C245" s="532" t="s">
        <v>873</v>
      </c>
      <c r="D245" s="569" t="s">
        <v>686</v>
      </c>
      <c r="E245" s="531" t="s">
        <v>256</v>
      </c>
      <c r="F245" s="569" t="s">
        <v>256</v>
      </c>
      <c r="G245" s="660">
        <f>ROUND(SUM(G246:G251),2)</f>
        <v>6.09</v>
      </c>
      <c r="H245" s="537">
        <v>3</v>
      </c>
    </row>
    <row r="246" spans="1:8" ht="25.5" x14ac:dyDescent="0.2">
      <c r="A246" s="553" t="s">
        <v>778</v>
      </c>
      <c r="B246" s="572" t="s">
        <v>777</v>
      </c>
      <c r="C246" s="555" t="s">
        <v>779</v>
      </c>
      <c r="D246" s="572" t="s">
        <v>780</v>
      </c>
      <c r="E246" s="575">
        <f>E254*H254/H246</f>
        <v>1.833333333333333E-2</v>
      </c>
      <c r="F246" s="535">
        <v>152.33000000000001</v>
      </c>
      <c r="G246" s="661">
        <f>SUM(F246*E246)</f>
        <v>2.7927166666666663</v>
      </c>
      <c r="H246" s="535">
        <v>3</v>
      </c>
    </row>
    <row r="247" spans="1:8" ht="25.5" x14ac:dyDescent="0.2">
      <c r="A247" s="553" t="s">
        <v>781</v>
      </c>
      <c r="B247" s="572" t="s">
        <v>777</v>
      </c>
      <c r="C247" s="555" t="s">
        <v>782</v>
      </c>
      <c r="D247" s="572" t="s">
        <v>783</v>
      </c>
      <c r="E247" s="575">
        <f t="shared" ref="E247:E251" si="56">E255*H255/H247</f>
        <v>2.416666666666667E-2</v>
      </c>
      <c r="F247" s="535">
        <v>57.02</v>
      </c>
      <c r="G247" s="661">
        <f t="shared" ref="G247:G251" si="57">SUM(F247*E247)</f>
        <v>1.3779833333333336</v>
      </c>
      <c r="H247" s="535">
        <v>3</v>
      </c>
    </row>
    <row r="248" spans="1:8" x14ac:dyDescent="0.2">
      <c r="A248" s="553" t="s">
        <v>784</v>
      </c>
      <c r="B248" s="572" t="s">
        <v>777</v>
      </c>
      <c r="C248" s="555" t="s">
        <v>785</v>
      </c>
      <c r="D248" s="572" t="s">
        <v>119</v>
      </c>
      <c r="E248" s="575">
        <f t="shared" si="56"/>
        <v>1.5833333333333335E-2</v>
      </c>
      <c r="F248" s="535">
        <v>15.65</v>
      </c>
      <c r="G248" s="661">
        <f>SUM(F248*E248)</f>
        <v>0.24779166666666669</v>
      </c>
      <c r="H248" s="535">
        <v>3</v>
      </c>
    </row>
    <row r="249" spans="1:8" ht="25.5" x14ac:dyDescent="0.2">
      <c r="A249" s="553" t="s">
        <v>838</v>
      </c>
      <c r="B249" s="572" t="s">
        <v>777</v>
      </c>
      <c r="C249" s="555" t="s">
        <v>839</v>
      </c>
      <c r="D249" s="572" t="s">
        <v>780</v>
      </c>
      <c r="E249" s="575">
        <f t="shared" si="56"/>
        <v>8.3333333333333332E-3</v>
      </c>
      <c r="F249" s="535">
        <v>22.83</v>
      </c>
      <c r="G249" s="661">
        <f t="shared" si="57"/>
        <v>0.19024999999999997</v>
      </c>
      <c r="H249" s="535">
        <v>3</v>
      </c>
    </row>
    <row r="250" spans="1:8" ht="25.5" x14ac:dyDescent="0.2">
      <c r="A250" s="553" t="s">
        <v>840</v>
      </c>
      <c r="B250" s="572" t="s">
        <v>777</v>
      </c>
      <c r="C250" s="555" t="s">
        <v>841</v>
      </c>
      <c r="D250" s="572" t="s">
        <v>783</v>
      </c>
      <c r="E250" s="575">
        <f t="shared" si="56"/>
        <v>7.4999999999999997E-3</v>
      </c>
      <c r="F250" s="535">
        <v>15.83</v>
      </c>
      <c r="G250" s="661">
        <f t="shared" si="57"/>
        <v>0.118725</v>
      </c>
      <c r="H250" s="535">
        <v>3</v>
      </c>
    </row>
    <row r="251" spans="1:8" x14ac:dyDescent="0.2">
      <c r="A251" s="553" t="s">
        <v>842</v>
      </c>
      <c r="B251" s="572" t="s">
        <v>777</v>
      </c>
      <c r="C251" s="555" t="s">
        <v>843</v>
      </c>
      <c r="D251" s="572" t="s">
        <v>686</v>
      </c>
      <c r="E251" s="575">
        <f t="shared" si="56"/>
        <v>0.83333333333333337</v>
      </c>
      <c r="F251" s="535">
        <v>1.63</v>
      </c>
      <c r="G251" s="661">
        <f t="shared" si="57"/>
        <v>1.3583333333333334</v>
      </c>
      <c r="H251" s="535">
        <v>3</v>
      </c>
    </row>
    <row r="252" spans="1:8" x14ac:dyDescent="0.2">
      <c r="A252" s="73"/>
      <c r="B252" s="49"/>
      <c r="C252" s="49"/>
      <c r="D252" s="576"/>
      <c r="E252" s="49"/>
      <c r="F252" s="655"/>
      <c r="G252" s="655"/>
      <c r="H252" s="181"/>
    </row>
    <row r="253" spans="1:8" ht="51" x14ac:dyDescent="0.2">
      <c r="A253" s="553" t="s">
        <v>695</v>
      </c>
      <c r="B253" s="572" t="s">
        <v>777</v>
      </c>
      <c r="C253" s="555" t="s">
        <v>696</v>
      </c>
      <c r="D253" s="572" t="s">
        <v>686</v>
      </c>
      <c r="E253" s="575" t="s">
        <v>256</v>
      </c>
      <c r="F253" s="534" t="s">
        <v>256</v>
      </c>
      <c r="G253" s="661" t="s">
        <v>697</v>
      </c>
      <c r="H253" s="535">
        <v>2.5</v>
      </c>
    </row>
    <row r="254" spans="1:8" ht="25.5" x14ac:dyDescent="0.2">
      <c r="A254" s="553" t="s">
        <v>778</v>
      </c>
      <c r="B254" s="572" t="s">
        <v>777</v>
      </c>
      <c r="C254" s="555" t="s">
        <v>779</v>
      </c>
      <c r="D254" s="572" t="s">
        <v>780</v>
      </c>
      <c r="E254" s="575" t="s">
        <v>862</v>
      </c>
      <c r="F254" s="534" t="s">
        <v>844</v>
      </c>
      <c r="G254" s="661" t="s">
        <v>863</v>
      </c>
      <c r="H254" s="535">
        <v>2.5</v>
      </c>
    </row>
    <row r="255" spans="1:8" ht="25.5" x14ac:dyDescent="0.2">
      <c r="A255" s="553" t="s">
        <v>781</v>
      </c>
      <c r="B255" s="572" t="s">
        <v>777</v>
      </c>
      <c r="C255" s="555" t="s">
        <v>782</v>
      </c>
      <c r="D255" s="572" t="s">
        <v>783</v>
      </c>
      <c r="E255" s="575" t="s">
        <v>864</v>
      </c>
      <c r="F255" s="534" t="s">
        <v>845</v>
      </c>
      <c r="G255" s="661" t="s">
        <v>865</v>
      </c>
      <c r="H255" s="535">
        <v>2.5</v>
      </c>
    </row>
    <row r="256" spans="1:8" x14ac:dyDescent="0.2">
      <c r="A256" s="553" t="s">
        <v>784</v>
      </c>
      <c r="B256" s="572" t="s">
        <v>777</v>
      </c>
      <c r="C256" s="555" t="s">
        <v>785</v>
      </c>
      <c r="D256" s="572" t="s">
        <v>119</v>
      </c>
      <c r="E256" s="575" t="s">
        <v>866</v>
      </c>
      <c r="F256" s="534" t="s">
        <v>846</v>
      </c>
      <c r="G256" s="661" t="s">
        <v>867</v>
      </c>
      <c r="H256" s="535">
        <v>2.5</v>
      </c>
    </row>
    <row r="257" spans="1:8" ht="25.5" x14ac:dyDescent="0.2">
      <c r="A257" s="553" t="s">
        <v>838</v>
      </c>
      <c r="B257" s="572" t="s">
        <v>777</v>
      </c>
      <c r="C257" s="555" t="s">
        <v>839</v>
      </c>
      <c r="D257" s="572" t="s">
        <v>780</v>
      </c>
      <c r="E257" s="575" t="s">
        <v>868</v>
      </c>
      <c r="F257" s="534" t="s">
        <v>847</v>
      </c>
      <c r="G257" s="661" t="s">
        <v>869</v>
      </c>
      <c r="H257" s="535">
        <v>2.5</v>
      </c>
    </row>
    <row r="258" spans="1:8" ht="25.5" x14ac:dyDescent="0.2">
      <c r="A258" s="553" t="s">
        <v>840</v>
      </c>
      <c r="B258" s="572" t="s">
        <v>777</v>
      </c>
      <c r="C258" s="555" t="s">
        <v>841</v>
      </c>
      <c r="D258" s="572" t="s">
        <v>783</v>
      </c>
      <c r="E258" s="575" t="s">
        <v>870</v>
      </c>
      <c r="F258" s="534" t="s">
        <v>848</v>
      </c>
      <c r="G258" s="661" t="s">
        <v>871</v>
      </c>
      <c r="H258" s="535">
        <v>2.5</v>
      </c>
    </row>
    <row r="259" spans="1:8" ht="13.5" thickBot="1" x14ac:dyDescent="0.25">
      <c r="A259" s="556" t="s">
        <v>842</v>
      </c>
      <c r="B259" s="573" t="s">
        <v>777</v>
      </c>
      <c r="C259" s="558" t="s">
        <v>843</v>
      </c>
      <c r="D259" s="573" t="s">
        <v>686</v>
      </c>
      <c r="E259" s="582" t="s">
        <v>860</v>
      </c>
      <c r="F259" s="539" t="s">
        <v>849</v>
      </c>
      <c r="G259" s="663" t="s">
        <v>849</v>
      </c>
      <c r="H259" s="540">
        <v>2.5</v>
      </c>
    </row>
    <row r="260" spans="1:8" ht="13.5" thickBot="1" x14ac:dyDescent="0.25">
      <c r="B260" s="583"/>
      <c r="H260" s="583"/>
    </row>
    <row r="261" spans="1:8" x14ac:dyDescent="0.2">
      <c r="A261" s="550" t="s">
        <v>787</v>
      </c>
      <c r="B261" s="571" t="s">
        <v>788</v>
      </c>
      <c r="C261" s="552" t="s">
        <v>789</v>
      </c>
      <c r="D261" s="551" t="s">
        <v>537</v>
      </c>
      <c r="E261" s="551" t="s">
        <v>670</v>
      </c>
      <c r="F261" s="571" t="s">
        <v>790</v>
      </c>
      <c r="G261" s="571" t="s">
        <v>791</v>
      </c>
      <c r="H261" s="566" t="s">
        <v>792</v>
      </c>
    </row>
    <row r="262" spans="1:8" ht="51" x14ac:dyDescent="0.2">
      <c r="A262" s="536" t="s">
        <v>826</v>
      </c>
      <c r="B262" s="569" t="s">
        <v>777</v>
      </c>
      <c r="C262" s="532" t="s">
        <v>1036</v>
      </c>
      <c r="D262" s="569" t="s">
        <v>686</v>
      </c>
      <c r="E262" s="531" t="s">
        <v>256</v>
      </c>
      <c r="F262" s="569" t="s">
        <v>256</v>
      </c>
      <c r="G262" s="660">
        <f>ROUND(SUM(G263:G268),2)</f>
        <v>3.65</v>
      </c>
      <c r="H262" s="537">
        <v>5</v>
      </c>
    </row>
    <row r="263" spans="1:8" ht="25.5" x14ac:dyDescent="0.2">
      <c r="A263" s="553" t="s">
        <v>778</v>
      </c>
      <c r="B263" s="572" t="s">
        <v>777</v>
      </c>
      <c r="C263" s="555" t="s">
        <v>779</v>
      </c>
      <c r="D263" s="572" t="s">
        <v>780</v>
      </c>
      <c r="E263" s="575">
        <f>E271*H271/H263</f>
        <v>1.0999999999999999E-2</v>
      </c>
      <c r="F263" s="535">
        <v>152.33000000000001</v>
      </c>
      <c r="G263" s="661">
        <f>SUM(F263*E263)</f>
        <v>1.67563</v>
      </c>
      <c r="H263" s="535">
        <f>H262</f>
        <v>5</v>
      </c>
    </row>
    <row r="264" spans="1:8" ht="25.5" x14ac:dyDescent="0.2">
      <c r="A264" s="553" t="s">
        <v>781</v>
      </c>
      <c r="B264" s="572" t="s">
        <v>777</v>
      </c>
      <c r="C264" s="555" t="s">
        <v>782</v>
      </c>
      <c r="D264" s="572" t="s">
        <v>783</v>
      </c>
      <c r="E264" s="575">
        <f t="shared" ref="E264:E268" si="58">E272*H272/H264</f>
        <v>1.4500000000000002E-2</v>
      </c>
      <c r="F264" s="535">
        <v>57.02</v>
      </c>
      <c r="G264" s="661">
        <f t="shared" ref="G264" si="59">SUM(F264*E264)</f>
        <v>0.82679000000000014</v>
      </c>
      <c r="H264" s="535">
        <f t="shared" ref="H264:H268" si="60">H263</f>
        <v>5</v>
      </c>
    </row>
    <row r="265" spans="1:8" x14ac:dyDescent="0.2">
      <c r="A265" s="553" t="s">
        <v>784</v>
      </c>
      <c r="B265" s="572" t="s">
        <v>777</v>
      </c>
      <c r="C265" s="555" t="s">
        <v>785</v>
      </c>
      <c r="D265" s="572" t="s">
        <v>119</v>
      </c>
      <c r="E265" s="575">
        <f t="shared" si="58"/>
        <v>9.4999999999999998E-3</v>
      </c>
      <c r="F265" s="535">
        <v>15.65</v>
      </c>
      <c r="G265" s="661">
        <f>SUM(F265*E265)</f>
        <v>0.148675</v>
      </c>
      <c r="H265" s="535">
        <f t="shared" si="60"/>
        <v>5</v>
      </c>
    </row>
    <row r="266" spans="1:8" ht="25.5" x14ac:dyDescent="0.2">
      <c r="A266" s="553" t="s">
        <v>838</v>
      </c>
      <c r="B266" s="572" t="s">
        <v>777</v>
      </c>
      <c r="C266" s="555" t="s">
        <v>839</v>
      </c>
      <c r="D266" s="572" t="s">
        <v>780</v>
      </c>
      <c r="E266" s="575">
        <f t="shared" si="58"/>
        <v>5.0000000000000001E-3</v>
      </c>
      <c r="F266" s="535">
        <v>22.83</v>
      </c>
      <c r="G266" s="661">
        <f t="shared" ref="G266:G268" si="61">SUM(F266*E266)</f>
        <v>0.11414999999999999</v>
      </c>
      <c r="H266" s="535">
        <f t="shared" si="60"/>
        <v>5</v>
      </c>
    </row>
    <row r="267" spans="1:8" ht="25.5" x14ac:dyDescent="0.2">
      <c r="A267" s="553" t="s">
        <v>840</v>
      </c>
      <c r="B267" s="572" t="s">
        <v>777</v>
      </c>
      <c r="C267" s="555" t="s">
        <v>841</v>
      </c>
      <c r="D267" s="572" t="s">
        <v>783</v>
      </c>
      <c r="E267" s="575">
        <f t="shared" si="58"/>
        <v>4.4999999999999997E-3</v>
      </c>
      <c r="F267" s="535">
        <v>15.83</v>
      </c>
      <c r="G267" s="661">
        <f t="shared" si="61"/>
        <v>7.1234999999999993E-2</v>
      </c>
      <c r="H267" s="535">
        <f t="shared" si="60"/>
        <v>5</v>
      </c>
    </row>
    <row r="268" spans="1:8" x14ac:dyDescent="0.2">
      <c r="A268" s="553" t="s">
        <v>842</v>
      </c>
      <c r="B268" s="572" t="s">
        <v>777</v>
      </c>
      <c r="C268" s="555" t="s">
        <v>843</v>
      </c>
      <c r="D268" s="572" t="s">
        <v>686</v>
      </c>
      <c r="E268" s="575">
        <f t="shared" si="58"/>
        <v>0.5</v>
      </c>
      <c r="F268" s="535">
        <v>1.63</v>
      </c>
      <c r="G268" s="661">
        <f t="shared" si="61"/>
        <v>0.81499999999999995</v>
      </c>
      <c r="H268" s="535">
        <f t="shared" si="60"/>
        <v>5</v>
      </c>
    </row>
    <row r="269" spans="1:8" x14ac:dyDescent="0.2">
      <c r="A269" s="73"/>
      <c r="B269" s="49"/>
      <c r="C269" s="49"/>
      <c r="D269" s="576"/>
      <c r="E269" s="49"/>
      <c r="F269" s="704"/>
      <c r="G269" s="704"/>
      <c r="H269" s="181"/>
    </row>
    <row r="270" spans="1:8" ht="51" x14ac:dyDescent="0.2">
      <c r="A270" s="553" t="s">
        <v>695</v>
      </c>
      <c r="B270" s="572" t="s">
        <v>777</v>
      </c>
      <c r="C270" s="555" t="s">
        <v>696</v>
      </c>
      <c r="D270" s="572" t="s">
        <v>686</v>
      </c>
      <c r="E270" s="575" t="s">
        <v>256</v>
      </c>
      <c r="F270" s="534" t="s">
        <v>256</v>
      </c>
      <c r="G270" s="661" t="s">
        <v>697</v>
      </c>
      <c r="H270" s="535">
        <v>2.5</v>
      </c>
    </row>
    <row r="271" spans="1:8" ht="25.5" x14ac:dyDescent="0.2">
      <c r="A271" s="553" t="s">
        <v>778</v>
      </c>
      <c r="B271" s="572" t="s">
        <v>777</v>
      </c>
      <c r="C271" s="555" t="s">
        <v>779</v>
      </c>
      <c r="D271" s="572" t="s">
        <v>780</v>
      </c>
      <c r="E271" s="575" t="s">
        <v>862</v>
      </c>
      <c r="F271" s="534" t="s">
        <v>844</v>
      </c>
      <c r="G271" s="661" t="s">
        <v>863</v>
      </c>
      <c r="H271" s="535">
        <v>2.5</v>
      </c>
    </row>
    <row r="272" spans="1:8" ht="25.5" x14ac:dyDescent="0.2">
      <c r="A272" s="553" t="s">
        <v>781</v>
      </c>
      <c r="B272" s="572" t="s">
        <v>777</v>
      </c>
      <c r="C272" s="555" t="s">
        <v>782</v>
      </c>
      <c r="D272" s="572" t="s">
        <v>783</v>
      </c>
      <c r="E272" s="575" t="s">
        <v>864</v>
      </c>
      <c r="F272" s="534" t="s">
        <v>845</v>
      </c>
      <c r="G272" s="661" t="s">
        <v>865</v>
      </c>
      <c r="H272" s="535">
        <v>2.5</v>
      </c>
    </row>
    <row r="273" spans="1:8" x14ac:dyDescent="0.2">
      <c r="A273" s="553" t="s">
        <v>784</v>
      </c>
      <c r="B273" s="572" t="s">
        <v>777</v>
      </c>
      <c r="C273" s="555" t="s">
        <v>785</v>
      </c>
      <c r="D273" s="572" t="s">
        <v>119</v>
      </c>
      <c r="E273" s="575" t="s">
        <v>866</v>
      </c>
      <c r="F273" s="534" t="s">
        <v>846</v>
      </c>
      <c r="G273" s="661" t="s">
        <v>867</v>
      </c>
      <c r="H273" s="535">
        <v>2.5</v>
      </c>
    </row>
    <row r="274" spans="1:8" ht="25.5" x14ac:dyDescent="0.2">
      <c r="A274" s="553" t="s">
        <v>838</v>
      </c>
      <c r="B274" s="572" t="s">
        <v>777</v>
      </c>
      <c r="C274" s="555" t="s">
        <v>839</v>
      </c>
      <c r="D274" s="572" t="s">
        <v>780</v>
      </c>
      <c r="E274" s="575" t="s">
        <v>868</v>
      </c>
      <c r="F274" s="534" t="s">
        <v>847</v>
      </c>
      <c r="G274" s="661" t="s">
        <v>869</v>
      </c>
      <c r="H274" s="535">
        <v>2.5</v>
      </c>
    </row>
    <row r="275" spans="1:8" ht="25.5" x14ac:dyDescent="0.2">
      <c r="A275" s="553" t="s">
        <v>840</v>
      </c>
      <c r="B275" s="572" t="s">
        <v>777</v>
      </c>
      <c r="C275" s="555" t="s">
        <v>841</v>
      </c>
      <c r="D275" s="572" t="s">
        <v>783</v>
      </c>
      <c r="E275" s="575" t="s">
        <v>870</v>
      </c>
      <c r="F275" s="534" t="s">
        <v>848</v>
      </c>
      <c r="G275" s="661" t="s">
        <v>871</v>
      </c>
      <c r="H275" s="535">
        <v>2.5</v>
      </c>
    </row>
    <row r="276" spans="1:8" ht="13.5" thickBot="1" x14ac:dyDescent="0.25">
      <c r="A276" s="556" t="s">
        <v>842</v>
      </c>
      <c r="B276" s="573" t="s">
        <v>777</v>
      </c>
      <c r="C276" s="558" t="s">
        <v>843</v>
      </c>
      <c r="D276" s="573" t="s">
        <v>686</v>
      </c>
      <c r="E276" s="582" t="s">
        <v>860</v>
      </c>
      <c r="F276" s="539" t="s">
        <v>849</v>
      </c>
      <c r="G276" s="663" t="s">
        <v>849</v>
      </c>
      <c r="H276" s="540">
        <v>2.5</v>
      </c>
    </row>
    <row r="277" spans="1:8" x14ac:dyDescent="0.2">
      <c r="B277" s="706"/>
      <c r="F277" s="706"/>
      <c r="G277" s="706"/>
      <c r="H277" s="706"/>
    </row>
    <row r="278" spans="1:8" x14ac:dyDescent="0.2">
      <c r="B278" s="706"/>
      <c r="F278" s="706"/>
      <c r="G278" s="706"/>
      <c r="H278" s="706"/>
    </row>
    <row r="279" spans="1:8" x14ac:dyDescent="0.2">
      <c r="B279" s="706"/>
      <c r="F279" s="706"/>
      <c r="G279" s="706"/>
      <c r="H279" s="706"/>
    </row>
    <row r="280" spans="1:8" x14ac:dyDescent="0.2">
      <c r="B280" s="706"/>
      <c r="F280" s="706"/>
      <c r="G280" s="706"/>
      <c r="H280" s="706"/>
    </row>
    <row r="281" spans="1:8" x14ac:dyDescent="0.2">
      <c r="B281" s="706"/>
      <c r="F281" s="706"/>
      <c r="G281" s="706"/>
      <c r="H281" s="706"/>
    </row>
    <row r="282" spans="1:8" x14ac:dyDescent="0.2">
      <c r="B282" s="617"/>
      <c r="H282" s="617"/>
    </row>
    <row r="283" spans="1:8" x14ac:dyDescent="0.2">
      <c r="A283" s="620" t="s">
        <v>787</v>
      </c>
      <c r="B283" s="621" t="s">
        <v>788</v>
      </c>
      <c r="C283" s="545" t="s">
        <v>789</v>
      </c>
      <c r="D283" s="622" t="s">
        <v>537</v>
      </c>
      <c r="E283" s="622" t="s">
        <v>670</v>
      </c>
      <c r="F283" s="621" t="s">
        <v>790</v>
      </c>
      <c r="G283" s="621" t="s">
        <v>791</v>
      </c>
      <c r="H283" s="617"/>
    </row>
    <row r="284" spans="1:8" x14ac:dyDescent="0.2">
      <c r="A284" s="536" t="s">
        <v>861</v>
      </c>
      <c r="B284" s="569" t="s">
        <v>777</v>
      </c>
      <c r="C284" s="532" t="s">
        <v>1006</v>
      </c>
      <c r="D284" s="531" t="s">
        <v>756</v>
      </c>
      <c r="E284" s="531" t="s">
        <v>256</v>
      </c>
      <c r="F284" s="569" t="s">
        <v>256</v>
      </c>
      <c r="G284" s="660">
        <f>SUM(G285:G287)</f>
        <v>3270.6390000000001</v>
      </c>
    </row>
    <row r="285" spans="1:8" x14ac:dyDescent="0.2">
      <c r="A285" s="623" t="s">
        <v>924</v>
      </c>
      <c r="B285" s="572" t="s">
        <v>777</v>
      </c>
      <c r="C285" s="548" t="s">
        <v>925</v>
      </c>
      <c r="D285" s="547" t="s">
        <v>812</v>
      </c>
      <c r="E285" s="547">
        <v>36.479999999999997</v>
      </c>
      <c r="F285" s="619">
        <v>12.23</v>
      </c>
      <c r="G285" s="602">
        <f>F285*E285</f>
        <v>446.15039999999999</v>
      </c>
    </row>
    <row r="286" spans="1:8" x14ac:dyDescent="0.2">
      <c r="A286" s="623" t="s">
        <v>928</v>
      </c>
      <c r="B286" s="572" t="s">
        <v>777</v>
      </c>
      <c r="C286" s="548" t="s">
        <v>926</v>
      </c>
      <c r="D286" s="547" t="s">
        <v>686</v>
      </c>
      <c r="E286" s="567">
        <v>4.7</v>
      </c>
      <c r="F286" s="619">
        <v>372.3</v>
      </c>
      <c r="G286" s="602">
        <f t="shared" ref="G286:G287" si="62">F286*E286</f>
        <v>1749.8100000000002</v>
      </c>
    </row>
    <row r="287" spans="1:8" ht="25.5" x14ac:dyDescent="0.2">
      <c r="A287" s="623" t="s">
        <v>929</v>
      </c>
      <c r="B287" s="572" t="s">
        <v>777</v>
      </c>
      <c r="C287" s="548" t="s">
        <v>927</v>
      </c>
      <c r="D287" s="547" t="s">
        <v>685</v>
      </c>
      <c r="E287" s="547">
        <v>19.489999999999998</v>
      </c>
      <c r="F287" s="619">
        <v>55.14</v>
      </c>
      <c r="G287" s="602">
        <f t="shared" si="62"/>
        <v>1074.6786</v>
      </c>
    </row>
    <row r="289" spans="1:8" x14ac:dyDescent="0.2">
      <c r="A289" s="620" t="s">
        <v>787</v>
      </c>
      <c r="B289" s="621" t="s">
        <v>788</v>
      </c>
      <c r="C289" s="545" t="s">
        <v>789</v>
      </c>
      <c r="D289" s="622" t="s">
        <v>537</v>
      </c>
      <c r="E289" s="622" t="s">
        <v>670</v>
      </c>
      <c r="F289" s="621" t="s">
        <v>790</v>
      </c>
      <c r="G289" s="621" t="s">
        <v>791</v>
      </c>
      <c r="H289" s="678"/>
    </row>
    <row r="290" spans="1:8" x14ac:dyDescent="0.2">
      <c r="A290" s="536" t="s">
        <v>1009</v>
      </c>
      <c r="B290" s="569" t="s">
        <v>777</v>
      </c>
      <c r="C290" s="532" t="s">
        <v>1007</v>
      </c>
      <c r="D290" s="531" t="s">
        <v>756</v>
      </c>
      <c r="E290" s="531" t="s">
        <v>256</v>
      </c>
      <c r="F290" s="569" t="s">
        <v>256</v>
      </c>
      <c r="G290" s="660">
        <f>SUM(G291:G293)</f>
        <v>4297.08</v>
      </c>
      <c r="H290" s="678"/>
    </row>
    <row r="291" spans="1:8" x14ac:dyDescent="0.2">
      <c r="A291" s="623" t="s">
        <v>924</v>
      </c>
      <c r="B291" s="572" t="s">
        <v>777</v>
      </c>
      <c r="C291" s="548" t="s">
        <v>925</v>
      </c>
      <c r="D291" s="547" t="s">
        <v>812</v>
      </c>
      <c r="E291" s="547">
        <v>44.64</v>
      </c>
      <c r="F291" s="619">
        <v>12.23</v>
      </c>
      <c r="G291" s="602">
        <f>F291*E291</f>
        <v>545.94720000000007</v>
      </c>
      <c r="H291" s="678"/>
    </row>
    <row r="292" spans="1:8" x14ac:dyDescent="0.2">
      <c r="A292" s="623" t="s">
        <v>928</v>
      </c>
      <c r="B292" s="572" t="s">
        <v>777</v>
      </c>
      <c r="C292" s="548" t="s">
        <v>926</v>
      </c>
      <c r="D292" s="547" t="s">
        <v>686</v>
      </c>
      <c r="E292" s="567">
        <v>6.17</v>
      </c>
      <c r="F292" s="619">
        <v>372.3</v>
      </c>
      <c r="G292" s="602">
        <f t="shared" ref="G292:G293" si="63">F292*E292</f>
        <v>2297.0909999999999</v>
      </c>
      <c r="H292" s="678"/>
    </row>
    <row r="293" spans="1:8" ht="25.5" x14ac:dyDescent="0.2">
      <c r="A293" s="623" t="s">
        <v>929</v>
      </c>
      <c r="B293" s="572" t="s">
        <v>777</v>
      </c>
      <c r="C293" s="548" t="s">
        <v>927</v>
      </c>
      <c r="D293" s="547" t="s">
        <v>685</v>
      </c>
      <c r="E293" s="547">
        <v>26.37</v>
      </c>
      <c r="F293" s="619">
        <v>55.14</v>
      </c>
      <c r="G293" s="602">
        <f t="shared" si="63"/>
        <v>1454.0418</v>
      </c>
      <c r="H293" s="678"/>
    </row>
    <row r="294" spans="1:8" x14ac:dyDescent="0.2">
      <c r="B294" s="678"/>
      <c r="F294" s="678"/>
      <c r="G294" s="678"/>
      <c r="H294" s="678"/>
    </row>
    <row r="295" spans="1:8" x14ac:dyDescent="0.2">
      <c r="A295" s="620" t="s">
        <v>787</v>
      </c>
      <c r="B295" s="621" t="s">
        <v>788</v>
      </c>
      <c r="C295" s="545" t="s">
        <v>789</v>
      </c>
      <c r="D295" s="622" t="s">
        <v>537</v>
      </c>
      <c r="E295" s="622" t="s">
        <v>670</v>
      </c>
      <c r="F295" s="621" t="s">
        <v>790</v>
      </c>
      <c r="G295" s="621" t="s">
        <v>791</v>
      </c>
      <c r="H295" s="678"/>
    </row>
    <row r="296" spans="1:8" x14ac:dyDescent="0.2">
      <c r="A296" s="536" t="s">
        <v>1010</v>
      </c>
      <c r="B296" s="569" t="s">
        <v>777</v>
      </c>
      <c r="C296" s="532" t="s">
        <v>1008</v>
      </c>
      <c r="D296" s="531" t="s">
        <v>756</v>
      </c>
      <c r="E296" s="531" t="s">
        <v>256</v>
      </c>
      <c r="F296" s="569" t="s">
        <v>256</v>
      </c>
      <c r="G296" s="660">
        <f>SUM(G297:G299)</f>
        <v>5374.0516000000007</v>
      </c>
      <c r="H296" s="678"/>
    </row>
    <row r="297" spans="1:8" x14ac:dyDescent="0.2">
      <c r="A297" s="623" t="s">
        <v>924</v>
      </c>
      <c r="B297" s="572" t="s">
        <v>777</v>
      </c>
      <c r="C297" s="548" t="s">
        <v>925</v>
      </c>
      <c r="D297" s="547" t="s">
        <v>812</v>
      </c>
      <c r="E297" s="547">
        <v>50.54</v>
      </c>
      <c r="F297" s="619">
        <v>12.23</v>
      </c>
      <c r="G297" s="602">
        <f>F297*E297</f>
        <v>618.10419999999999</v>
      </c>
      <c r="H297" s="678"/>
    </row>
    <row r="298" spans="1:8" x14ac:dyDescent="0.2">
      <c r="A298" s="623" t="s">
        <v>928</v>
      </c>
      <c r="B298" s="572" t="s">
        <v>777</v>
      </c>
      <c r="C298" s="548" t="s">
        <v>926</v>
      </c>
      <c r="D298" s="547" t="s">
        <v>686</v>
      </c>
      <c r="E298" s="567">
        <v>7.73</v>
      </c>
      <c r="F298" s="619">
        <v>372.3</v>
      </c>
      <c r="G298" s="602">
        <f t="shared" ref="G298:G299" si="64">F298*E298</f>
        <v>2877.8790000000004</v>
      </c>
      <c r="H298" s="678"/>
    </row>
    <row r="299" spans="1:8" ht="25.5" x14ac:dyDescent="0.2">
      <c r="A299" s="623" t="s">
        <v>929</v>
      </c>
      <c r="B299" s="572" t="s">
        <v>777</v>
      </c>
      <c r="C299" s="548" t="s">
        <v>927</v>
      </c>
      <c r="D299" s="547" t="s">
        <v>685</v>
      </c>
      <c r="E299" s="547">
        <v>34.06</v>
      </c>
      <c r="F299" s="619">
        <v>55.14</v>
      </c>
      <c r="G299" s="602">
        <f t="shared" si="64"/>
        <v>1878.0684000000001</v>
      </c>
      <c r="H299" s="678"/>
    </row>
    <row r="300" spans="1:8" x14ac:dyDescent="0.2">
      <c r="B300" s="678"/>
      <c r="F300" s="678"/>
      <c r="G300" s="678"/>
      <c r="H300" s="678"/>
    </row>
    <row r="301" spans="1:8" x14ac:dyDescent="0.2">
      <c r="A301" s="620" t="s">
        <v>787</v>
      </c>
      <c r="B301" s="621" t="s">
        <v>788</v>
      </c>
      <c r="C301" s="545" t="s">
        <v>789</v>
      </c>
      <c r="D301" s="622" t="s">
        <v>537</v>
      </c>
      <c r="E301" s="622" t="s">
        <v>670</v>
      </c>
      <c r="F301" s="621" t="s">
        <v>790</v>
      </c>
      <c r="G301" s="621" t="s">
        <v>791</v>
      </c>
      <c r="H301" s="678"/>
    </row>
    <row r="302" spans="1:8" x14ac:dyDescent="0.2">
      <c r="A302" s="536" t="s">
        <v>1155</v>
      </c>
      <c r="B302" s="867" t="s">
        <v>777</v>
      </c>
      <c r="C302" s="532" t="s">
        <v>1156</v>
      </c>
      <c r="D302" s="531" t="s">
        <v>756</v>
      </c>
      <c r="E302" s="531" t="s">
        <v>256</v>
      </c>
      <c r="F302" s="867" t="s">
        <v>256</v>
      </c>
      <c r="G302" s="660">
        <f>SUM(G303:G305)</f>
        <v>5100.5888000000004</v>
      </c>
      <c r="H302" s="678"/>
    </row>
    <row r="303" spans="1:8" x14ac:dyDescent="0.2">
      <c r="A303" s="623" t="s">
        <v>924</v>
      </c>
      <c r="B303" s="572" t="s">
        <v>777</v>
      </c>
      <c r="C303" s="548" t="s">
        <v>925</v>
      </c>
      <c r="D303" s="547" t="s">
        <v>812</v>
      </c>
      <c r="E303" s="547">
        <v>28.18</v>
      </c>
      <c r="F303" s="619">
        <v>12.23</v>
      </c>
      <c r="G303" s="602">
        <f>F303*E303</f>
        <v>344.64140000000003</v>
      </c>
      <c r="H303" s="678"/>
    </row>
    <row r="304" spans="1:8" x14ac:dyDescent="0.2">
      <c r="A304" s="623" t="s">
        <v>928</v>
      </c>
      <c r="B304" s="572" t="s">
        <v>777</v>
      </c>
      <c r="C304" s="548" t="s">
        <v>926</v>
      </c>
      <c r="D304" s="547" t="s">
        <v>686</v>
      </c>
      <c r="E304" s="567">
        <v>7.73</v>
      </c>
      <c r="F304" s="619">
        <v>372.3</v>
      </c>
      <c r="G304" s="602">
        <f t="shared" ref="G304:G305" si="65">F304*E304</f>
        <v>2877.8790000000004</v>
      </c>
      <c r="H304" s="678"/>
    </row>
    <row r="305" spans="1:8" ht="25.5" x14ac:dyDescent="0.2">
      <c r="A305" s="623" t="s">
        <v>929</v>
      </c>
      <c r="B305" s="572" t="s">
        <v>777</v>
      </c>
      <c r="C305" s="548" t="s">
        <v>927</v>
      </c>
      <c r="D305" s="547" t="s">
        <v>685</v>
      </c>
      <c r="E305" s="547">
        <v>34.06</v>
      </c>
      <c r="F305" s="619">
        <v>55.14</v>
      </c>
      <c r="G305" s="602">
        <f t="shared" si="65"/>
        <v>1878.0684000000001</v>
      </c>
      <c r="H305" s="678"/>
    </row>
    <row r="306" spans="1:8" x14ac:dyDescent="0.2">
      <c r="B306" s="678"/>
      <c r="F306" s="678"/>
      <c r="G306" s="678"/>
      <c r="H306" s="678"/>
    </row>
    <row r="307" spans="1:8" ht="13.5" thickBot="1" x14ac:dyDescent="0.25">
      <c r="B307" s="678"/>
      <c r="F307" s="678"/>
      <c r="G307" s="678"/>
      <c r="H307" s="678"/>
    </row>
    <row r="308" spans="1:8" x14ac:dyDescent="0.2">
      <c r="A308" s="550" t="s">
        <v>787</v>
      </c>
      <c r="B308" s="571" t="s">
        <v>788</v>
      </c>
      <c r="C308" s="552" t="s">
        <v>789</v>
      </c>
      <c r="D308" s="551" t="s">
        <v>537</v>
      </c>
      <c r="E308" s="551" t="s">
        <v>670</v>
      </c>
      <c r="F308" s="571" t="s">
        <v>790</v>
      </c>
      <c r="G308" s="571" t="s">
        <v>791</v>
      </c>
      <c r="H308" s="678"/>
    </row>
    <row r="309" spans="1:8" ht="38.25" x14ac:dyDescent="0.2">
      <c r="A309" s="569">
        <v>92818</v>
      </c>
      <c r="B309" s="536" t="s">
        <v>777</v>
      </c>
      <c r="C309" s="532" t="s">
        <v>1003</v>
      </c>
      <c r="D309" s="569" t="s">
        <v>721</v>
      </c>
      <c r="E309" s="531" t="s">
        <v>256</v>
      </c>
      <c r="F309" s="569" t="s">
        <v>256</v>
      </c>
      <c r="G309" s="660">
        <f>ROUND(SUM(G310:G315),2)</f>
        <v>1027.75</v>
      </c>
      <c r="H309"/>
    </row>
    <row r="310" spans="1:8" ht="25.5" x14ac:dyDescent="0.2">
      <c r="A310" s="572" t="s">
        <v>778</v>
      </c>
      <c r="B310" s="553" t="s">
        <v>777</v>
      </c>
      <c r="C310" s="555" t="s">
        <v>779</v>
      </c>
      <c r="D310" s="572" t="s">
        <v>780</v>
      </c>
      <c r="E310" s="684">
        <v>0.28120000000000001</v>
      </c>
      <c r="F310" s="535">
        <v>152.33000000000001</v>
      </c>
      <c r="G310" s="534">
        <v>41.83</v>
      </c>
    </row>
    <row r="311" spans="1:8" ht="25.5" x14ac:dyDescent="0.2">
      <c r="A311" s="572" t="s">
        <v>781</v>
      </c>
      <c r="B311" s="553" t="s">
        <v>777</v>
      </c>
      <c r="C311" s="555" t="s">
        <v>782</v>
      </c>
      <c r="D311" s="572" t="s">
        <v>783</v>
      </c>
      <c r="E311" s="684">
        <v>0.59279999999999999</v>
      </c>
      <c r="F311" s="535">
        <v>57.02</v>
      </c>
      <c r="G311" s="534">
        <v>32.85</v>
      </c>
    </row>
    <row r="312" spans="1:8" ht="25.5" x14ac:dyDescent="0.2">
      <c r="A312" s="572">
        <v>7759</v>
      </c>
      <c r="B312" s="553" t="s">
        <v>810</v>
      </c>
      <c r="C312" s="555" t="s">
        <v>1004</v>
      </c>
      <c r="D312" s="572" t="s">
        <v>721</v>
      </c>
      <c r="E312" s="684">
        <v>1.03</v>
      </c>
      <c r="F312" s="535">
        <v>839.47</v>
      </c>
      <c r="G312" s="534">
        <f>F312*E312</f>
        <v>864.65410000000008</v>
      </c>
    </row>
    <row r="313" spans="1:8" x14ac:dyDescent="0.2">
      <c r="A313" s="572" t="s">
        <v>999</v>
      </c>
      <c r="B313" s="553" t="s">
        <v>777</v>
      </c>
      <c r="C313" s="555" t="s">
        <v>1000</v>
      </c>
      <c r="D313" s="572" t="s">
        <v>119</v>
      </c>
      <c r="E313" s="684">
        <v>1.3253999999999999</v>
      </c>
      <c r="F313" s="535">
        <v>16.8</v>
      </c>
      <c r="G313" s="534">
        <v>22.26</v>
      </c>
    </row>
    <row r="314" spans="1:8" x14ac:dyDescent="0.2">
      <c r="A314" s="572" t="s">
        <v>784</v>
      </c>
      <c r="B314" s="553" t="s">
        <v>777</v>
      </c>
      <c r="C314" s="555" t="s">
        <v>785</v>
      </c>
      <c r="D314" s="572" t="s">
        <v>119</v>
      </c>
      <c r="E314" s="684">
        <v>2.6507000000000001</v>
      </c>
      <c r="F314" s="535">
        <v>15.65</v>
      </c>
      <c r="G314" s="534">
        <v>41.48</v>
      </c>
    </row>
    <row r="315" spans="1:8" ht="25.5" x14ac:dyDescent="0.2">
      <c r="A315" s="572" t="s">
        <v>1001</v>
      </c>
      <c r="B315" s="553" t="s">
        <v>777</v>
      </c>
      <c r="C315" s="555" t="s">
        <v>1002</v>
      </c>
      <c r="D315" s="572" t="s">
        <v>686</v>
      </c>
      <c r="E315" s="684">
        <v>4.7199999999999999E-2</v>
      </c>
      <c r="F315" s="535">
        <v>524.65</v>
      </c>
      <c r="G315" s="534">
        <v>24.68</v>
      </c>
    </row>
  </sheetData>
  <mergeCells count="18">
    <mergeCell ref="A62:H62"/>
    <mergeCell ref="A4:B4"/>
    <mergeCell ref="A7:H7"/>
    <mergeCell ref="A59:G59"/>
    <mergeCell ref="A8:A9"/>
    <mergeCell ref="B8:B9"/>
    <mergeCell ref="C8:C9"/>
    <mergeCell ref="D8:D9"/>
    <mergeCell ref="E8:E9"/>
    <mergeCell ref="H8:H9"/>
    <mergeCell ref="A6:H6"/>
    <mergeCell ref="A1:H1"/>
    <mergeCell ref="A2:H2"/>
    <mergeCell ref="A3:B3"/>
    <mergeCell ref="A5:B5"/>
    <mergeCell ref="D5:G5"/>
    <mergeCell ref="C3:H3"/>
    <mergeCell ref="C4:G4"/>
  </mergeCells>
  <phoneticPr fontId="27" type="noConversion"/>
  <pageMargins left="0.51181102362204722" right="0.51181102362204722" top="0.78740157480314965" bottom="0.78740157480314965" header="0.31496062992125984" footer="0.31496062992125984"/>
  <pageSetup paperSize="9" scale="80" fitToHeight="0" orientation="landscape" r:id="rId1"/>
  <headerFooter>
    <oddFooter>&amp;L&amp;A&amp;C______________________________________________
MAGNO SILVA BAHIA
CREA 121.754.849-1&amp;R&amp;P/&amp;N</oddFooter>
  </headerFooter>
  <rowBreaks count="1" manualBreakCount="1">
    <brk id="2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FEF7-6110-4676-A921-56337E136C90}">
  <sheetPr>
    <pageSetUpPr fitToPage="1"/>
  </sheetPr>
  <dimension ref="A1:G63"/>
  <sheetViews>
    <sheetView view="pageBreakPreview" topLeftCell="A34" zoomScaleNormal="100" zoomScaleSheetLayoutView="100" workbookViewId="0">
      <selection activeCell="D61" sqref="D61"/>
    </sheetView>
  </sheetViews>
  <sheetFormatPr defaultRowHeight="12.75" x14ac:dyDescent="0.2"/>
  <cols>
    <col min="1" max="1" width="13.7109375" style="543" customWidth="1"/>
    <col min="2" max="2" width="14" style="717" customWidth="1"/>
    <col min="3" max="3" width="87.42578125" style="544" customWidth="1"/>
    <col min="4" max="4" width="9" style="542" bestFit="1" customWidth="1"/>
    <col min="5" max="5" width="9.140625" style="542"/>
    <col min="6" max="6" width="25.5703125" style="860" customWidth="1"/>
    <col min="7" max="7" width="14.7109375" bestFit="1" customWidth="1"/>
    <col min="8" max="8" width="12" bestFit="1" customWidth="1"/>
    <col min="11" max="11" width="11.42578125" bestFit="1" customWidth="1"/>
  </cols>
  <sheetData>
    <row r="1" spans="1:7" x14ac:dyDescent="0.2">
      <c r="A1" s="882" t="str">
        <f>Orçamento!A1</f>
        <v>ESTADO DE MATO GROSSO</v>
      </c>
      <c r="B1" s="882"/>
      <c r="C1" s="882"/>
      <c r="D1" s="882"/>
      <c r="E1" s="882"/>
      <c r="F1" s="882"/>
    </row>
    <row r="2" spans="1:7" x14ac:dyDescent="0.2">
      <c r="A2" s="882" t="str">
        <f>Orçamento!A2</f>
        <v>PREFEITURA MUNICIPAL DE NOBRES</v>
      </c>
      <c r="B2" s="882"/>
      <c r="C2" s="882"/>
      <c r="D2" s="882"/>
      <c r="E2" s="882"/>
      <c r="F2" s="882"/>
    </row>
    <row r="3" spans="1:7" x14ac:dyDescent="0.2">
      <c r="A3" s="882" t="str">
        <f>Orçamento!A3</f>
        <v>OBRA</v>
      </c>
      <c r="B3" s="882"/>
      <c r="C3" s="884" t="str">
        <f>Orçamento!C3</f>
        <v>DRENAGEM DE DIVERSAS RUAS NO BAIRRO SÃO JOSÉ</v>
      </c>
      <c r="D3" s="884"/>
      <c r="E3" s="884"/>
      <c r="F3" s="884"/>
    </row>
    <row r="4" spans="1:7" x14ac:dyDescent="0.2">
      <c r="A4" s="882" t="str">
        <f>Orçamento!A4</f>
        <v>LOCAL:</v>
      </c>
      <c r="B4" s="882"/>
      <c r="C4" s="884" t="str">
        <f>Orçamento!C4</f>
        <v>DIVERSAS RUAS NO BAIRRO SÃO JOSÉ, MUNICÍPIO DE NOBRES</v>
      </c>
      <c r="D4" s="884"/>
      <c r="E4" s="884"/>
      <c r="F4" s="857" t="str">
        <f>Orçamento!H4</f>
        <v>BDI</v>
      </c>
    </row>
    <row r="5" spans="1:7" x14ac:dyDescent="0.2">
      <c r="A5" s="882" t="str">
        <f>Orçamento!A5</f>
        <v>REFERÊNCIAS:</v>
      </c>
      <c r="B5" s="882"/>
      <c r="C5" s="549" t="str">
        <f>Orçamento!C5</f>
        <v>SICRO 04/2021</v>
      </c>
      <c r="D5" s="883" t="str">
        <f>Orçamento!D5</f>
        <v>SINAPI 08/2021 - NÃO DESONERADO</v>
      </c>
      <c r="E5" s="883"/>
      <c r="F5" s="718">
        <f>Orçamento!H5</f>
        <v>0.24179999999999999</v>
      </c>
    </row>
    <row r="6" spans="1:7" x14ac:dyDescent="0.2">
      <c r="A6" s="873"/>
      <c r="B6" s="873"/>
      <c r="C6" s="873"/>
      <c r="D6" s="873"/>
      <c r="E6" s="873"/>
      <c r="F6" s="873"/>
    </row>
    <row r="7" spans="1:7" ht="15" customHeight="1" x14ac:dyDescent="0.2">
      <c r="A7" s="876" t="s">
        <v>1133</v>
      </c>
      <c r="B7" s="876"/>
      <c r="C7" s="876"/>
      <c r="D7" s="876"/>
      <c r="E7" s="876"/>
      <c r="F7" s="876"/>
    </row>
    <row r="8" spans="1:7" x14ac:dyDescent="0.2">
      <c r="A8" s="877" t="str">
        <f>Orçamento!A8</f>
        <v>ITEM</v>
      </c>
      <c r="B8" s="875" t="str">
        <f>Orçamento!B8</f>
        <v>CODIGO</v>
      </c>
      <c r="C8" s="877" t="str">
        <f>Orçamento!C8</f>
        <v>ESPECIFICAÇÃO</v>
      </c>
      <c r="D8" s="877" t="str">
        <f>Orçamento!D8</f>
        <v>UNIDADE</v>
      </c>
      <c r="E8" s="877" t="str">
        <f>Orçamento!E8</f>
        <v>QUANT</v>
      </c>
      <c r="F8" s="888" t="s">
        <v>1132</v>
      </c>
    </row>
    <row r="9" spans="1:7" x14ac:dyDescent="0.2">
      <c r="A9" s="877"/>
      <c r="B9" s="875"/>
      <c r="C9" s="877"/>
      <c r="D9" s="877"/>
      <c r="E9" s="877"/>
      <c r="F9" s="888"/>
      <c r="G9" s="513"/>
    </row>
    <row r="10" spans="1:7" x14ac:dyDescent="0.2">
      <c r="A10" s="530">
        <f>Orçamento!A10</f>
        <v>1</v>
      </c>
      <c r="B10" s="836"/>
      <c r="C10" s="532" t="str">
        <f>Orçamento!C10</f>
        <v>SERVIÇOS PRELIMINARES</v>
      </c>
      <c r="D10" s="531"/>
      <c r="E10" s="531"/>
      <c r="F10" s="858"/>
      <c r="G10" s="513"/>
    </row>
    <row r="11" spans="1:7" x14ac:dyDescent="0.2">
      <c r="A11" s="546" t="str">
        <f>Orçamento!A11</f>
        <v>1.1</v>
      </c>
      <c r="B11" s="619" t="str">
        <f>Orçamento!B11</f>
        <v>COMP SP</v>
      </c>
      <c r="C11" s="548" t="str">
        <f>Orçamento!C11</f>
        <v>PLACA DE OBRA EM CHAPA DE ACO GALVANIZADO. REFERÊNCIA: SINAPI / 74209/001</v>
      </c>
      <c r="D11" s="547" t="str">
        <f>Orçamento!D11</f>
        <v>M2</v>
      </c>
      <c r="E11" s="567">
        <f>Orçamento!E11</f>
        <v>12</v>
      </c>
      <c r="F11" s="859" t="s">
        <v>1134</v>
      </c>
      <c r="G11" s="513"/>
    </row>
    <row r="12" spans="1:7" ht="25.5" x14ac:dyDescent="0.2">
      <c r="A12" s="546" t="str">
        <f>Orçamento!A12</f>
        <v>1.2</v>
      </c>
      <c r="B12" s="619">
        <f>Orçamento!B12</f>
        <v>93584</v>
      </c>
      <c r="C12" s="838" t="str">
        <f>Orçamento!C12</f>
        <v>EXECUÇÃO DE DEPÓSITO EM CANTEIRO DE OBRA EM CHAPA DE MADEIRA COMPENSADA, NÃO INCLUSO MOBILIÁRIO. AF_04/2016</v>
      </c>
      <c r="D12" s="619" t="str">
        <f>Orçamento!D12</f>
        <v>M2</v>
      </c>
      <c r="E12" s="567">
        <f>Orçamento!E12</f>
        <v>12.5</v>
      </c>
      <c r="F12" s="859" t="s">
        <v>1135</v>
      </c>
      <c r="G12" s="513"/>
    </row>
    <row r="13" spans="1:7" x14ac:dyDescent="0.2">
      <c r="A13" s="530">
        <f>Orçamento!A13</f>
        <v>2</v>
      </c>
      <c r="B13" s="836"/>
      <c r="C13" s="532" t="str">
        <f>Orçamento!C13</f>
        <v>ADMINISTRAÇÃO LOCAL DA OBRA</v>
      </c>
      <c r="D13" s="531"/>
      <c r="E13" s="531"/>
      <c r="F13" s="858"/>
      <c r="G13" s="513"/>
    </row>
    <row r="14" spans="1:7" x14ac:dyDescent="0.2">
      <c r="A14" s="546" t="str">
        <f>Orçamento!A14</f>
        <v>2.1</v>
      </c>
      <c r="B14" s="619" t="str">
        <f>Orçamento!B14</f>
        <v>COMP ADM</v>
      </c>
      <c r="C14" s="548" t="str">
        <f>Orçamento!C14</f>
        <v>ADMINISTRAÇÃO LOCAL DA OBRA</v>
      </c>
      <c r="D14" s="720" t="str">
        <f>Orçamento!D14</f>
        <v xml:space="preserve">UN </v>
      </c>
      <c r="E14" s="567">
        <f>Orçamento!E14</f>
        <v>1</v>
      </c>
      <c r="F14" s="859"/>
      <c r="G14" s="513"/>
    </row>
    <row r="15" spans="1:7" x14ac:dyDescent="0.2">
      <c r="A15" s="530">
        <f>Orçamento!A15</f>
        <v>3</v>
      </c>
      <c r="B15" s="836"/>
      <c r="C15" s="532" t="str">
        <f>Orçamento!C15</f>
        <v>ESCAVAÇÃO</v>
      </c>
      <c r="D15" s="531"/>
      <c r="E15" s="531"/>
      <c r="F15" s="858"/>
    </row>
    <row r="16" spans="1:7" ht="51" x14ac:dyDescent="0.2">
      <c r="A16" s="546" t="str">
        <f>Orçamento!A16</f>
        <v>3.1</v>
      </c>
      <c r="B16" s="619" t="str">
        <f>Orçamento!B16</f>
        <v>102281</v>
      </c>
      <c r="C16" s="548" t="str">
        <f>Orçamento!C16</f>
        <v>ESCAVAÇÃO MECANIZADA DE VALA COM PROF. MAIOR QUE 1,5 M ATÉ 3,0 M (MÉDIA ENTRE MONTANTE E JUSANTE/UMA COMPOSIÇÃO POR TRECHO),COM ESCAVADEIRA HIDRÁULICA (1,2 M3/155 HP),LARG. DE 1,5 M A 2,5 M, EM SOLO DE 1A CATEGORIA, LOCAIS COM BAIXO NÍVEL DE INTERFERÊNCIA. AF_02/2021</v>
      </c>
      <c r="D16" s="547" t="str">
        <f>Orçamento!D16</f>
        <v>M3</v>
      </c>
      <c r="E16" s="567">
        <f>Orçamento!E16</f>
        <v>6163.2</v>
      </c>
      <c r="F16" s="861" t="s">
        <v>1136</v>
      </c>
    </row>
    <row r="17" spans="1:6" ht="51" x14ac:dyDescent="0.2">
      <c r="A17" s="546" t="str">
        <f>Orçamento!A17</f>
        <v>3.2</v>
      </c>
      <c r="B17" s="619" t="str">
        <f>Orçamento!B17</f>
        <v>DREN 01</v>
      </c>
      <c r="C17" s="548" t="str">
        <f>Orçamento!C17</f>
        <v>ESCAVAÇÃO MECANIZADA DE VALA COM PROF. MAIOR QUE 1,5 M ATÉ 3,0 M (MÉDIA ENTRE MONTANTE E JUSANTE/UMA COMPOSIÇÃO POR TRECHO),COM ESCAVADEIRA HIDRÁULICA (1,2 M3/155 HP),LARG. DE 2,5 M A 3,0 M, EM SOLO DE 1A CATEGORIA, LOCAIS COM BAIXO NÍVEL DE INTERFERÊNCIA.  PROPORÇÃO INVERSA DO ITEM 102281 DA SINAPI</v>
      </c>
      <c r="D17" s="547" t="str">
        <f>Orçamento!D17</f>
        <v>M3</v>
      </c>
      <c r="E17" s="567">
        <f>Orçamento!E17</f>
        <v>6006.46</v>
      </c>
      <c r="F17" s="861" t="s">
        <v>1136</v>
      </c>
    </row>
    <row r="18" spans="1:6" ht="51" x14ac:dyDescent="0.2">
      <c r="A18" s="546" t="str">
        <f>Orçamento!A18</f>
        <v>3.3</v>
      </c>
      <c r="B18" s="619" t="str">
        <f>Orçamento!B18</f>
        <v>DREN 02</v>
      </c>
      <c r="C18" s="548" t="str">
        <f>Orçamento!C18</f>
        <v>ESCAVAÇÃO MECANIZADA DE VALA COM PROF. MAIOR QUE 3,0 M ATÉ 4,5 M (MÉDIA ENTRE MONTANTE E JUSANTE/UMA COMPOSIÇÃO POR TRECHO), COM ESCAVADEIRA HIDRÁULICA (1,2 M3/155 HP), LARG. DE 2,5 M A 3,0 M, EM SOLO DE 1A CATEGORIA, LOCAIS COM BAIXO NÍVEL DE INTERFERÊNCIA. REF.: PROPORÇÃO INVERSA DO ITEM 90095 DA SINAPI</v>
      </c>
      <c r="D18" s="547" t="str">
        <f>Orçamento!D18</f>
        <v>M3</v>
      </c>
      <c r="E18" s="567">
        <f>Orçamento!E18</f>
        <v>2133.3000000000002</v>
      </c>
      <c r="F18" s="861" t="s">
        <v>1136</v>
      </c>
    </row>
    <row r="19" spans="1:6" x14ac:dyDescent="0.2">
      <c r="A19" s="530">
        <f>Orçamento!A19</f>
        <v>4</v>
      </c>
      <c r="B19" s="836"/>
      <c r="C19" s="532" t="str">
        <f>Orçamento!C19</f>
        <v>ESCORAMENTO</v>
      </c>
      <c r="D19" s="531"/>
      <c r="E19" s="568"/>
      <c r="F19" s="858"/>
    </row>
    <row r="20" spans="1:6" ht="25.5" x14ac:dyDescent="0.2">
      <c r="A20" s="546" t="str">
        <f>Orçamento!A20</f>
        <v>4.1</v>
      </c>
      <c r="B20" s="619">
        <f>Orçamento!B20</f>
        <v>101573</v>
      </c>
      <c r="C20" s="549" t="str">
        <f>Orçamento!C20</f>
        <v>ESCORAMENTO DE VALA, TIPO PONTALETEAMENTO, COM PROFUNDIDADE DE 1,5 A 3,0 M, LARGURA MAIOR OU IGUAL A 1,5 M E MENOR QUE 2,5 M. AF_08/2020</v>
      </c>
      <c r="D20" s="547" t="str">
        <f>Orçamento!D20</f>
        <v>M2</v>
      </c>
      <c r="E20" s="567">
        <f>Orçamento!E20</f>
        <v>6602.93</v>
      </c>
      <c r="F20" s="861" t="s">
        <v>1136</v>
      </c>
    </row>
    <row r="21" spans="1:6" ht="38.25" x14ac:dyDescent="0.2">
      <c r="A21" s="546" t="str">
        <f>Orçamento!A21</f>
        <v>4.2</v>
      </c>
      <c r="B21" s="619" t="str">
        <f>Orçamento!B21</f>
        <v>DREN 03</v>
      </c>
      <c r="C21" s="548" t="str">
        <f>Orçamento!C21</f>
        <v>ESCORAMENTO DE VALA, TIPO PONTALETEAMENTO, COM PROFUNDIDADE DE1,5 A 3,0 M, LARGURA MAIOR OU IGUAL A 3,0 M E MENOR QUE 5,0 M.  REF: PROPORÇÃO DO ITEM 101573</v>
      </c>
      <c r="D21" s="547" t="str">
        <f>Orçamento!D21</f>
        <v>M2</v>
      </c>
      <c r="E21" s="567">
        <f>Orçamento!E21</f>
        <v>4775.6000000000004</v>
      </c>
      <c r="F21" s="861" t="s">
        <v>1136</v>
      </c>
    </row>
    <row r="22" spans="1:6" ht="38.25" x14ac:dyDescent="0.2">
      <c r="A22" s="546" t="str">
        <f>Orçamento!A22</f>
        <v>4.3</v>
      </c>
      <c r="B22" s="619" t="str">
        <f>Orçamento!B22</f>
        <v>DREN 04</v>
      </c>
      <c r="C22" s="548" t="str">
        <f>Orçamento!C22</f>
        <v>ESCORAMENTO DE VALA, TIPO PONTALETEAMENTO, COM PROFUNDIDADE DE 3,0 A 4,5 M, LARGURA MAIOR OU IGUAL A 3,0 M E MENOR QUE 5,0 M. REF: PROPORÇÃO DO ITEM 101575 DA SINAPI</v>
      </c>
      <c r="D22" s="547" t="str">
        <f>Orçamento!D22</f>
        <v>M2</v>
      </c>
      <c r="E22" s="567">
        <f>Orçamento!E22</f>
        <v>1422.2</v>
      </c>
      <c r="F22" s="861" t="s">
        <v>1136</v>
      </c>
    </row>
    <row r="23" spans="1:6" x14ac:dyDescent="0.2">
      <c r="A23" s="530">
        <f>Orçamento!A23</f>
        <v>5</v>
      </c>
      <c r="B23" s="836"/>
      <c r="C23" s="532" t="str">
        <f>Orçamento!C23</f>
        <v>PREPARO DE FUNDO DE VALA</v>
      </c>
      <c r="D23" s="531"/>
      <c r="E23" s="568"/>
      <c r="F23" s="858"/>
    </row>
    <row r="24" spans="1:6" ht="25.5" x14ac:dyDescent="0.2">
      <c r="A24" s="546" t="str">
        <f>Orçamento!A24</f>
        <v>5.1</v>
      </c>
      <c r="B24" s="619" t="str">
        <f>Orçamento!B24</f>
        <v>101625</v>
      </c>
      <c r="C24" s="548" t="str">
        <f>Orçamento!C24</f>
        <v>PREPARO DE FUNDO DE VALA COM LARGURA MAIOR OU IGUAL A 1,5 M E MENOR QUE 2,5 M, COM CAMADA DE AREIA, LANÇAMENTO MECANIZADO. AF_08/2020</v>
      </c>
      <c r="D24" s="547" t="str">
        <f>Orçamento!D24</f>
        <v>M3</v>
      </c>
      <c r="E24" s="567">
        <f>Orçamento!E24</f>
        <v>697.76</v>
      </c>
      <c r="F24" s="861" t="s">
        <v>1136</v>
      </c>
    </row>
    <row r="25" spans="1:6" ht="38.25" x14ac:dyDescent="0.2">
      <c r="A25" s="546" t="str">
        <f>Orçamento!A25</f>
        <v>5.2</v>
      </c>
      <c r="B25" s="619" t="str">
        <f>Orçamento!B25</f>
        <v>DREN 05</v>
      </c>
      <c r="C25" s="548" t="str">
        <f>Orçamento!C25</f>
        <v>PREPARO DE FUNDO DE VALA COM LARGURA MAIOR OU IGUAL A 3,0 M E MENOR QUE 5,0 M, COM CAMADA DE AREIA, LANÇAMENTO MECANIZADO.  REF.: PROPORÇÃO INVERSA DO ITEM 101625 DA SINAPI</v>
      </c>
      <c r="D25" s="547" t="str">
        <f>Orçamento!D25</f>
        <v>M3</v>
      </c>
      <c r="E25" s="567">
        <f>Orçamento!E25</f>
        <v>681.68</v>
      </c>
      <c r="F25" s="861" t="s">
        <v>1136</v>
      </c>
    </row>
    <row r="26" spans="1:6" x14ac:dyDescent="0.2">
      <c r="A26" s="530">
        <f>Orçamento!A26</f>
        <v>6</v>
      </c>
      <c r="B26" s="836"/>
      <c r="C26" s="532" t="str">
        <f>Orçamento!C26</f>
        <v>REATERRO</v>
      </c>
      <c r="D26" s="531"/>
      <c r="E26" s="568"/>
      <c r="F26" s="858"/>
    </row>
    <row r="27" spans="1:6" ht="51" x14ac:dyDescent="0.2">
      <c r="A27" s="546" t="str">
        <f>Orçamento!A27</f>
        <v>6.1</v>
      </c>
      <c r="B27" s="619" t="str">
        <f>Orçamento!B27</f>
        <v>93369</v>
      </c>
      <c r="C27" s="548" t="str">
        <f>Orçamento!C27</f>
        <v>REATERRO MECANIZADO DE VALA COM ESCAVADEIRA HIDRÁULICA (CAPACIDADE DA CAÇAMBA: 0,8 M³ / POTÊNCIA: 111 HP), LARGURA DE 1,5 A 2,5 M, PROFUNDIDADE DE 1,5 A 3,0 M, COM SOLO (SEM SUBSTITUIÇÃO) DE 1ª CATEGORIA EM LOCAIS COM BAIXO NÍVEL DE INTERFERÊNCIA. AF_04/2016</v>
      </c>
      <c r="D27" s="547" t="str">
        <f>Orçamento!D27</f>
        <v>M3</v>
      </c>
      <c r="E27" s="567">
        <f>Orçamento!E27</f>
        <v>5821.99</v>
      </c>
      <c r="F27" s="861" t="s">
        <v>1136</v>
      </c>
    </row>
    <row r="28" spans="1:6" ht="51" x14ac:dyDescent="0.2">
      <c r="A28" s="546" t="str">
        <f>Orçamento!A28</f>
        <v>6.2</v>
      </c>
      <c r="B28" s="619" t="str">
        <f>Orçamento!B28</f>
        <v>DREN 06</v>
      </c>
      <c r="C28" s="548" t="str">
        <f>Orçamento!C28</f>
        <v>REATERRO MECANIZADO DE VALA COM ESCAVADEIRA HIDRÁULICA (CAPACIDADE DA CAÇAMBA: 0,8 M³ / POTÊNCIA: 111 HP), LARGURA DE 3,0 A 5,0 M, PROFUNDIDADE DE 1,5 A 3,0 M, COM SOLO (SEM SUBSTITUIÇÃO) DE 1ª CATEGORIA EM LOCAIS COM BAIXO NÍVEL DE INTERFERÊNCIA. REF.: PROPORÇÃO INVERSA DO ITEM 93369 DA SINAPI</v>
      </c>
      <c r="D28" s="547" t="str">
        <f>Orçamento!D28</f>
        <v>M3</v>
      </c>
      <c r="E28" s="567">
        <f>Orçamento!E28</f>
        <v>4818.3599999999997</v>
      </c>
      <c r="F28" s="861" t="s">
        <v>1136</v>
      </c>
    </row>
    <row r="29" spans="1:6" ht="51" x14ac:dyDescent="0.2">
      <c r="A29" s="546" t="str">
        <f>Orçamento!A29</f>
        <v>6.3</v>
      </c>
      <c r="B29" s="619" t="str">
        <f>Orçamento!B29</f>
        <v>DREN 07</v>
      </c>
      <c r="C29" s="548" t="str">
        <f>Orçamento!C29</f>
        <v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v>
      </c>
      <c r="D29" s="547" t="str">
        <f>Orçamento!D29</f>
        <v>M3</v>
      </c>
      <c r="E29" s="567">
        <f>Orçamento!E29</f>
        <v>1746.29</v>
      </c>
      <c r="F29" s="861" t="s">
        <v>1136</v>
      </c>
    </row>
    <row r="30" spans="1:6" x14ac:dyDescent="0.2">
      <c r="A30" s="530">
        <f>Orçamento!A30</f>
        <v>7</v>
      </c>
      <c r="B30" s="836"/>
      <c r="C30" s="532" t="str">
        <f>Orçamento!C30</f>
        <v>ASSENTAMENTO E FORNECIMENTO DE TUBO</v>
      </c>
      <c r="D30" s="531"/>
      <c r="E30" s="568"/>
      <c r="F30" s="858"/>
    </row>
    <row r="31" spans="1:6" ht="38.25" x14ac:dyDescent="0.2">
      <c r="A31" s="546" t="str">
        <f>Orçamento!A31</f>
        <v>7.1</v>
      </c>
      <c r="B31" s="619" t="str">
        <f>Orçamento!B31</f>
        <v>92210</v>
      </c>
      <c r="C31" s="548" t="str">
        <f>Orçamento!C31</f>
        <v>TUBO DE CONCRETO PARA REDES COLETORAS DE ÁGUAS PLUVIAIS, DIÂMETRO DE 400 MM, JUNTA RÍGIDA, INSTALADO EM LOCAL COM BAIXO NÍVEL DE INTERFERÊNCIAS - FORNECIMENTO E ASSENTAMENTO. AF_12/2015</v>
      </c>
      <c r="D31" s="547" t="str">
        <f>Orçamento!D31</f>
        <v>M</v>
      </c>
      <c r="E31" s="567">
        <f>Orçamento!E31</f>
        <v>450</v>
      </c>
      <c r="F31" s="861" t="s">
        <v>1136</v>
      </c>
    </row>
    <row r="32" spans="1:6" ht="38.25" x14ac:dyDescent="0.2">
      <c r="A32" s="546" t="str">
        <f>Orçamento!A32</f>
        <v>7.2</v>
      </c>
      <c r="B32" s="619" t="str">
        <f>Orçamento!B32</f>
        <v>92212</v>
      </c>
      <c r="C32" s="548" t="str">
        <f>Orçamento!C32</f>
        <v>TUBO DE CONCRETO PARA REDES COLETORAS DE ÁGUAS PLUVIAIS, DIÂMETRO DE 600 MM, JUNTA RÍGIDA, INSTALADO EM LOCAL COM BAIXO NÍVEL DE INTERFERÊNCIAS - FORNECIMENTO E ASSENTAMENTO. AF_12/2015</v>
      </c>
      <c r="D32" s="547" t="str">
        <f>Orçamento!D32</f>
        <v>M</v>
      </c>
      <c r="E32" s="567">
        <f>Orçamento!E32</f>
        <v>758</v>
      </c>
      <c r="F32" s="861" t="s">
        <v>1136</v>
      </c>
    </row>
    <row r="33" spans="1:6" ht="38.25" x14ac:dyDescent="0.2">
      <c r="A33" s="546" t="str">
        <f>Orçamento!A33</f>
        <v>7.3</v>
      </c>
      <c r="B33" s="619" t="str">
        <f>Orçamento!B33</f>
        <v>92214</v>
      </c>
      <c r="C33" s="548" t="str">
        <f>Orçamento!C33</f>
        <v>TUBO DE CONCRETO PARA REDES COLETORAS DE ÁGUAS PLUVIAIS, DIÂMETRO DE 800 MM, JUNTA RÍGIDA, INSTALADO EM LOCAL COM BAIXO NÍVEL DE INTERFERÊNCIAS - FORNECIMENTO E ASSENTAMENTO. AF_12/2015</v>
      </c>
      <c r="D33" s="547" t="str">
        <f>Orçamento!D33</f>
        <v>M</v>
      </c>
      <c r="E33" s="567">
        <f>Orçamento!E33</f>
        <v>425</v>
      </c>
      <c r="F33" s="861" t="s">
        <v>1136</v>
      </c>
    </row>
    <row r="34" spans="1:6" ht="38.25" x14ac:dyDescent="0.2">
      <c r="A34" s="546" t="str">
        <f>Orçamento!A34</f>
        <v>7.4</v>
      </c>
      <c r="B34" s="619" t="str">
        <f>Orçamento!B34</f>
        <v>92216</v>
      </c>
      <c r="C34" s="548" t="str">
        <f>Orçamento!C34</f>
        <v>TUBO DE CONCRETO PARA REDES COLETORAS DE ÁGUAS PLUVIAIS, DIÂMETRO DE 1000 MM, JUNTA RÍGIDA, INSTALADO EM LOCAL COM BAIXO NÍVEL DE INTERFERÊNCIAS - FORNECIMENTO E ASSENTAMENTO. AF_12/2015</v>
      </c>
      <c r="D34" s="547" t="str">
        <f>Orçamento!D34</f>
        <v>M</v>
      </c>
      <c r="E34" s="567">
        <f>Orçamento!E34</f>
        <v>740</v>
      </c>
      <c r="F34" s="861" t="s">
        <v>1136</v>
      </c>
    </row>
    <row r="35" spans="1:6" ht="38.25" x14ac:dyDescent="0.2">
      <c r="A35" s="546" t="str">
        <f>Orçamento!A35</f>
        <v>7.5</v>
      </c>
      <c r="B35" s="619" t="str">
        <f>Orçamento!B35</f>
        <v>92816</v>
      </c>
      <c r="C35" s="548" t="str">
        <f>Orçamento!C35</f>
        <v>TUBO DE CONCRETO PARA REDES COLETORAS DE ÁGUAS PLUVIAIS, DIÂMETRO DE 1200 MM, JUNTA RÍGIDA, INSTALADO EM LOCAL COM BAIXO NÍVEL DE INTERFERÊNCIAS - FORNECIMENTO E ASSENTAMENTO. AF_12/2015</v>
      </c>
      <c r="D35" s="547" t="str">
        <f>Orçamento!D35</f>
        <v>M</v>
      </c>
      <c r="E35" s="567">
        <f>Orçamento!E35</f>
        <v>384</v>
      </c>
      <c r="F35" s="861" t="s">
        <v>1136</v>
      </c>
    </row>
    <row r="36" spans="1:6" ht="38.25" x14ac:dyDescent="0.2">
      <c r="A36" s="546" t="str">
        <f>Orçamento!A36</f>
        <v>7.6</v>
      </c>
      <c r="B36" s="619">
        <f>Orçamento!B36</f>
        <v>92818</v>
      </c>
      <c r="C36" s="548" t="str">
        <f>Orçamento!C36</f>
        <v>TUBO DE CONCRETO PARA REDES COLETORAS DE ÁGUAS PLUVIAIS, DIÂMETRO DE 1500 MM, JUNTA RÍGIDA, INSTALADO EM LOCAL COM BAIXO NÍVEL DE INTERFERÊNCIAS - FORNECIMENTO E ASSENTAMENTO. AF_12/2015</v>
      </c>
      <c r="D36" s="547" t="str">
        <f>Orçamento!D36</f>
        <v>M</v>
      </c>
      <c r="E36" s="567">
        <f>Orçamento!E36</f>
        <v>1320</v>
      </c>
      <c r="F36" s="861" t="s">
        <v>1136</v>
      </c>
    </row>
    <row r="37" spans="1:6" x14ac:dyDescent="0.2">
      <c r="A37" s="530">
        <f>Orçamento!A37</f>
        <v>8</v>
      </c>
      <c r="B37" s="836"/>
      <c r="C37" s="532" t="str">
        <f>Orçamento!C37</f>
        <v>POÇOS DE VISITA</v>
      </c>
      <c r="D37" s="531"/>
      <c r="E37" s="568"/>
      <c r="F37" s="858"/>
    </row>
    <row r="38" spans="1:6" x14ac:dyDescent="0.2">
      <c r="A38" s="610" t="str">
        <f>Orçamento!A38</f>
        <v>8.1</v>
      </c>
      <c r="B38" s="611" t="str">
        <f>Orçamento!B38</f>
        <v>SICRO 2003680</v>
      </c>
      <c r="C38" s="548" t="str">
        <f>Orçamento!C38</f>
        <v>Poço de visita - PVI 02 - areia e brita comerciais</v>
      </c>
      <c r="D38" s="613" t="str">
        <f>Orçamento!D38</f>
        <v xml:space="preserve">UN </v>
      </c>
      <c r="E38" s="614">
        <f>Orçamento!E38</f>
        <v>11</v>
      </c>
      <c r="F38" s="861" t="s">
        <v>1137</v>
      </c>
    </row>
    <row r="39" spans="1:6" x14ac:dyDescent="0.2">
      <c r="A39" s="610" t="str">
        <f>Orçamento!A39</f>
        <v>8.2</v>
      </c>
      <c r="B39" s="611" t="str">
        <f>Orçamento!B39</f>
        <v>SICRO 2003682</v>
      </c>
      <c r="C39" s="548" t="str">
        <f>Orçamento!C39</f>
        <v>Poço de visita - PVI 03 - areia e brita comerciais</v>
      </c>
      <c r="D39" s="613" t="str">
        <f>Orçamento!D39</f>
        <v xml:space="preserve">UN </v>
      </c>
      <c r="E39" s="614">
        <f>Orçamento!E39</f>
        <v>5</v>
      </c>
      <c r="F39" s="861" t="s">
        <v>1137</v>
      </c>
    </row>
    <row r="40" spans="1:6" x14ac:dyDescent="0.2">
      <c r="A40" s="610" t="str">
        <f>Orçamento!A40</f>
        <v>8.3</v>
      </c>
      <c r="B40" s="611" t="str">
        <f>Orçamento!B40</f>
        <v>SICRO 2003684</v>
      </c>
      <c r="C40" s="548" t="str">
        <f>Orçamento!C40</f>
        <v>Poço de visita - PVI 04 - areia e brita comerciais</v>
      </c>
      <c r="D40" s="613" t="str">
        <f>Orçamento!D40</f>
        <v xml:space="preserve">UN </v>
      </c>
      <c r="E40" s="614">
        <f>Orçamento!E40</f>
        <v>3</v>
      </c>
      <c r="F40" s="861" t="s">
        <v>1137</v>
      </c>
    </row>
    <row r="41" spans="1:6" x14ac:dyDescent="0.2">
      <c r="A41" s="610" t="str">
        <f>Orçamento!A41</f>
        <v>8.4</v>
      </c>
      <c r="B41" s="611" t="str">
        <f>Orçamento!B41</f>
        <v>SICRO 2003686</v>
      </c>
      <c r="C41" s="548" t="str">
        <f>Orçamento!C41</f>
        <v>Poço de visita - PVI 05 - areia e brita comerciais</v>
      </c>
      <c r="D41" s="613" t="str">
        <f>Orçamento!D41</f>
        <v xml:space="preserve">UN </v>
      </c>
      <c r="E41" s="614">
        <f>Orçamento!E41</f>
        <v>0</v>
      </c>
      <c r="F41" s="861" t="s">
        <v>1137</v>
      </c>
    </row>
    <row r="42" spans="1:6" x14ac:dyDescent="0.2">
      <c r="A42" s="610" t="str">
        <f>Orçamento!A42</f>
        <v>8.5</v>
      </c>
      <c r="B42" s="611" t="str">
        <f>Orçamento!B42</f>
        <v>SICRO 2003646</v>
      </c>
      <c r="C42" s="548" t="str">
        <f>Orçamento!C42</f>
        <v>Caixa de ligação e passagem - CLP 03 - areia e brita comerciais</v>
      </c>
      <c r="D42" s="613" t="str">
        <f>Orçamento!D42</f>
        <v xml:space="preserve">UN </v>
      </c>
      <c r="E42" s="614">
        <f>Orçamento!E42</f>
        <v>1</v>
      </c>
      <c r="F42" s="861" t="s">
        <v>1137</v>
      </c>
    </row>
    <row r="43" spans="1:6" x14ac:dyDescent="0.2">
      <c r="A43" s="610" t="str">
        <f>Orçamento!A43</f>
        <v>8.6</v>
      </c>
      <c r="B43" s="611" t="str">
        <f>Orçamento!B43</f>
        <v>SICRO 2003648</v>
      </c>
      <c r="C43" s="548" t="str">
        <f>Orçamento!C43</f>
        <v>Caixa de ligação e passagem - CLP 04 - areia e brita comerciais</v>
      </c>
      <c r="D43" s="613" t="str">
        <f>Orçamento!D43</f>
        <v xml:space="preserve">UN </v>
      </c>
      <c r="E43" s="614">
        <f>Orçamento!E43</f>
        <v>2</v>
      </c>
      <c r="F43" s="861" t="s">
        <v>1137</v>
      </c>
    </row>
    <row r="44" spans="1:6" x14ac:dyDescent="0.2">
      <c r="A44" s="610" t="str">
        <f>Orçamento!A44</f>
        <v>8.7</v>
      </c>
      <c r="B44" s="611" t="str">
        <f>Orçamento!B44</f>
        <v>DREN 08</v>
      </c>
      <c r="C44" s="548" t="str">
        <f>Orçamento!C44</f>
        <v>Poço de visita - PV COMP 01 - Dimensões Internas 150x250X130. REF.: SICRO 2003686</v>
      </c>
      <c r="D44" s="613" t="str">
        <f>Orçamento!D44</f>
        <v xml:space="preserve">UN </v>
      </c>
      <c r="E44" s="614">
        <f>Orçamento!E44</f>
        <v>3</v>
      </c>
      <c r="F44" s="861" t="s">
        <v>1137</v>
      </c>
    </row>
    <row r="45" spans="1:6" x14ac:dyDescent="0.2">
      <c r="A45" s="610" t="str">
        <f>Orçamento!A45</f>
        <v>8.8</v>
      </c>
      <c r="B45" s="611" t="str">
        <f>Orçamento!B45</f>
        <v>DREN 09</v>
      </c>
      <c r="C45" s="548" t="str">
        <f>Orçamento!C45</f>
        <v>Poço de visita - PV COMP 02 - Dimensões Internas 150x330x150. REF.: SICRO 2003686</v>
      </c>
      <c r="D45" s="613" t="str">
        <f>Orçamento!D45</f>
        <v>UN</v>
      </c>
      <c r="E45" s="614">
        <f>Orçamento!E45</f>
        <v>3</v>
      </c>
      <c r="F45" s="861" t="s">
        <v>1137</v>
      </c>
    </row>
    <row r="46" spans="1:6" x14ac:dyDescent="0.2">
      <c r="A46" s="610" t="str">
        <f>Orçamento!A46</f>
        <v>8.9</v>
      </c>
      <c r="B46" s="611" t="str">
        <f>Orçamento!B46</f>
        <v>DREN 10</v>
      </c>
      <c r="C46" s="548" t="str">
        <f>Orçamento!C46</f>
        <v>Poço de visita - PV COMP 03 - Dimensões Internas 150x390x180. REF.: SICRO 2003686</v>
      </c>
      <c r="D46" s="613" t="str">
        <f>Orçamento!D46</f>
        <v>UN</v>
      </c>
      <c r="E46" s="614">
        <f>Orçamento!E46</f>
        <v>6</v>
      </c>
      <c r="F46" s="861" t="s">
        <v>1137</v>
      </c>
    </row>
    <row r="47" spans="1:6" x14ac:dyDescent="0.2">
      <c r="A47" s="610">
        <f>Orçamento!A47</f>
        <v>0</v>
      </c>
      <c r="B47" s="611" t="str">
        <f>Orçamento!B47</f>
        <v>DREN 10</v>
      </c>
      <c r="C47" s="548" t="str">
        <f>Orçamento!C47</f>
        <v>Caixa de Passagem - CP COMP1 - Dimensões Internas 150x390x180. REF.: SICRO 2003686</v>
      </c>
      <c r="D47" s="613" t="str">
        <f>Orçamento!D47</f>
        <v>UN</v>
      </c>
      <c r="E47" s="614">
        <f>Orçamento!E47</f>
        <v>3</v>
      </c>
      <c r="F47" s="861" t="s">
        <v>1137</v>
      </c>
    </row>
    <row r="48" spans="1:6" x14ac:dyDescent="0.2">
      <c r="A48" s="610" t="str">
        <f>Orçamento!A48</f>
        <v>8.10</v>
      </c>
      <c r="B48" s="611" t="str">
        <f>Orçamento!B48</f>
        <v>SICRO 2003714</v>
      </c>
      <c r="C48" s="548" t="str">
        <f>Orçamento!C48</f>
        <v>Chaminé dos poços de visita - CPV 01 - areia e brita comerciais</v>
      </c>
      <c r="D48" s="613" t="str">
        <f>Orçamento!D48</f>
        <v xml:space="preserve">UN </v>
      </c>
      <c r="E48" s="614">
        <f>Orçamento!E48</f>
        <v>27</v>
      </c>
      <c r="F48" s="861" t="s">
        <v>1137</v>
      </c>
    </row>
    <row r="49" spans="1:6" x14ac:dyDescent="0.2">
      <c r="A49" s="610" t="str">
        <f>Orçamento!A49</f>
        <v>8.11</v>
      </c>
      <c r="B49" s="611" t="str">
        <f>Orçamento!B49</f>
        <v>SICRO 2003716</v>
      </c>
      <c r="C49" s="548" t="str">
        <f>Orçamento!C49</f>
        <v>Chaminé dos poços de visita - CPV 02 - areia e brita comerciais</v>
      </c>
      <c r="D49" s="613" t="str">
        <f>Orçamento!D49</f>
        <v xml:space="preserve">UN </v>
      </c>
      <c r="E49" s="614">
        <f>Orçamento!E49</f>
        <v>1</v>
      </c>
      <c r="F49" s="861" t="s">
        <v>1137</v>
      </c>
    </row>
    <row r="50" spans="1:6" x14ac:dyDescent="0.2">
      <c r="A50" s="610" t="str">
        <f>Orçamento!A50</f>
        <v>8.12</v>
      </c>
      <c r="B50" s="611" t="str">
        <f>Orçamento!B50</f>
        <v>SICRO 2003718</v>
      </c>
      <c r="C50" s="548" t="str">
        <f>Orçamento!C50</f>
        <v>Chaminé dos poços de visita - CPV 03 - areia e brita comerciais</v>
      </c>
      <c r="D50" s="613" t="str">
        <f>Orçamento!D50</f>
        <v xml:space="preserve">UN </v>
      </c>
      <c r="E50" s="614">
        <f>Orçamento!E50</f>
        <v>6</v>
      </c>
      <c r="F50" s="861" t="s">
        <v>1137</v>
      </c>
    </row>
    <row r="51" spans="1:6" x14ac:dyDescent="0.2">
      <c r="A51" s="610" t="str">
        <f>Orçamento!A51</f>
        <v>8.13</v>
      </c>
      <c r="B51" s="611" t="str">
        <f>Orçamento!B51</f>
        <v>SICRO 2003720</v>
      </c>
      <c r="C51" s="548" t="str">
        <f>Orçamento!C51</f>
        <v>Chaminé dos poços de visita - CPV 04 - areia e brita comerciais</v>
      </c>
      <c r="D51" s="613" t="str">
        <f>Orçamento!D51</f>
        <v xml:space="preserve">UN </v>
      </c>
      <c r="E51" s="614">
        <f>Orçamento!E51</f>
        <v>0</v>
      </c>
      <c r="F51" s="861" t="s">
        <v>1137</v>
      </c>
    </row>
    <row r="52" spans="1:6" x14ac:dyDescent="0.2">
      <c r="A52" s="530">
        <f>Orçamento!A52</f>
        <v>9</v>
      </c>
      <c r="B52" s="836"/>
      <c r="C52" s="532" t="str">
        <f>Orçamento!C52</f>
        <v>BOCAS DE LOBO</v>
      </c>
      <c r="D52" s="531"/>
      <c r="E52" s="568"/>
      <c r="F52" s="858"/>
    </row>
    <row r="53" spans="1:6" ht="25.5" x14ac:dyDescent="0.2">
      <c r="A53" s="546" t="str">
        <f>Orçamento!A53</f>
        <v>9.1</v>
      </c>
      <c r="B53" s="619" t="str">
        <f>Orçamento!B53</f>
        <v>97956</v>
      </c>
      <c r="C53" s="548" t="str">
        <f>Orçamento!C53</f>
        <v>CAIXA PARA BOCA DE LOBO SIMPLES RETANGULAR, EM ALVENARIA COM BLOCOS DE CONCRETO, DIMENSÕES INTERNAS: 0,6X1X1,2 M. AF_12/2020</v>
      </c>
      <c r="D53" s="547" t="str">
        <f>Orçamento!D53</f>
        <v>UN</v>
      </c>
      <c r="E53" s="567">
        <f>Orçamento!E53</f>
        <v>17</v>
      </c>
      <c r="F53" s="861" t="s">
        <v>1136</v>
      </c>
    </row>
    <row r="54" spans="1:6" ht="25.5" x14ac:dyDescent="0.2">
      <c r="A54" s="546" t="str">
        <f>Orçamento!A54</f>
        <v>9.2</v>
      </c>
      <c r="B54" s="619" t="str">
        <f>Orçamento!B54</f>
        <v>97957</v>
      </c>
      <c r="C54" s="548" t="str">
        <f>Orçamento!C54</f>
        <v>CAIXA PARA BOCA DE LOBO DUPLA RETANGULAR, EM ALVENARIA COM BLOCOS DE CONCRETO, DIMENSÕES INTERNAS: 0,6X2,2X1,2 M. AF_12/2020</v>
      </c>
      <c r="D54" s="547" t="str">
        <f>Orçamento!D54</f>
        <v>UN</v>
      </c>
      <c r="E54" s="567">
        <f>Orçamento!E54</f>
        <v>58</v>
      </c>
      <c r="F54" s="861" t="s">
        <v>1136</v>
      </c>
    </row>
    <row r="55" spans="1:6" x14ac:dyDescent="0.2">
      <c r="A55" s="530">
        <f>Orçamento!A55</f>
        <v>10</v>
      </c>
      <c r="B55" s="836"/>
      <c r="C55" s="532" t="str">
        <f>Orçamento!C55</f>
        <v>DISSIPADORES</v>
      </c>
      <c r="D55" s="531"/>
      <c r="E55" s="568"/>
      <c r="F55" s="858"/>
    </row>
    <row r="56" spans="1:6" ht="25.5" x14ac:dyDescent="0.2">
      <c r="A56" s="546" t="str">
        <f>Orçamento!A56</f>
        <v>10.2</v>
      </c>
      <c r="B56" s="837" t="str">
        <f>Orçamento!B56</f>
        <v>SICRO 2003467</v>
      </c>
      <c r="C56" s="548" t="str">
        <f>Orçamento!C56</f>
        <v>Dissipador de energia - DEB 09 - areia e pedra de mão comerciais - 2 Tubos de Concreto D:1500mm</v>
      </c>
      <c r="D56" s="547" t="str">
        <f>Orçamento!D56</f>
        <v>UND</v>
      </c>
      <c r="E56" s="567">
        <f>Orçamento!E56</f>
        <v>2</v>
      </c>
      <c r="F56" s="859" t="s">
        <v>1138</v>
      </c>
    </row>
    <row r="57" spans="1:6" x14ac:dyDescent="0.2">
      <c r="A57" s="530">
        <f>Orçamento!A57</f>
        <v>11</v>
      </c>
      <c r="B57" s="836"/>
      <c r="C57" s="532" t="str">
        <f>Orçamento!C57</f>
        <v>SINALIZAÇÃO NOTURNA</v>
      </c>
      <c r="D57" s="531"/>
      <c r="E57" s="568"/>
      <c r="F57" s="858"/>
    </row>
    <row r="58" spans="1:6" ht="38.25" x14ac:dyDescent="0.2">
      <c r="A58" s="546" t="str">
        <f>Orçamento!A58</f>
        <v>11.1</v>
      </c>
      <c r="B58" s="837" t="str">
        <f>Orçamento!B58</f>
        <v>COMP SIN 01</v>
      </c>
      <c r="C58" s="548" t="str">
        <f>Orçamento!C58</f>
        <v>SINALIZACAO DE TRANSITO - NOTURNA. REFERÊNCIA: SINAPI / 74221/001</v>
      </c>
      <c r="D58" s="547" t="str">
        <f>Orçamento!D58</f>
        <v>M</v>
      </c>
      <c r="E58" s="567">
        <f>Orçamento!E58</f>
        <v>2631</v>
      </c>
      <c r="F58" s="861" t="s">
        <v>1159</v>
      </c>
    </row>
    <row r="61" spans="1:6" x14ac:dyDescent="0.2">
      <c r="D61" s="542">
        <v>1166</v>
      </c>
    </row>
    <row r="62" spans="1:6" x14ac:dyDescent="0.2">
      <c r="D62" s="542">
        <v>1465</v>
      </c>
    </row>
    <row r="63" spans="1:6" x14ac:dyDescent="0.2">
      <c r="D63" s="542">
        <v>2631</v>
      </c>
    </row>
  </sheetData>
  <mergeCells count="16">
    <mergeCell ref="A5:B5"/>
    <mergeCell ref="D5:E5"/>
    <mergeCell ref="A6:F6"/>
    <mergeCell ref="A7:F7"/>
    <mergeCell ref="A8:A9"/>
    <mergeCell ref="B8:B9"/>
    <mergeCell ref="C8:C9"/>
    <mergeCell ref="D8:D9"/>
    <mergeCell ref="E8:E9"/>
    <mergeCell ref="F8:F9"/>
    <mergeCell ref="A1:F1"/>
    <mergeCell ref="A2:F2"/>
    <mergeCell ref="A3:B3"/>
    <mergeCell ref="C3:F3"/>
    <mergeCell ref="A4:B4"/>
    <mergeCell ref="C4:E4"/>
  </mergeCells>
  <pageMargins left="0.51181102362204722" right="0.51181102362204722" top="0.78740157480314965" bottom="0.78740157480314965" header="0.31496062992125984" footer="0.31496062992125984"/>
  <pageSetup paperSize="9" scale="86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0B21-5836-48A5-9C8C-6383042B5462}">
  <sheetPr>
    <pageSetUpPr fitToPage="1"/>
  </sheetPr>
  <dimension ref="A1:N22"/>
  <sheetViews>
    <sheetView view="pageBreakPreview" zoomScaleNormal="100" zoomScaleSheetLayoutView="100" workbookViewId="0">
      <selection activeCell="F329" sqref="F329"/>
    </sheetView>
  </sheetViews>
  <sheetFormatPr defaultRowHeight="12.75" x14ac:dyDescent="0.2"/>
  <cols>
    <col min="1" max="1" width="13.7109375" style="543" customWidth="1"/>
    <col min="2" max="2" width="87.42578125" style="544" customWidth="1"/>
    <col min="3" max="3" width="14.140625" style="717" bestFit="1" customWidth="1"/>
    <col min="5" max="5" width="14.28515625" customWidth="1"/>
    <col min="7" max="7" width="14.28515625" customWidth="1"/>
    <col min="8" max="8" width="11.42578125" bestFit="1" customWidth="1"/>
    <col min="9" max="9" width="14.28515625" customWidth="1"/>
    <col min="11" max="11" width="14.28515625" customWidth="1"/>
    <col min="13" max="13" width="14.28515625" customWidth="1"/>
  </cols>
  <sheetData>
    <row r="1" spans="1:14" x14ac:dyDescent="0.2">
      <c r="A1" s="882" t="str">
        <f>Orçamento!A1</f>
        <v>ESTADO DE MATO GROSSO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</row>
    <row r="2" spans="1:14" x14ac:dyDescent="0.2">
      <c r="A2" s="882" t="str">
        <f>Orçamento!A2</f>
        <v>PREFEITURA MUNICIPAL DE NOBRES</v>
      </c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  <c r="M2" s="882"/>
    </row>
    <row r="3" spans="1:14" x14ac:dyDescent="0.2">
      <c r="A3" s="761" t="str">
        <f>Orçamento!A3</f>
        <v>OBRA</v>
      </c>
      <c r="B3" s="884" t="str">
        <f>Orçamento!C3</f>
        <v>DRENAGEM DE DIVERSAS RUAS NO BAIRRO SÃO JOSÉ</v>
      </c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</row>
    <row r="4" spans="1:14" x14ac:dyDescent="0.2">
      <c r="A4" s="761" t="str">
        <f>Orçamento!A4</f>
        <v>LOCAL:</v>
      </c>
      <c r="B4" s="884" t="str">
        <f>Orçamento!C4</f>
        <v>DIVERSAS RUAS NO BAIRRO SÃO JOSÉ, MUNICÍPIO DE NOBRES</v>
      </c>
      <c r="C4" s="884"/>
      <c r="D4" s="884"/>
      <c r="E4" s="884"/>
      <c r="F4" s="884"/>
      <c r="G4" s="884"/>
      <c r="H4" s="884"/>
      <c r="I4" s="884"/>
      <c r="J4" s="884"/>
      <c r="K4" s="884"/>
      <c r="L4" s="884"/>
      <c r="M4" s="760" t="str">
        <f>Orçamento!H4</f>
        <v>BDI</v>
      </c>
    </row>
    <row r="5" spans="1:14" x14ac:dyDescent="0.2">
      <c r="A5" s="761" t="str">
        <f>Orçamento!A5</f>
        <v>REFERÊNCIAS:</v>
      </c>
      <c r="B5" s="889" t="str">
        <f>CONCATENATE(Orçamento!C5," - ",Orçamento!D5)</f>
        <v>SICRO 04/2021 - SINAPI 08/2021 - NÃO DESONERADO</v>
      </c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775">
        <f>Orçamento!H5</f>
        <v>0.24179999999999999</v>
      </c>
    </row>
    <row r="6" spans="1:14" x14ac:dyDescent="0.2">
      <c r="A6" s="873"/>
      <c r="B6" s="873"/>
      <c r="C6" s="873"/>
      <c r="D6" s="873"/>
      <c r="E6" s="873"/>
      <c r="F6" s="873"/>
      <c r="G6" s="873"/>
      <c r="H6" s="873"/>
      <c r="I6" s="873"/>
      <c r="J6" s="873"/>
      <c r="K6" s="873"/>
      <c r="L6" s="873"/>
      <c r="M6" s="873"/>
    </row>
    <row r="7" spans="1:14" ht="15" customHeight="1" x14ac:dyDescent="0.2">
      <c r="A7" s="876" t="s">
        <v>1124</v>
      </c>
      <c r="B7" s="876"/>
      <c r="C7" s="876"/>
      <c r="D7" s="892" t="s">
        <v>1119</v>
      </c>
      <c r="E7" s="892"/>
      <c r="F7" s="892" t="s">
        <v>1121</v>
      </c>
      <c r="G7" s="892"/>
      <c r="H7" s="892" t="s">
        <v>1122</v>
      </c>
      <c r="I7" s="892"/>
      <c r="J7" s="892" t="s">
        <v>1123</v>
      </c>
      <c r="K7" s="892"/>
      <c r="L7" s="892" t="s">
        <v>651</v>
      </c>
      <c r="M7" s="892"/>
    </row>
    <row r="8" spans="1:14" x14ac:dyDescent="0.2">
      <c r="A8" s="877" t="str">
        <f>Orçamento!A8</f>
        <v>ITEM</v>
      </c>
      <c r="B8" s="877" t="str">
        <f>Orçamento!C8</f>
        <v>ESPECIFICAÇÃO</v>
      </c>
      <c r="C8" s="875" t="str">
        <f>Orçamento!H8</f>
        <v>TOTAL</v>
      </c>
      <c r="D8" s="875" t="s">
        <v>39</v>
      </c>
      <c r="E8" s="875" t="s">
        <v>1120</v>
      </c>
      <c r="F8" s="875" t="s">
        <v>39</v>
      </c>
      <c r="G8" s="875" t="s">
        <v>1120</v>
      </c>
      <c r="H8" s="875" t="s">
        <v>39</v>
      </c>
      <c r="I8" s="875" t="s">
        <v>1120</v>
      </c>
      <c r="J8" s="875" t="s">
        <v>39</v>
      </c>
      <c r="K8" s="875" t="s">
        <v>1120</v>
      </c>
      <c r="L8" s="875" t="s">
        <v>39</v>
      </c>
      <c r="M8" s="875" t="s">
        <v>1120</v>
      </c>
    </row>
    <row r="9" spans="1:14" x14ac:dyDescent="0.2">
      <c r="A9" s="877"/>
      <c r="B9" s="877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</row>
    <row r="10" spans="1:14" x14ac:dyDescent="0.2">
      <c r="A10" s="610">
        <f>Orçamento!A10</f>
        <v>1</v>
      </c>
      <c r="B10" s="612" t="str">
        <f>Orçamento!C10</f>
        <v>SERVIÇOS PRELIMINARES</v>
      </c>
      <c r="C10" s="766">
        <f>Orçamento!H10</f>
        <v>15317.07</v>
      </c>
      <c r="D10" s="770">
        <v>1</v>
      </c>
      <c r="E10" s="767">
        <f t="shared" ref="E10:E20" si="0">D10*$C10</f>
        <v>15317.07</v>
      </c>
      <c r="F10" s="770"/>
      <c r="G10" s="767">
        <f t="shared" ref="G10:G20" si="1">F10*$C10</f>
        <v>0</v>
      </c>
      <c r="H10" s="770"/>
      <c r="I10" s="767">
        <f t="shared" ref="I10:I20" si="2">H10*$C10</f>
        <v>0</v>
      </c>
      <c r="J10" s="770"/>
      <c r="K10" s="767">
        <f t="shared" ref="K10:K20" si="3">J10*$C10</f>
        <v>0</v>
      </c>
      <c r="L10" s="769">
        <f>J10+H10+F10+D10</f>
        <v>1</v>
      </c>
      <c r="M10" s="767">
        <f>K10+I10+G10+E10</f>
        <v>15317.07</v>
      </c>
      <c r="N10" s="768"/>
    </row>
    <row r="11" spans="1:14" x14ac:dyDescent="0.2">
      <c r="A11" s="610">
        <f>Orçamento!A13</f>
        <v>2</v>
      </c>
      <c r="B11" s="612" t="str">
        <f>Orçamento!C13</f>
        <v>ADMINISTRAÇÃO LOCAL DA OBRA</v>
      </c>
      <c r="C11" s="766">
        <f>Orçamento!H13</f>
        <v>169530.54</v>
      </c>
      <c r="D11" s="770">
        <v>0.25</v>
      </c>
      <c r="E11" s="767">
        <f t="shared" si="0"/>
        <v>42382.635000000002</v>
      </c>
      <c r="F11" s="770">
        <v>0.25</v>
      </c>
      <c r="G11" s="767">
        <f t="shared" si="1"/>
        <v>42382.635000000002</v>
      </c>
      <c r="H11" s="770">
        <v>0.25</v>
      </c>
      <c r="I11" s="767">
        <f t="shared" si="2"/>
        <v>42382.635000000002</v>
      </c>
      <c r="J11" s="770">
        <v>0.25</v>
      </c>
      <c r="K11" s="767">
        <f t="shared" si="3"/>
        <v>42382.635000000002</v>
      </c>
      <c r="L11" s="769">
        <f t="shared" ref="L11:M20" si="4">J11+H11+F11+D11</f>
        <v>1</v>
      </c>
      <c r="M11" s="767">
        <f t="shared" si="4"/>
        <v>169530.54</v>
      </c>
      <c r="N11" s="768"/>
    </row>
    <row r="12" spans="1:14" x14ac:dyDescent="0.2">
      <c r="A12" s="610">
        <f>Orçamento!A15</f>
        <v>3</v>
      </c>
      <c r="B12" s="612" t="str">
        <f>Orçamento!C15</f>
        <v>ESCAVAÇÃO</v>
      </c>
      <c r="C12" s="766">
        <f>Orçamento!H15</f>
        <v>57567.63</v>
      </c>
      <c r="D12" s="770">
        <v>0.25</v>
      </c>
      <c r="E12" s="767">
        <f t="shared" si="0"/>
        <v>14391.907499999999</v>
      </c>
      <c r="F12" s="770">
        <v>0.25</v>
      </c>
      <c r="G12" s="767">
        <f t="shared" si="1"/>
        <v>14391.907499999999</v>
      </c>
      <c r="H12" s="770">
        <v>0.25</v>
      </c>
      <c r="I12" s="767">
        <f t="shared" si="2"/>
        <v>14391.907499999999</v>
      </c>
      <c r="J12" s="770">
        <v>0.25</v>
      </c>
      <c r="K12" s="767">
        <f t="shared" si="3"/>
        <v>14391.907499999999</v>
      </c>
      <c r="L12" s="769">
        <f t="shared" si="4"/>
        <v>1</v>
      </c>
      <c r="M12" s="767">
        <f t="shared" si="4"/>
        <v>57567.63</v>
      </c>
      <c r="N12" s="768"/>
    </row>
    <row r="13" spans="1:14" x14ac:dyDescent="0.2">
      <c r="A13" s="610">
        <f>Orçamento!A19</f>
        <v>4</v>
      </c>
      <c r="B13" s="612" t="str">
        <f>Orçamento!C19</f>
        <v>ESCORAMENTO</v>
      </c>
      <c r="C13" s="766">
        <f>Orçamento!H19</f>
        <v>440962.02999999997</v>
      </c>
      <c r="D13" s="770">
        <v>0.25</v>
      </c>
      <c r="E13" s="767">
        <f t="shared" si="0"/>
        <v>110240.50749999999</v>
      </c>
      <c r="F13" s="770">
        <v>0.25</v>
      </c>
      <c r="G13" s="767">
        <f t="shared" si="1"/>
        <v>110240.50749999999</v>
      </c>
      <c r="H13" s="770">
        <v>0.25</v>
      </c>
      <c r="I13" s="767">
        <f t="shared" si="2"/>
        <v>110240.50749999999</v>
      </c>
      <c r="J13" s="770">
        <v>0.25</v>
      </c>
      <c r="K13" s="767">
        <f t="shared" si="3"/>
        <v>110240.50749999999</v>
      </c>
      <c r="L13" s="769">
        <f t="shared" si="4"/>
        <v>1</v>
      </c>
      <c r="M13" s="767">
        <f t="shared" si="4"/>
        <v>440962.02999999997</v>
      </c>
      <c r="N13" s="768"/>
    </row>
    <row r="14" spans="1:14" x14ac:dyDescent="0.2">
      <c r="A14" s="610">
        <f>Orçamento!A23</f>
        <v>5</v>
      </c>
      <c r="B14" s="612" t="str">
        <f>Orçamento!C23</f>
        <v>PREPARO DE FUNDO DE VALA</v>
      </c>
      <c r="C14" s="766">
        <f>Orçamento!H23</f>
        <v>176118.95</v>
      </c>
      <c r="D14" s="770">
        <v>0.25</v>
      </c>
      <c r="E14" s="767">
        <f t="shared" si="0"/>
        <v>44029.737500000003</v>
      </c>
      <c r="F14" s="770">
        <v>0.25</v>
      </c>
      <c r="G14" s="767">
        <f t="shared" si="1"/>
        <v>44029.737500000003</v>
      </c>
      <c r="H14" s="770">
        <v>0.25</v>
      </c>
      <c r="I14" s="767">
        <f t="shared" si="2"/>
        <v>44029.737500000003</v>
      </c>
      <c r="J14" s="770">
        <v>0.25</v>
      </c>
      <c r="K14" s="767">
        <f t="shared" si="3"/>
        <v>44029.737500000003</v>
      </c>
      <c r="L14" s="769">
        <f t="shared" si="4"/>
        <v>1</v>
      </c>
      <c r="M14" s="767">
        <f t="shared" si="4"/>
        <v>176118.95</v>
      </c>
      <c r="N14" s="768"/>
    </row>
    <row r="15" spans="1:14" x14ac:dyDescent="0.2">
      <c r="A15" s="610">
        <f>Orçamento!A26</f>
        <v>6</v>
      </c>
      <c r="B15" s="612" t="str">
        <f>Orçamento!C26</f>
        <v>REATERRO</v>
      </c>
      <c r="C15" s="766">
        <f>Orçamento!H26</f>
        <v>88633.919999999998</v>
      </c>
      <c r="D15" s="770">
        <v>0.25</v>
      </c>
      <c r="E15" s="767">
        <f t="shared" si="0"/>
        <v>22158.48</v>
      </c>
      <c r="F15" s="770">
        <v>0.25</v>
      </c>
      <c r="G15" s="767">
        <f t="shared" si="1"/>
        <v>22158.48</v>
      </c>
      <c r="H15" s="770">
        <v>0.25</v>
      </c>
      <c r="I15" s="767">
        <f t="shared" si="2"/>
        <v>22158.48</v>
      </c>
      <c r="J15" s="770">
        <v>0.25</v>
      </c>
      <c r="K15" s="767">
        <f t="shared" si="3"/>
        <v>22158.48</v>
      </c>
      <c r="L15" s="769">
        <f t="shared" si="4"/>
        <v>1</v>
      </c>
      <c r="M15" s="767">
        <f t="shared" si="4"/>
        <v>88633.919999999998</v>
      </c>
      <c r="N15" s="768"/>
    </row>
    <row r="16" spans="1:14" x14ac:dyDescent="0.2">
      <c r="A16" s="610">
        <f>Orçamento!A30</f>
        <v>7</v>
      </c>
      <c r="B16" s="612" t="str">
        <f>Orçamento!C30</f>
        <v>ASSENTAMENTO E FORNECIMENTO DE TUBO</v>
      </c>
      <c r="C16" s="766">
        <f>Orçamento!H30</f>
        <v>3032400.64</v>
      </c>
      <c r="D16" s="770">
        <v>0.25</v>
      </c>
      <c r="E16" s="767">
        <f t="shared" si="0"/>
        <v>758100.16</v>
      </c>
      <c r="F16" s="770">
        <v>0.25</v>
      </c>
      <c r="G16" s="767">
        <f t="shared" si="1"/>
        <v>758100.16</v>
      </c>
      <c r="H16" s="770">
        <v>0.25</v>
      </c>
      <c r="I16" s="767">
        <f t="shared" si="2"/>
        <v>758100.16</v>
      </c>
      <c r="J16" s="770">
        <v>0.25</v>
      </c>
      <c r="K16" s="767">
        <f t="shared" si="3"/>
        <v>758100.16</v>
      </c>
      <c r="L16" s="769">
        <f t="shared" si="4"/>
        <v>1</v>
      </c>
      <c r="M16" s="767">
        <f t="shared" si="4"/>
        <v>3032400.64</v>
      </c>
      <c r="N16" s="768"/>
    </row>
    <row r="17" spans="1:14" x14ac:dyDescent="0.2">
      <c r="A17" s="610">
        <f>Orçamento!A37</f>
        <v>8</v>
      </c>
      <c r="B17" s="612" t="str">
        <f>Orçamento!C37</f>
        <v>POÇOS DE VISITA</v>
      </c>
      <c r="C17" s="766">
        <f>Orçamento!H37</f>
        <v>192850.28000000003</v>
      </c>
      <c r="D17" s="770">
        <v>0.25</v>
      </c>
      <c r="E17" s="767">
        <f t="shared" si="0"/>
        <v>48212.570000000007</v>
      </c>
      <c r="F17" s="770">
        <v>0.25</v>
      </c>
      <c r="G17" s="767">
        <f t="shared" si="1"/>
        <v>48212.570000000007</v>
      </c>
      <c r="H17" s="770">
        <v>0.25</v>
      </c>
      <c r="I17" s="767">
        <f t="shared" si="2"/>
        <v>48212.570000000007</v>
      </c>
      <c r="J17" s="770">
        <v>0.25</v>
      </c>
      <c r="K17" s="767">
        <f t="shared" si="3"/>
        <v>48212.570000000007</v>
      </c>
      <c r="L17" s="769">
        <f t="shared" si="4"/>
        <v>1</v>
      </c>
      <c r="M17" s="767">
        <f t="shared" si="4"/>
        <v>192850.28000000003</v>
      </c>
      <c r="N17" s="768"/>
    </row>
    <row r="18" spans="1:14" x14ac:dyDescent="0.2">
      <c r="A18" s="610">
        <f>Orçamento!A52</f>
        <v>9</v>
      </c>
      <c r="B18" s="612" t="str">
        <f>Orçamento!C52</f>
        <v>BOCAS DE LOBO</v>
      </c>
      <c r="C18" s="766">
        <f>Orçamento!H52</f>
        <v>172208.75</v>
      </c>
      <c r="D18" s="770">
        <v>0.25</v>
      </c>
      <c r="E18" s="767">
        <f t="shared" si="0"/>
        <v>43052.1875</v>
      </c>
      <c r="F18" s="770">
        <v>0.25</v>
      </c>
      <c r="G18" s="767">
        <f t="shared" si="1"/>
        <v>43052.1875</v>
      </c>
      <c r="H18" s="770">
        <v>0.25</v>
      </c>
      <c r="I18" s="767">
        <f t="shared" si="2"/>
        <v>43052.1875</v>
      </c>
      <c r="J18" s="770">
        <v>0.25</v>
      </c>
      <c r="K18" s="767">
        <f t="shared" si="3"/>
        <v>43052.1875</v>
      </c>
      <c r="L18" s="769">
        <f t="shared" si="4"/>
        <v>1</v>
      </c>
      <c r="M18" s="767">
        <f t="shared" si="4"/>
        <v>172208.75</v>
      </c>
      <c r="N18" s="768"/>
    </row>
    <row r="19" spans="1:14" x14ac:dyDescent="0.2">
      <c r="A19" s="610">
        <f>Orçamento!A55</f>
        <v>10</v>
      </c>
      <c r="B19" s="612" t="str">
        <f>Orçamento!C55</f>
        <v>DISSIPADORES</v>
      </c>
      <c r="C19" s="766">
        <f>Orçamento!H55</f>
        <v>12885.66</v>
      </c>
      <c r="D19" s="770">
        <v>0.25</v>
      </c>
      <c r="E19" s="767">
        <f t="shared" si="0"/>
        <v>3221.415</v>
      </c>
      <c r="F19" s="770">
        <v>0.25</v>
      </c>
      <c r="G19" s="767">
        <f t="shared" si="1"/>
        <v>3221.415</v>
      </c>
      <c r="H19" s="770">
        <v>0.25</v>
      </c>
      <c r="I19" s="767">
        <f t="shared" si="2"/>
        <v>3221.415</v>
      </c>
      <c r="J19" s="770">
        <v>0.25</v>
      </c>
      <c r="K19" s="767">
        <f t="shared" si="3"/>
        <v>3221.415</v>
      </c>
      <c r="L19" s="769">
        <f t="shared" si="4"/>
        <v>1</v>
      </c>
      <c r="M19" s="767">
        <f t="shared" si="4"/>
        <v>12885.66</v>
      </c>
      <c r="N19" s="768"/>
    </row>
    <row r="20" spans="1:14" x14ac:dyDescent="0.2">
      <c r="A20" s="610">
        <f>Orçamento!A57</f>
        <v>11</v>
      </c>
      <c r="B20" s="612" t="str">
        <f>Orçamento!C57</f>
        <v>SINALIZAÇÃO NOTURNA</v>
      </c>
      <c r="C20" s="766">
        <f>Orçamento!H57</f>
        <v>78956.31</v>
      </c>
      <c r="D20" s="770"/>
      <c r="E20" s="767">
        <f t="shared" si="0"/>
        <v>0</v>
      </c>
      <c r="F20" s="770"/>
      <c r="G20" s="767">
        <f t="shared" si="1"/>
        <v>0</v>
      </c>
      <c r="H20" s="770">
        <v>0.5</v>
      </c>
      <c r="I20" s="767">
        <f t="shared" si="2"/>
        <v>39478.154999999999</v>
      </c>
      <c r="J20" s="770">
        <v>0.5</v>
      </c>
      <c r="K20" s="767">
        <f t="shared" si="3"/>
        <v>39478.154999999999</v>
      </c>
      <c r="L20" s="769">
        <f t="shared" si="4"/>
        <v>1</v>
      </c>
      <c r="M20" s="767">
        <f t="shared" si="4"/>
        <v>78956.31</v>
      </c>
      <c r="N20" s="768"/>
    </row>
    <row r="21" spans="1:14" x14ac:dyDescent="0.2">
      <c r="A21" s="874" t="str">
        <f>Orçamento!A59</f>
        <v>TOTAL PARCIAL</v>
      </c>
      <c r="B21" s="874"/>
      <c r="C21" s="563">
        <f>Orçamento!H59</f>
        <v>4437431.7800000012</v>
      </c>
      <c r="D21" s="771">
        <f>E21/$C$21</f>
        <v>0.24814052915986459</v>
      </c>
      <c r="E21" s="772">
        <f>SUM(E10:E20)</f>
        <v>1101106.6700000002</v>
      </c>
      <c r="F21" s="771">
        <f>G21/$C$21</f>
        <v>0.24468874200923485</v>
      </c>
      <c r="G21" s="772">
        <f>SUM(G10:G20)</f>
        <v>1085789.6000000001</v>
      </c>
      <c r="H21" s="771">
        <f>I21/$C$21</f>
        <v>0.25358536441545021</v>
      </c>
      <c r="I21" s="772">
        <f>SUM(I10:I20)</f>
        <v>1125267.7550000001</v>
      </c>
      <c r="J21" s="771">
        <f>K21/$C$21</f>
        <v>0.25358536441545021</v>
      </c>
      <c r="K21" s="772">
        <f>SUM(K10:K20)</f>
        <v>1125267.7550000001</v>
      </c>
      <c r="L21" s="890"/>
      <c r="M21" s="891">
        <f>SUM(M10:M20)</f>
        <v>4437431.78</v>
      </c>
    </row>
    <row r="22" spans="1:14" x14ac:dyDescent="0.2">
      <c r="A22" s="874" t="s">
        <v>651</v>
      </c>
      <c r="B22" s="874"/>
      <c r="C22" s="874"/>
      <c r="D22" s="771">
        <f>E22/$C$21</f>
        <v>0.24814052915986459</v>
      </c>
      <c r="E22" s="772">
        <f>E21</f>
        <v>1101106.6700000002</v>
      </c>
      <c r="F22" s="771">
        <f>G22/$C$21</f>
        <v>0.49282927116909953</v>
      </c>
      <c r="G22" s="772">
        <f>G21+E22</f>
        <v>2186896.2700000005</v>
      </c>
      <c r="H22" s="771">
        <f>I22/$C$21</f>
        <v>0.74641463558454968</v>
      </c>
      <c r="I22" s="772">
        <f>I21+G22</f>
        <v>3312164.0250000004</v>
      </c>
      <c r="J22" s="771">
        <f>K22/$C$21</f>
        <v>0.99999999999999978</v>
      </c>
      <c r="K22" s="772">
        <f>K21+I22</f>
        <v>4437431.78</v>
      </c>
      <c r="L22" s="890"/>
      <c r="M22" s="890"/>
    </row>
  </sheetData>
  <mergeCells count="29">
    <mergeCell ref="A21:B21"/>
    <mergeCell ref="L21:L22"/>
    <mergeCell ref="M21:M22"/>
    <mergeCell ref="A22:C22"/>
    <mergeCell ref="J7:K7"/>
    <mergeCell ref="J8:J9"/>
    <mergeCell ref="H8:H9"/>
    <mergeCell ref="I8:I9"/>
    <mergeCell ref="A7:C7"/>
    <mergeCell ref="D7:E7"/>
    <mergeCell ref="F7:G7"/>
    <mergeCell ref="H7:I7"/>
    <mergeCell ref="L7:M7"/>
    <mergeCell ref="A8:A9"/>
    <mergeCell ref="B8:B9"/>
    <mergeCell ref="C8:C9"/>
    <mergeCell ref="A6:M6"/>
    <mergeCell ref="K8:K9"/>
    <mergeCell ref="L8:L9"/>
    <mergeCell ref="A1:M1"/>
    <mergeCell ref="A2:M2"/>
    <mergeCell ref="B3:M3"/>
    <mergeCell ref="B4:L4"/>
    <mergeCell ref="B5:L5"/>
    <mergeCell ref="D8:D9"/>
    <mergeCell ref="E8:E9"/>
    <mergeCell ref="F8:F9"/>
    <mergeCell ref="G8:G9"/>
    <mergeCell ref="M8:M9"/>
  </mergeCells>
  <pageMargins left="0.51181102362204722" right="0.51181102362204722" top="0.78740157480314965" bottom="0.78740157480314965" header="0.31496062992125984" footer="0.31496062992125984"/>
  <pageSetup paperSize="9" scale="58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4C983-440F-4535-BCDC-400CD4C67BF2}">
  <sheetPr>
    <pageSetUpPr fitToPage="1"/>
  </sheetPr>
  <dimension ref="A1:K122"/>
  <sheetViews>
    <sheetView view="pageBreakPreview" topLeftCell="A68" zoomScaleNormal="100" zoomScaleSheetLayoutView="100" workbookViewId="0">
      <selection activeCell="A38" sqref="A38"/>
    </sheetView>
  </sheetViews>
  <sheetFormatPr defaultRowHeight="12.75" x14ac:dyDescent="0.2"/>
  <cols>
    <col min="1" max="1" width="13.7109375" style="543" customWidth="1"/>
    <col min="2" max="2" width="14" style="717" customWidth="1"/>
    <col min="3" max="3" width="87.42578125" style="544" customWidth="1"/>
    <col min="4" max="4" width="9" style="542" bestFit="1" customWidth="1"/>
    <col min="5" max="5" width="9.140625" style="542"/>
    <col min="6" max="7" width="11.5703125" style="717" bestFit="1" customWidth="1"/>
    <col min="12" max="12" width="11.42578125" bestFit="1" customWidth="1"/>
  </cols>
  <sheetData>
    <row r="1" spans="1:7" x14ac:dyDescent="0.2">
      <c r="A1" s="868" t="str">
        <f>Orçamento!A1</f>
        <v>ESTADO DE MATO GROSSO</v>
      </c>
      <c r="B1" s="869"/>
      <c r="C1" s="869"/>
      <c r="D1" s="869"/>
      <c r="E1" s="869"/>
      <c r="F1" s="869"/>
      <c r="G1" s="870"/>
    </row>
    <row r="2" spans="1:7" x14ac:dyDescent="0.2">
      <c r="A2" s="868" t="str">
        <f>Orçamento!A2</f>
        <v>PREFEITURA MUNICIPAL DE NOBRES</v>
      </c>
      <c r="B2" s="869">
        <f>Orçamento!B2</f>
        <v>0</v>
      </c>
      <c r="C2" s="869">
        <f>Orçamento!C2</f>
        <v>0</v>
      </c>
      <c r="D2" s="869">
        <f>Orçamento!D2</f>
        <v>0</v>
      </c>
      <c r="E2" s="869">
        <f>Orçamento!E2</f>
        <v>0</v>
      </c>
      <c r="F2" s="869">
        <f>Orçamento!F2</f>
        <v>0</v>
      </c>
      <c r="G2" s="870">
        <f>Orçamento!H2</f>
        <v>0</v>
      </c>
    </row>
    <row r="3" spans="1:7" ht="25.5" customHeight="1" x14ac:dyDescent="0.2">
      <c r="A3" s="912" t="str">
        <f>Orçamento!A3</f>
        <v>OBRA</v>
      </c>
      <c r="B3" s="913"/>
      <c r="C3" s="916" t="str">
        <f>Orçamento!C3</f>
        <v>DRENAGEM DE DIVERSAS RUAS NO BAIRRO SÃO JOSÉ</v>
      </c>
      <c r="D3" s="917"/>
      <c r="E3" s="917"/>
      <c r="F3" s="917"/>
      <c r="G3" s="918"/>
    </row>
    <row r="4" spans="1:7" ht="12.75" customHeight="1" x14ac:dyDescent="0.2">
      <c r="A4" s="914" t="str">
        <f>Orçamento!A4</f>
        <v>LOCAL:</v>
      </c>
      <c r="B4" s="915"/>
      <c r="C4" s="916" t="str">
        <f>Orçamento!C4</f>
        <v>DIVERSAS RUAS NO BAIRRO SÃO JOSÉ, MUNICÍPIO DE NOBRES</v>
      </c>
      <c r="D4" s="917"/>
      <c r="E4" s="917"/>
      <c r="F4" s="918"/>
      <c r="G4" s="720" t="str">
        <f>Orçamento!H4</f>
        <v>BDI</v>
      </c>
    </row>
    <row r="5" spans="1:7" ht="29.25" customHeight="1" thickBot="1" x14ac:dyDescent="0.25">
      <c r="A5" s="721" t="str">
        <f>Orçamento!A5</f>
        <v>REFERÊNCIAS:</v>
      </c>
      <c r="B5" s="721"/>
      <c r="C5" s="722" t="str">
        <f>Orçamento!C5</f>
        <v>SICRO 04/2021</v>
      </c>
      <c r="D5" s="906" t="str">
        <f>Orçamento!D5</f>
        <v>SINAPI 08/2021 - NÃO DESONERADO</v>
      </c>
      <c r="E5" s="907"/>
      <c r="F5" s="908"/>
      <c r="G5" s="723">
        <f>Orçamento!H5</f>
        <v>0.24179999999999999</v>
      </c>
    </row>
    <row r="6" spans="1:7" ht="15.75" thickBot="1" x14ac:dyDescent="0.25">
      <c r="A6" s="909" t="str">
        <f>Orçamento!A62</f>
        <v>COMPOSIÇÕES</v>
      </c>
      <c r="B6" s="910"/>
      <c r="C6" s="910"/>
      <c r="D6" s="910"/>
      <c r="E6" s="910"/>
      <c r="F6" s="910"/>
      <c r="G6" s="911"/>
    </row>
    <row r="7" spans="1:7" x14ac:dyDescent="0.2">
      <c r="A7" s="726" t="s">
        <v>788</v>
      </c>
      <c r="B7" s="727" t="s">
        <v>1055</v>
      </c>
      <c r="C7" s="900" t="s">
        <v>1056</v>
      </c>
      <c r="D7" s="900"/>
      <c r="E7" s="900"/>
      <c r="F7" s="900"/>
      <c r="G7" s="728" t="s">
        <v>685</v>
      </c>
    </row>
    <row r="8" spans="1:7" x14ac:dyDescent="0.2">
      <c r="A8" s="901" t="s">
        <v>1057</v>
      </c>
      <c r="B8" s="902"/>
      <c r="C8" s="902"/>
      <c r="D8" s="902"/>
      <c r="E8" s="902"/>
      <c r="F8" s="902"/>
      <c r="G8" s="903"/>
    </row>
    <row r="9" spans="1:7" ht="25.5" x14ac:dyDescent="0.2">
      <c r="A9" s="729" t="s">
        <v>810</v>
      </c>
      <c r="B9" s="730" t="s">
        <v>1058</v>
      </c>
      <c r="C9" s="731" t="s">
        <v>1059</v>
      </c>
      <c r="D9" s="732" t="s">
        <v>721</v>
      </c>
      <c r="E9" s="733">
        <v>1</v>
      </c>
      <c r="F9" s="734">
        <v>4.13</v>
      </c>
      <c r="G9" s="735">
        <f>F9*E9</f>
        <v>4.13</v>
      </c>
    </row>
    <row r="10" spans="1:7" ht="25.5" x14ac:dyDescent="0.2">
      <c r="A10" s="729" t="s">
        <v>810</v>
      </c>
      <c r="B10" s="730" t="s">
        <v>1060</v>
      </c>
      <c r="C10" s="731" t="s">
        <v>1061</v>
      </c>
      <c r="D10" s="734" t="s">
        <v>721</v>
      </c>
      <c r="E10" s="733">
        <v>4</v>
      </c>
      <c r="F10" s="734">
        <v>8.1300000000000008</v>
      </c>
      <c r="G10" s="735">
        <f t="shared" ref="G10:G13" si="0">F10*E10</f>
        <v>32.520000000000003</v>
      </c>
    </row>
    <row r="11" spans="1:7" x14ac:dyDescent="0.2">
      <c r="A11" s="729" t="s">
        <v>810</v>
      </c>
      <c r="B11" s="730" t="s">
        <v>1062</v>
      </c>
      <c r="C11" s="731" t="s">
        <v>1063</v>
      </c>
      <c r="D11" s="734" t="s">
        <v>1064</v>
      </c>
      <c r="E11" s="733">
        <v>1</v>
      </c>
      <c r="F11" s="734">
        <v>225</v>
      </c>
      <c r="G11" s="735">
        <f t="shared" si="0"/>
        <v>225</v>
      </c>
    </row>
    <row r="12" spans="1:7" x14ac:dyDescent="0.2">
      <c r="A12" s="729" t="s">
        <v>810</v>
      </c>
      <c r="B12" s="730" t="s">
        <v>1065</v>
      </c>
      <c r="C12" s="731" t="s">
        <v>1066</v>
      </c>
      <c r="D12" s="734" t="s">
        <v>812</v>
      </c>
      <c r="E12" s="733">
        <v>0.11</v>
      </c>
      <c r="F12" s="734">
        <v>23.35</v>
      </c>
      <c r="G12" s="735">
        <f t="shared" si="0"/>
        <v>2.5685000000000002</v>
      </c>
    </row>
    <row r="13" spans="1:7" ht="25.5" x14ac:dyDescent="0.2">
      <c r="A13" s="729" t="s">
        <v>1067</v>
      </c>
      <c r="B13" s="730">
        <v>94962</v>
      </c>
      <c r="C13" s="731" t="s">
        <v>1068</v>
      </c>
      <c r="D13" s="734" t="s">
        <v>1069</v>
      </c>
      <c r="E13" s="733">
        <v>0.01</v>
      </c>
      <c r="F13" s="734">
        <v>300.69</v>
      </c>
      <c r="G13" s="735">
        <f t="shared" si="0"/>
        <v>3.0068999999999999</v>
      </c>
    </row>
    <row r="14" spans="1:7" x14ac:dyDescent="0.2">
      <c r="A14" s="904" t="s">
        <v>1070</v>
      </c>
      <c r="B14" s="905"/>
      <c r="C14" s="905"/>
      <c r="D14" s="905"/>
      <c r="E14" s="905"/>
      <c r="F14" s="905"/>
      <c r="G14" s="736">
        <f>SUM(G9:G13)</f>
        <v>267.22539999999992</v>
      </c>
    </row>
    <row r="15" spans="1:7" x14ac:dyDescent="0.2">
      <c r="A15" s="901" t="s">
        <v>1071</v>
      </c>
      <c r="B15" s="902"/>
      <c r="C15" s="902"/>
      <c r="D15" s="902"/>
      <c r="E15" s="902"/>
      <c r="F15" s="902"/>
      <c r="G15" s="903"/>
    </row>
    <row r="16" spans="1:7" x14ac:dyDescent="0.2">
      <c r="A16" s="729" t="s">
        <v>1067</v>
      </c>
      <c r="B16" s="572">
        <v>88262</v>
      </c>
      <c r="C16" s="554" t="s">
        <v>818</v>
      </c>
      <c r="D16" s="572" t="s">
        <v>119</v>
      </c>
      <c r="E16" s="737">
        <v>1</v>
      </c>
      <c r="F16" s="738">
        <v>19.649999999999999</v>
      </c>
      <c r="G16" s="739">
        <f>F16*E16</f>
        <v>19.649999999999999</v>
      </c>
    </row>
    <row r="17" spans="1:7" x14ac:dyDescent="0.2">
      <c r="A17" s="729" t="s">
        <v>1067</v>
      </c>
      <c r="B17" s="740">
        <v>88316</v>
      </c>
      <c r="C17" s="731" t="s">
        <v>785</v>
      </c>
      <c r="D17" s="572" t="s">
        <v>119</v>
      </c>
      <c r="E17" s="737">
        <v>2</v>
      </c>
      <c r="F17" s="741">
        <v>15.65</v>
      </c>
      <c r="G17" s="739">
        <f>F17*E17</f>
        <v>31.3</v>
      </c>
    </row>
    <row r="18" spans="1:7" x14ac:dyDescent="0.2">
      <c r="A18" s="904" t="s">
        <v>1070</v>
      </c>
      <c r="B18" s="905"/>
      <c r="C18" s="905"/>
      <c r="D18" s="905"/>
      <c r="E18" s="905"/>
      <c r="F18" s="905"/>
      <c r="G18" s="736">
        <f>SUM(G16:G17)</f>
        <v>50.95</v>
      </c>
    </row>
    <row r="19" spans="1:7" ht="13.5" thickBot="1" x14ac:dyDescent="0.25">
      <c r="A19" s="898" t="s">
        <v>1072</v>
      </c>
      <c r="B19" s="899"/>
      <c r="C19" s="899"/>
      <c r="D19" s="899"/>
      <c r="E19" s="899"/>
      <c r="F19" s="899"/>
      <c r="G19" s="742">
        <f>ROUND(G18+G14,2)</f>
        <v>318.18</v>
      </c>
    </row>
    <row r="20" spans="1:7" ht="15.75" thickBot="1" x14ac:dyDescent="0.25">
      <c r="A20" s="724"/>
      <c r="B20" s="725"/>
      <c r="C20" s="725"/>
      <c r="D20" s="725"/>
      <c r="E20" s="725"/>
      <c r="F20" s="725"/>
      <c r="G20" s="725"/>
    </row>
    <row r="21" spans="1:7" x14ac:dyDescent="0.2">
      <c r="A21" s="726" t="s">
        <v>788</v>
      </c>
      <c r="B21" s="727" t="s">
        <v>1073</v>
      </c>
      <c r="C21" s="900" t="s">
        <v>1074</v>
      </c>
      <c r="D21" s="900"/>
      <c r="E21" s="900"/>
      <c r="F21" s="900"/>
      <c r="G21" s="743" t="s">
        <v>721</v>
      </c>
    </row>
    <row r="22" spans="1:7" x14ac:dyDescent="0.2">
      <c r="A22" s="901" t="s">
        <v>1057</v>
      </c>
      <c r="B22" s="902"/>
      <c r="C22" s="902"/>
      <c r="D22" s="902"/>
      <c r="E22" s="902"/>
      <c r="F22" s="902"/>
      <c r="G22" s="903"/>
    </row>
    <row r="23" spans="1:7" ht="25.5" x14ac:dyDescent="0.2">
      <c r="A23" s="729" t="s">
        <v>810</v>
      </c>
      <c r="B23" s="730" t="s">
        <v>1075</v>
      </c>
      <c r="C23" s="731" t="s">
        <v>1076</v>
      </c>
      <c r="D23" s="734" t="s">
        <v>721</v>
      </c>
      <c r="E23" s="733">
        <v>0.3</v>
      </c>
      <c r="F23" s="734">
        <v>2.46</v>
      </c>
      <c r="G23" s="735">
        <f>F23*E23</f>
        <v>0.73799999999999999</v>
      </c>
    </row>
    <row r="24" spans="1:7" x14ac:dyDescent="0.2">
      <c r="A24" s="729" t="s">
        <v>810</v>
      </c>
      <c r="B24" s="730" t="s">
        <v>1077</v>
      </c>
      <c r="C24" s="731" t="s">
        <v>1078</v>
      </c>
      <c r="D24" s="734" t="s">
        <v>1079</v>
      </c>
      <c r="E24" s="733">
        <v>0.2</v>
      </c>
      <c r="F24" s="734">
        <v>0.87</v>
      </c>
      <c r="G24" s="735">
        <f t="shared" ref="G24:G27" si="1">F24*E24</f>
        <v>0.17400000000000002</v>
      </c>
    </row>
    <row r="25" spans="1:7" x14ac:dyDescent="0.2">
      <c r="A25" s="729" t="s">
        <v>810</v>
      </c>
      <c r="B25" s="730" t="s">
        <v>1080</v>
      </c>
      <c r="C25" s="731" t="s">
        <v>1081</v>
      </c>
      <c r="D25" s="734" t="s">
        <v>756</v>
      </c>
      <c r="E25" s="733">
        <v>1</v>
      </c>
      <c r="F25" s="734">
        <v>6.16</v>
      </c>
      <c r="G25" s="735">
        <f t="shared" si="1"/>
        <v>6.16</v>
      </c>
    </row>
    <row r="26" spans="1:7" x14ac:dyDescent="0.2">
      <c r="A26" s="729" t="s">
        <v>810</v>
      </c>
      <c r="B26" s="730" t="s">
        <v>1082</v>
      </c>
      <c r="C26" s="731" t="s">
        <v>1083</v>
      </c>
      <c r="D26" s="734" t="s">
        <v>756</v>
      </c>
      <c r="E26" s="733">
        <v>1</v>
      </c>
      <c r="F26" s="734">
        <v>6</v>
      </c>
      <c r="G26" s="735">
        <f t="shared" si="1"/>
        <v>6</v>
      </c>
    </row>
    <row r="27" spans="1:7" x14ac:dyDescent="0.2">
      <c r="A27" s="729" t="s">
        <v>810</v>
      </c>
      <c r="B27" s="730" t="s">
        <v>1084</v>
      </c>
      <c r="C27" s="731" t="s">
        <v>1085</v>
      </c>
      <c r="D27" s="734"/>
      <c r="E27" s="733">
        <v>1</v>
      </c>
      <c r="F27" s="734">
        <v>9.2799999999999994</v>
      </c>
      <c r="G27" s="735">
        <f t="shared" si="1"/>
        <v>9.2799999999999994</v>
      </c>
    </row>
    <row r="28" spans="1:7" x14ac:dyDescent="0.2">
      <c r="A28" s="904" t="s">
        <v>1070</v>
      </c>
      <c r="B28" s="905"/>
      <c r="C28" s="905"/>
      <c r="D28" s="905"/>
      <c r="E28" s="905"/>
      <c r="F28" s="905"/>
      <c r="G28" s="736">
        <f>SUM(G23:G27)</f>
        <v>22.351999999999997</v>
      </c>
    </row>
    <row r="29" spans="1:7" x14ac:dyDescent="0.2">
      <c r="A29" s="901" t="s">
        <v>1071</v>
      </c>
      <c r="B29" s="902"/>
      <c r="C29" s="902"/>
      <c r="D29" s="902"/>
      <c r="E29" s="902"/>
      <c r="F29" s="902"/>
      <c r="G29" s="903"/>
    </row>
    <row r="30" spans="1:7" x14ac:dyDescent="0.2">
      <c r="A30" s="729" t="s">
        <v>1067</v>
      </c>
      <c r="B30" s="572">
        <v>88264</v>
      </c>
      <c r="C30" s="554" t="s">
        <v>1086</v>
      </c>
      <c r="D30" s="572" t="s">
        <v>119</v>
      </c>
      <c r="E30" s="661">
        <v>0.05</v>
      </c>
      <c r="F30" s="572">
        <v>20.6</v>
      </c>
      <c r="G30" s="739">
        <f>F30*E30</f>
        <v>1.03</v>
      </c>
    </row>
    <row r="31" spans="1:7" x14ac:dyDescent="0.2">
      <c r="A31" s="729" t="s">
        <v>1067</v>
      </c>
      <c r="B31" s="740">
        <v>88316</v>
      </c>
      <c r="C31" s="731" t="s">
        <v>785</v>
      </c>
      <c r="D31" s="572" t="s">
        <v>119</v>
      </c>
      <c r="E31" s="737">
        <v>0.05</v>
      </c>
      <c r="F31" s="737">
        <v>15.65</v>
      </c>
      <c r="G31" s="739">
        <f>F31*E31</f>
        <v>0.78250000000000008</v>
      </c>
    </row>
    <row r="32" spans="1:7" x14ac:dyDescent="0.2">
      <c r="A32" s="904" t="s">
        <v>1070</v>
      </c>
      <c r="B32" s="905"/>
      <c r="C32" s="905"/>
      <c r="D32" s="905"/>
      <c r="E32" s="905"/>
      <c r="F32" s="905"/>
      <c r="G32" s="736">
        <f>SUM(G30:G31)</f>
        <v>1.8125</v>
      </c>
    </row>
    <row r="33" spans="1:11" ht="13.5" thickBot="1" x14ac:dyDescent="0.25">
      <c r="A33" s="898" t="s">
        <v>1072</v>
      </c>
      <c r="B33" s="899"/>
      <c r="C33" s="899"/>
      <c r="D33" s="899"/>
      <c r="E33" s="899"/>
      <c r="F33" s="899"/>
      <c r="G33" s="742">
        <f>G32+G28</f>
        <v>24.164499999999997</v>
      </c>
    </row>
    <row r="34" spans="1:11" ht="13.5" thickBot="1" x14ac:dyDescent="0.25">
      <c r="A34" s="749"/>
      <c r="B34" s="750"/>
      <c r="C34" s="750"/>
      <c r="D34" s="750"/>
      <c r="E34" s="750"/>
      <c r="F34" s="750"/>
      <c r="G34" s="751"/>
    </row>
    <row r="35" spans="1:11" x14ac:dyDescent="0.2">
      <c r="A35" s="896" t="s">
        <v>1087</v>
      </c>
      <c r="B35" s="897"/>
      <c r="C35" s="752" t="s">
        <v>1088</v>
      </c>
      <c r="D35" s="752"/>
      <c r="E35" s="752"/>
      <c r="F35" s="752"/>
      <c r="G35" s="753"/>
    </row>
    <row r="36" spans="1:11" x14ac:dyDescent="0.2">
      <c r="A36" s="754" t="s">
        <v>1139</v>
      </c>
      <c r="B36" s="744" t="s">
        <v>1089</v>
      </c>
      <c r="C36" s="744" t="s">
        <v>1090</v>
      </c>
      <c r="D36" s="744" t="s">
        <v>1091</v>
      </c>
      <c r="E36" s="744" t="s">
        <v>1092</v>
      </c>
      <c r="F36" s="744" t="s">
        <v>1093</v>
      </c>
      <c r="G36" s="755" t="s">
        <v>1094</v>
      </c>
    </row>
    <row r="37" spans="1:11" x14ac:dyDescent="0.2">
      <c r="A37" s="756">
        <v>100</v>
      </c>
      <c r="B37" s="745">
        <v>90778</v>
      </c>
      <c r="C37" s="746" t="s">
        <v>1095</v>
      </c>
      <c r="D37" s="745" t="s">
        <v>119</v>
      </c>
      <c r="E37" s="747">
        <f>A37*8</f>
        <v>800</v>
      </c>
      <c r="F37" s="748">
        <v>105.29</v>
      </c>
      <c r="G37" s="757">
        <f>TRUNC((E37*F37),3)</f>
        <v>84232</v>
      </c>
    </row>
    <row r="38" spans="1:11" x14ac:dyDescent="0.2">
      <c r="A38" s="756">
        <f>A37</f>
        <v>100</v>
      </c>
      <c r="B38" s="745">
        <v>90780</v>
      </c>
      <c r="C38" s="746" t="s">
        <v>1096</v>
      </c>
      <c r="D38" s="745" t="s">
        <v>119</v>
      </c>
      <c r="E38" s="747">
        <f>E37</f>
        <v>800</v>
      </c>
      <c r="F38" s="748">
        <v>34.229999999999997</v>
      </c>
      <c r="G38" s="757">
        <f>TRUNC((E38*F38),3)</f>
        <v>27384</v>
      </c>
    </row>
    <row r="39" spans="1:11" x14ac:dyDescent="0.2">
      <c r="A39" s="756">
        <f>A37</f>
        <v>100</v>
      </c>
      <c r="B39" s="745">
        <v>90772</v>
      </c>
      <c r="C39" s="746" t="s">
        <v>1097</v>
      </c>
      <c r="D39" s="745" t="s">
        <v>119</v>
      </c>
      <c r="E39" s="747">
        <f>E37</f>
        <v>800</v>
      </c>
      <c r="F39" s="748">
        <v>14.03</v>
      </c>
      <c r="G39" s="757">
        <f>TRUNC((E39*F39),3)</f>
        <v>11224</v>
      </c>
    </row>
    <row r="40" spans="1:11" x14ac:dyDescent="0.2">
      <c r="A40" s="756">
        <f>A37</f>
        <v>100</v>
      </c>
      <c r="B40" s="745">
        <v>90781</v>
      </c>
      <c r="C40" s="746" t="s">
        <v>1098</v>
      </c>
      <c r="D40" s="745" t="s">
        <v>119</v>
      </c>
      <c r="E40" s="747">
        <f>E37</f>
        <v>800</v>
      </c>
      <c r="F40" s="748">
        <v>17.100000000000001</v>
      </c>
      <c r="G40" s="757">
        <f>TRUNC((E40*F40),3)</f>
        <v>13680</v>
      </c>
      <c r="I40" s="759">
        <f>G41*(1+G5)/Orçamento!H59</f>
        <v>3.8204651790725658E-2</v>
      </c>
    </row>
    <row r="41" spans="1:11" ht="13.5" thickBot="1" x14ac:dyDescent="0.25">
      <c r="A41" s="893" t="s">
        <v>1099</v>
      </c>
      <c r="B41" s="894"/>
      <c r="C41" s="894"/>
      <c r="D41" s="894"/>
      <c r="E41" s="894"/>
      <c r="F41" s="895"/>
      <c r="G41" s="758">
        <f>ROUND(SUM(G37:G40),2)</f>
        <v>136520</v>
      </c>
    </row>
    <row r="42" spans="1:11" ht="15.75" thickBot="1" x14ac:dyDescent="0.25">
      <c r="A42" s="724"/>
      <c r="B42" s="725"/>
      <c r="C42" s="725"/>
      <c r="D42" s="725"/>
      <c r="E42" s="725"/>
      <c r="F42" s="725"/>
      <c r="G42" s="725"/>
    </row>
    <row r="43" spans="1:11" x14ac:dyDescent="0.2">
      <c r="A43" s="550" t="str">
        <f>Orçamento!A65</f>
        <v>CÓD</v>
      </c>
      <c r="B43" s="571" t="str">
        <f>Orçamento!B65</f>
        <v>TIPO</v>
      </c>
      <c r="C43" s="552" t="str">
        <f>Orçamento!C65</f>
        <v>DESCRIÇÃO</v>
      </c>
      <c r="D43" s="551" t="str">
        <f>Orçamento!D65</f>
        <v>UNID</v>
      </c>
      <c r="E43" s="551" t="str">
        <f>Orçamento!E65</f>
        <v>QUANT</v>
      </c>
      <c r="F43" s="571" t="str">
        <f>Orçamento!F65</f>
        <v>V. UNIT</v>
      </c>
      <c r="G43" s="571" t="str">
        <f>Orçamento!G65</f>
        <v>V. TOTAL</v>
      </c>
    </row>
    <row r="44" spans="1:11" ht="51" x14ac:dyDescent="0.2">
      <c r="A44" s="536" t="str">
        <f>Orçamento!A66</f>
        <v>DREN 01</v>
      </c>
      <c r="B44" s="569" t="str">
        <f>Orçamento!B66</f>
        <v>COMPOSICAO</v>
      </c>
      <c r="C44" s="532" t="str">
        <f>Orçamento!C66</f>
        <v>ESCAVAÇÃO MECANIZADA DE VALA COM PROF. MAIOR QUE 1,5 M ATÉ 3,0 M (MÉDIA ENTRE MONTANTE E JUSANTE/UMA COMPOSIÇÃO POR TRECHO),COM ESCAVADEIRA HIDRÁULICA (1,2 M3/155 HP),LARG. DE 2,5 M A 3,0 M, EM SOLO DE 1A CATEGORIA, LOCAIS COM BAIXO NÍVEL DE INTERFERÊNCIA.  PROPORÇÃO INVERSA DO ITEM 102281 DA SINAPI</v>
      </c>
      <c r="D44" s="531" t="str">
        <f>Orçamento!D66</f>
        <v>M3</v>
      </c>
      <c r="E44" s="531">
        <f>Orçamento!E66</f>
        <v>0</v>
      </c>
      <c r="F44" s="569">
        <f>Orçamento!F66</f>
        <v>0</v>
      </c>
      <c r="G44" s="660">
        <f>Orçamento!G66</f>
        <v>2.8200908333333334</v>
      </c>
      <c r="K44" s="575"/>
    </row>
    <row r="45" spans="1:11" ht="25.5" x14ac:dyDescent="0.2">
      <c r="A45" s="553" t="str">
        <f>Orçamento!A67</f>
        <v>5631</v>
      </c>
      <c r="B45" s="572" t="str">
        <f>Orçamento!B67</f>
        <v>COMPOSICAO</v>
      </c>
      <c r="C45" s="555" t="str">
        <f>Orçamento!C67</f>
        <v>ESCAVADEIRA HIDRÁULICA SOBRE ESTEIRAS, CAÇAMBA 0,80 M3, PESO OPERACIONAL 17 T, POTENCIA BRUTA 111 HP - CHP DIURNO. AF_06/2014</v>
      </c>
      <c r="D45" s="554" t="str">
        <f>Orçamento!D67</f>
        <v>CHP</v>
      </c>
      <c r="E45" s="575">
        <f>Orçamento!E67</f>
        <v>1.1416666666666667E-2</v>
      </c>
      <c r="F45" s="572">
        <f>Orçamento!F67</f>
        <v>152.33000000000001</v>
      </c>
      <c r="G45" s="661">
        <f>Orçamento!G67</f>
        <v>1.7391008333333335</v>
      </c>
      <c r="K45" s="575"/>
    </row>
    <row r="46" spans="1:11" ht="25.5" x14ac:dyDescent="0.2">
      <c r="A46" s="553" t="str">
        <f>Orçamento!A68</f>
        <v>5632</v>
      </c>
      <c r="B46" s="572" t="str">
        <f>Orçamento!B68</f>
        <v>COMPOSICAO</v>
      </c>
      <c r="C46" s="555" t="str">
        <f>Orçamento!C68</f>
        <v>ESCAVADEIRA HIDRÁULICA SOBRE ESTEIRAS, CAÇAMBA 0,80 M3, PESO OPERACIONAL 17 T, POTENCIA BRUTA 111 HP - CHI DIURNO. AF_06/2014</v>
      </c>
      <c r="D46" s="554" t="str">
        <f>Orçamento!D68</f>
        <v>CHI</v>
      </c>
      <c r="E46" s="575">
        <f>Orçamento!E68</f>
        <v>1.2416666666666666E-2</v>
      </c>
      <c r="F46" s="572">
        <f>Orçamento!F68</f>
        <v>57.02</v>
      </c>
      <c r="G46" s="661">
        <f>Orçamento!G68</f>
        <v>0.7079983333333334</v>
      </c>
      <c r="K46" s="575"/>
    </row>
    <row r="47" spans="1:11" x14ac:dyDescent="0.2">
      <c r="A47" s="553" t="str">
        <f>Orçamento!A69</f>
        <v>88316</v>
      </c>
      <c r="B47" s="572" t="str">
        <f>Orçamento!B69</f>
        <v>COMPOSICAO</v>
      </c>
      <c r="C47" s="555" t="str">
        <f>Orçamento!C69</f>
        <v>SERVENTE COM ENCARGOS COMPLEMENTARES</v>
      </c>
      <c r="D47" s="554" t="str">
        <f>Orçamento!D69</f>
        <v>H</v>
      </c>
      <c r="E47" s="575">
        <f>Orçamento!E69</f>
        <v>2.3833333333333335E-2</v>
      </c>
      <c r="F47" s="572">
        <f>Orçamento!F69</f>
        <v>15.65</v>
      </c>
      <c r="G47" s="661">
        <f>Orçamento!G69</f>
        <v>0.37299166666666672</v>
      </c>
    </row>
    <row r="48" spans="1:11" ht="13.5" thickBot="1" x14ac:dyDescent="0.25"/>
    <row r="49" spans="1:9" x14ac:dyDescent="0.2">
      <c r="A49" s="550" t="str">
        <f>Orçamento!A76</f>
        <v>CÓD</v>
      </c>
      <c r="B49" s="571" t="str">
        <f>Orçamento!B76</f>
        <v>TIPO</v>
      </c>
      <c r="C49" s="552" t="str">
        <f>Orçamento!C76</f>
        <v>DESCRIÇÃO</v>
      </c>
      <c r="D49" s="551" t="str">
        <f>Orçamento!D76</f>
        <v>UNID</v>
      </c>
      <c r="E49" s="551" t="str">
        <f>Orçamento!E76</f>
        <v>QUANT</v>
      </c>
      <c r="F49" s="571" t="str">
        <f>Orçamento!F76</f>
        <v>V. UNIT</v>
      </c>
      <c r="G49" s="571" t="str">
        <f>Orçamento!G76</f>
        <v>V. TOTAL</v>
      </c>
    </row>
    <row r="50" spans="1:9" ht="51" x14ac:dyDescent="0.2">
      <c r="A50" s="536" t="str">
        <f>Orçamento!A77</f>
        <v>DREN 02</v>
      </c>
      <c r="B50" s="569" t="str">
        <f>Orçamento!B77</f>
        <v>COMPOSICAO</v>
      </c>
      <c r="C50" s="532" t="str">
        <f>Orçamento!C77</f>
        <v>ESCAVAÇÃO MECANIZADA DE VALA COM PROF. MAIOR QUE 3,0 M ATÉ 4,5 M (MÉDIA ENTRE MONTANTE E JUSANTE/UMA COMPOSIÇÃO POR TRECHO), COM ESCAVADEIRA HIDRÁULICA (1,2 M3/155 HP), LARG. DE 2,5 M A 3,0 M, EM SOLO DE 1A CATEGORIA, LOCAIS COM BAIXO NÍVEL DE INTERFERÊNCIA. REF.: PROPORÇÃO INVERSA DO ITEM 90095 DA SINAPI</v>
      </c>
      <c r="D50" s="531" t="str">
        <f>Orçamento!D77</f>
        <v>M3</v>
      </c>
      <c r="E50" s="531">
        <f>Orçamento!E77</f>
        <v>0</v>
      </c>
      <c r="F50" s="569">
        <f>Orçamento!F77</f>
        <v>0</v>
      </c>
      <c r="G50" s="660">
        <f>Orçamento!G77</f>
        <v>2.6997658333333336</v>
      </c>
      <c r="I50">
        <v>4.3601269291666673</v>
      </c>
    </row>
    <row r="51" spans="1:9" ht="25.5" x14ac:dyDescent="0.2">
      <c r="A51" s="553" t="str">
        <f>Orçamento!A78</f>
        <v>5631</v>
      </c>
      <c r="B51" s="572" t="str">
        <f>Orçamento!B78</f>
        <v>COMPOSICAO</v>
      </c>
      <c r="C51" s="555" t="str">
        <f>Orçamento!C78</f>
        <v>ESCAVADEIRA HIDRÁULICA SOBRE ESTEIRAS, CAÇAMBA 0,80 M3, PESO OPERACIONAL 17 T, POTENCIA BRUTA 111 HP - CHP DIURNO. AF_06/2014</v>
      </c>
      <c r="D51" s="554" t="str">
        <f>Orçamento!D78</f>
        <v>CHP</v>
      </c>
      <c r="E51" s="575">
        <f>Orçamento!E78</f>
        <v>1.0916666666666667E-2</v>
      </c>
      <c r="F51" s="572">
        <f>Orçamento!F78</f>
        <v>152.33000000000001</v>
      </c>
      <c r="G51" s="661">
        <f>Orçamento!G78</f>
        <v>1.6629358333333335</v>
      </c>
    </row>
    <row r="52" spans="1:9" ht="25.5" x14ac:dyDescent="0.2">
      <c r="A52" s="553" t="str">
        <f>Orçamento!A79</f>
        <v>5632</v>
      </c>
      <c r="B52" s="572" t="str">
        <f>Orçamento!B79</f>
        <v>COMPOSICAO</v>
      </c>
      <c r="C52" s="555" t="str">
        <f>Orçamento!C79</f>
        <v>ESCAVADEIRA HIDRÁULICA SOBRE ESTEIRAS, CAÇAMBA 0,80 M3, PESO OPERACIONAL 17 T, POTENCIA BRUTA 111 HP - CHI DIURNO. AF_06/2014</v>
      </c>
      <c r="D52" s="554" t="str">
        <f>Orçamento!D79</f>
        <v>CHI</v>
      </c>
      <c r="E52" s="575">
        <f>Orçamento!E79</f>
        <v>1.1916666666666667E-2</v>
      </c>
      <c r="F52" s="572">
        <f>Orçamento!F79</f>
        <v>57.02</v>
      </c>
      <c r="G52" s="661">
        <f>Orçamento!G79</f>
        <v>0.67948833333333336</v>
      </c>
    </row>
    <row r="53" spans="1:9" x14ac:dyDescent="0.2">
      <c r="A53" s="553" t="str">
        <f>Orçamento!A80</f>
        <v>88316</v>
      </c>
      <c r="B53" s="572" t="str">
        <f>Orçamento!B80</f>
        <v>COMPOSICAO</v>
      </c>
      <c r="C53" s="555" t="str">
        <f>Orçamento!C80</f>
        <v>SERVENTE COM ENCARGOS COMPLEMENTARES</v>
      </c>
      <c r="D53" s="554" t="str">
        <f>Orçamento!D80</f>
        <v>H</v>
      </c>
      <c r="E53" s="575">
        <f>Orçamento!E80</f>
        <v>2.2833333333333334E-2</v>
      </c>
      <c r="F53" s="572">
        <f>Orçamento!F80</f>
        <v>15.65</v>
      </c>
      <c r="G53" s="661">
        <f>Orçamento!G80</f>
        <v>0.35734166666666667</v>
      </c>
    </row>
    <row r="54" spans="1:9" ht="13.5" thickBot="1" x14ac:dyDescent="0.25">
      <c r="C54" s="574"/>
      <c r="D54" s="543"/>
      <c r="E54" s="543"/>
    </row>
    <row r="55" spans="1:9" x14ac:dyDescent="0.2">
      <c r="A55" s="550" t="str">
        <f>Orçamento!A110</f>
        <v>CÓD</v>
      </c>
      <c r="B55" s="571" t="str">
        <f>Orçamento!B110</f>
        <v>TIPO</v>
      </c>
      <c r="C55" s="552" t="str">
        <f>Orçamento!C110</f>
        <v>DESCRIÇÃO</v>
      </c>
      <c r="D55" s="551" t="str">
        <f>Orçamento!D110</f>
        <v>UNID</v>
      </c>
      <c r="E55" s="551" t="str">
        <f>Orçamento!E110</f>
        <v>QUANT</v>
      </c>
      <c r="F55" s="571" t="str">
        <f>Orçamento!F110</f>
        <v>V. UNIT</v>
      </c>
      <c r="G55" s="571" t="str">
        <f>Orçamento!G110</f>
        <v>V. TOTAL</v>
      </c>
    </row>
    <row r="56" spans="1:9" ht="38.25" x14ac:dyDescent="0.2">
      <c r="A56" s="536" t="str">
        <f>Orçamento!A111</f>
        <v>DREN 03</v>
      </c>
      <c r="B56" s="569" t="str">
        <f>Orçamento!B111</f>
        <v>COMPOSICAO</v>
      </c>
      <c r="C56" s="532" t="str">
        <f>Orçamento!C111</f>
        <v>ESCORAMENTO DE VALA, TIPO PONTALETEAMENTO, COM PROFUNDIDADE DE1,5 A 3,0 M, LARGURA MAIOR OU IGUAL A 3,0 M E MENOR QUE 5,0 M.  REF: PROPORÇÃO DO ITEM 101573</v>
      </c>
      <c r="D56" s="531" t="str">
        <f>Orçamento!D111</f>
        <v>M2</v>
      </c>
      <c r="E56" s="531" t="str">
        <f>Orçamento!E111</f>
        <v/>
      </c>
      <c r="F56" s="569" t="str">
        <f>Orçamento!F111</f>
        <v/>
      </c>
      <c r="G56" s="660">
        <f>Orçamento!G111</f>
        <v>38.24</v>
      </c>
    </row>
    <row r="57" spans="1:9" x14ac:dyDescent="0.2">
      <c r="A57" s="553" t="str">
        <f>Orçamento!A112</f>
        <v>5061</v>
      </c>
      <c r="B57" s="572" t="str">
        <f>Orçamento!B112</f>
        <v>INSUMO</v>
      </c>
      <c r="C57" s="555" t="str">
        <f>Orçamento!C112</f>
        <v>PREGO DE ACO POLIDO COM CABECA 18 X 27 (2 1/2 X 10)</v>
      </c>
      <c r="D57" s="554" t="str">
        <f>Orçamento!D112</f>
        <v>KG</v>
      </c>
      <c r="E57" s="575">
        <f>Orçamento!E112</f>
        <v>1.9199999999999998E-2</v>
      </c>
      <c r="F57" s="572">
        <f>Orçamento!F112</f>
        <v>22.95</v>
      </c>
      <c r="G57" s="661">
        <f>Orçamento!G112</f>
        <v>0.44063999999999992</v>
      </c>
    </row>
    <row r="58" spans="1:9" ht="25.5" x14ac:dyDescent="0.2">
      <c r="A58" s="553" t="str">
        <f>Orçamento!A113</f>
        <v>6189</v>
      </c>
      <c r="B58" s="572" t="str">
        <f>Orçamento!B113</f>
        <v>INSUMO</v>
      </c>
      <c r="C58" s="555" t="str">
        <f>Orçamento!C113</f>
        <v>TABUA NAO APARELHADA *2,5 X 30* CM, EM MACARANDUBA, ANGELIM OU EQUIVALENTE DA REGIAO - BRUTA</v>
      </c>
      <c r="D58" s="554" t="str">
        <f>Orçamento!D113</f>
        <v>M</v>
      </c>
      <c r="E58" s="575">
        <f>Orçamento!E113</f>
        <v>0.38019999999999998</v>
      </c>
      <c r="F58" s="572">
        <f>Orçamento!F113</f>
        <v>15.67</v>
      </c>
      <c r="G58" s="661">
        <f>Orçamento!G113</f>
        <v>5.9577339999999994</v>
      </c>
    </row>
    <row r="59" spans="1:9" ht="25.5" x14ac:dyDescent="0.2">
      <c r="A59" s="553" t="str">
        <f>Orçamento!A114</f>
        <v>21138</v>
      </c>
      <c r="B59" s="572" t="str">
        <f>Orçamento!B114</f>
        <v>INSUMO</v>
      </c>
      <c r="C59" s="555" t="str">
        <f>Orçamento!C114</f>
        <v>MOURAO ROLICO DE MADEIRA TRATADA, D = 8 A 11 CM, H = 2,20 M, EM EUCALIPTO OU EQUIVALENTE DA REGIAO (PARA CERCA)</v>
      </c>
      <c r="D59" s="554" t="str">
        <f>Orçamento!D114</f>
        <v>M</v>
      </c>
      <c r="E59" s="575">
        <f>Orçamento!E114</f>
        <v>0.2172</v>
      </c>
      <c r="F59" s="572">
        <f>Orçamento!F114</f>
        <v>10.35</v>
      </c>
      <c r="G59" s="661">
        <f>Orçamento!G114</f>
        <v>2.2480199999999999</v>
      </c>
    </row>
    <row r="60" spans="1:9" x14ac:dyDescent="0.2">
      <c r="A60" s="553" t="str">
        <f>Orçamento!A115</f>
        <v>88262</v>
      </c>
      <c r="B60" s="572" t="str">
        <f>Orçamento!B115</f>
        <v>COMPOSICAO</v>
      </c>
      <c r="C60" s="555" t="str">
        <f>Orçamento!C115</f>
        <v>CARPINTEIRO DE FORMAS COM ENCARGOS COMPLEMENTARES</v>
      </c>
      <c r="D60" s="554" t="str">
        <f>Orçamento!D115</f>
        <v>H</v>
      </c>
      <c r="E60" s="575">
        <f>Orçamento!E115</f>
        <v>1.1226</v>
      </c>
      <c r="F60" s="572">
        <f>Orçamento!F115</f>
        <v>19.649999999999999</v>
      </c>
      <c r="G60" s="661">
        <f>Orçamento!G115</f>
        <v>22.059089999999998</v>
      </c>
    </row>
    <row r="61" spans="1:9" x14ac:dyDescent="0.2">
      <c r="A61" s="553" t="str">
        <f>Orçamento!A116</f>
        <v>88316</v>
      </c>
      <c r="B61" s="572" t="str">
        <f>Orçamento!B116</f>
        <v>COMPOSICAO</v>
      </c>
      <c r="C61" s="555" t="str">
        <f>Orçamento!C116</f>
        <v>SERVENTE COM ENCARGOS COMPLEMENTARES</v>
      </c>
      <c r="D61" s="554" t="str">
        <f>Orçamento!D116</f>
        <v>H</v>
      </c>
      <c r="E61" s="575">
        <f>Orçamento!E116</f>
        <v>0.48120000000000002</v>
      </c>
      <c r="F61" s="572">
        <f>Orçamento!F116</f>
        <v>15.65</v>
      </c>
      <c r="G61" s="661">
        <f>Orçamento!G116</f>
        <v>7.53078</v>
      </c>
    </row>
    <row r="62" spans="1:9" x14ac:dyDescent="0.2">
      <c r="A62" s="707"/>
      <c r="B62" s="708"/>
      <c r="C62" s="709"/>
      <c r="D62" s="707"/>
      <c r="E62" s="710"/>
      <c r="F62" s="711"/>
      <c r="G62" s="712"/>
    </row>
    <row r="63" spans="1:9" ht="13.5" thickBot="1" x14ac:dyDescent="0.25"/>
    <row r="64" spans="1:9" x14ac:dyDescent="0.2">
      <c r="A64" s="550" t="str">
        <f>Orçamento!A145</f>
        <v>CÓD</v>
      </c>
      <c r="B64" s="571" t="str">
        <f>Orçamento!B145</f>
        <v>TIPO</v>
      </c>
      <c r="C64" s="552" t="str">
        <f>Orçamento!C145</f>
        <v>DESCRIÇÃO</v>
      </c>
      <c r="D64" s="551" t="str">
        <f>Orçamento!D145</f>
        <v>UNID</v>
      </c>
      <c r="E64" s="551" t="str">
        <f>Orçamento!E145</f>
        <v>QUANT</v>
      </c>
      <c r="F64" s="571" t="str">
        <f>Orçamento!F145</f>
        <v>V. UNIT</v>
      </c>
      <c r="G64" s="571" t="str">
        <f>Orçamento!G145</f>
        <v>V. TOTAL</v>
      </c>
    </row>
    <row r="65" spans="1:7" ht="38.25" x14ac:dyDescent="0.2">
      <c r="A65" s="536" t="str">
        <f>Orçamento!A146</f>
        <v>DREN 04</v>
      </c>
      <c r="B65" s="569" t="str">
        <f>Orçamento!B146</f>
        <v>COMPOSICAO</v>
      </c>
      <c r="C65" s="532" t="str">
        <f>Orçamento!C146</f>
        <v>ESCORAMENTO DE VALA, TIPO PONTALETEAMENTO, COM PROFUNDIDADE DE 3,0 A 4,5 M, LARGURA MAIOR OU IGUAL A 3,0 M E MENOR QUE 5,0 M. REF: PROPORÇÃO DO ITEM 101575 DA SINAPI</v>
      </c>
      <c r="D65" s="531" t="str">
        <f>Orçamento!D146</f>
        <v>M2</v>
      </c>
      <c r="E65" s="531" t="str">
        <f>Orçamento!E146</f>
        <v/>
      </c>
      <c r="F65" s="569" t="str">
        <f>Orçamento!F146</f>
        <v/>
      </c>
      <c r="G65" s="660">
        <f>Orçamento!G146</f>
        <v>32.619999999999997</v>
      </c>
    </row>
    <row r="66" spans="1:7" x14ac:dyDescent="0.2">
      <c r="A66" s="553" t="str">
        <f>Orçamento!A147</f>
        <v>5061</v>
      </c>
      <c r="B66" s="572" t="str">
        <f>Orçamento!B147</f>
        <v>INSUMO</v>
      </c>
      <c r="C66" s="555" t="str">
        <f>Orçamento!C147</f>
        <v>PREGO DE ACO POLIDO COM CABECA 18 X 27 (2 1/2 X 10)</v>
      </c>
      <c r="D66" s="554" t="str">
        <f>Orçamento!D147</f>
        <v>KG</v>
      </c>
      <c r="E66" s="575">
        <f>Orçamento!E147</f>
        <v>2.5600000000000001E-2</v>
      </c>
      <c r="F66" s="572">
        <f>Orçamento!F147</f>
        <v>22.95</v>
      </c>
      <c r="G66" s="661">
        <f>Orçamento!G147</f>
        <v>0.58752000000000004</v>
      </c>
    </row>
    <row r="67" spans="1:7" ht="25.5" x14ac:dyDescent="0.2">
      <c r="A67" s="553" t="str">
        <f>Orçamento!A148</f>
        <v>6189</v>
      </c>
      <c r="B67" s="572" t="str">
        <f>Orçamento!B148</f>
        <v>INSUMO</v>
      </c>
      <c r="C67" s="555" t="str">
        <f>Orçamento!C148</f>
        <v>TABUA NAO APARELHADA *2,5 X 30* CM, EM MACARANDUBA, ANGELIM OU EQUIVALENTE DA REGIAO - BRUTA</v>
      </c>
      <c r="D67" s="554" t="str">
        <f>Orçamento!D148</f>
        <v>M</v>
      </c>
      <c r="E67" s="575">
        <f>Orçamento!E148</f>
        <v>0.36220000000000002</v>
      </c>
      <c r="F67" s="572">
        <f>Orçamento!F148</f>
        <v>15.67</v>
      </c>
      <c r="G67" s="661">
        <f>Orçamento!G148</f>
        <v>5.6756739999999999</v>
      </c>
    </row>
    <row r="68" spans="1:7" ht="25.5" x14ac:dyDescent="0.2">
      <c r="A68" s="553" t="str">
        <f>Orçamento!A149</f>
        <v>21138</v>
      </c>
      <c r="B68" s="572" t="str">
        <f>Orçamento!B149</f>
        <v>INSUMO</v>
      </c>
      <c r="C68" s="555" t="str">
        <f>Orçamento!C149</f>
        <v>MOURAO ROLICO DE MADEIRA TRATADA, D = 8 A 11 CM, H = 2,20 M, EM EUCALIPTO OU EQUIVALENTE DA REGIAO (PARA CERCA)</v>
      </c>
      <c r="D68" s="554" t="str">
        <f>Orçamento!D149</f>
        <v>M</v>
      </c>
      <c r="E68" s="575">
        <f>Orçamento!E149</f>
        <v>0.2898</v>
      </c>
      <c r="F68" s="572">
        <f>Orçamento!F149</f>
        <v>10.35</v>
      </c>
      <c r="G68" s="661">
        <f>Orçamento!G149</f>
        <v>2.9994299999999998</v>
      </c>
    </row>
    <row r="69" spans="1:7" x14ac:dyDescent="0.2">
      <c r="A69" s="553" t="str">
        <f>Orçamento!A150</f>
        <v>88262</v>
      </c>
      <c r="B69" s="572" t="str">
        <f>Orçamento!B150</f>
        <v>COMPOSICAO</v>
      </c>
      <c r="C69" s="555" t="str">
        <f>Orçamento!C150</f>
        <v>CARPINTEIRO DE FORMAS COM ENCARGOS COMPLEMENTARES</v>
      </c>
      <c r="D69" s="554" t="str">
        <f>Orçamento!D150</f>
        <v>H</v>
      </c>
      <c r="E69" s="575">
        <f>Orçamento!E150</f>
        <v>0.88639999999999985</v>
      </c>
      <c r="F69" s="572">
        <f>Orçamento!F150</f>
        <v>19.649999999999999</v>
      </c>
      <c r="G69" s="661">
        <f>Orçamento!G150</f>
        <v>17.417759999999994</v>
      </c>
    </row>
    <row r="70" spans="1:7" x14ac:dyDescent="0.2">
      <c r="A70" s="553" t="str">
        <f>Orçamento!A151</f>
        <v>88316</v>
      </c>
      <c r="B70" s="572" t="str">
        <f>Orçamento!B151</f>
        <v>COMPOSICAO</v>
      </c>
      <c r="C70" s="555" t="str">
        <f>Orçamento!C151</f>
        <v>SERVENTE COM ENCARGOS COMPLEMENTARES</v>
      </c>
      <c r="D70" s="554" t="str">
        <f>Orçamento!D151</f>
        <v>H</v>
      </c>
      <c r="E70" s="575">
        <f>Orçamento!E151</f>
        <v>0.37980000000000003</v>
      </c>
      <c r="F70" s="572">
        <f>Orçamento!F151</f>
        <v>15.65</v>
      </c>
      <c r="G70" s="661">
        <f>Orçamento!G151</f>
        <v>5.9438700000000004</v>
      </c>
    </row>
    <row r="71" spans="1:7" ht="13.5" thickBot="1" x14ac:dyDescent="0.25"/>
    <row r="72" spans="1:7" x14ac:dyDescent="0.2">
      <c r="A72" s="550" t="str">
        <f>Orçamento!A180</f>
        <v>CÓD</v>
      </c>
      <c r="B72" s="571" t="str">
        <f>Orçamento!B180</f>
        <v>TIPO</v>
      </c>
      <c r="C72" s="552" t="str">
        <f>Orçamento!C180</f>
        <v>DESCRIÇÃO</v>
      </c>
      <c r="D72" s="551" t="str">
        <f>Orçamento!D180</f>
        <v>UNID</v>
      </c>
      <c r="E72" s="551" t="str">
        <f>Orçamento!E180</f>
        <v>QUANT</v>
      </c>
      <c r="F72" s="571" t="str">
        <f>Orçamento!F180</f>
        <v>V. UNIT</v>
      </c>
      <c r="G72" s="571" t="str">
        <f>Orçamento!G180</f>
        <v>V. TOTAL</v>
      </c>
    </row>
    <row r="73" spans="1:7" ht="38.25" x14ac:dyDescent="0.2">
      <c r="A73" s="536" t="str">
        <f>Orçamento!A181</f>
        <v>DREN 05</v>
      </c>
      <c r="B73" s="569" t="str">
        <f>Orçamento!B181</f>
        <v>COMPOSICAO</v>
      </c>
      <c r="C73" s="532" t="str">
        <f>Orçamento!C181</f>
        <v>PREPARO DE FUNDO DE VALA COM LARGURA MAIOR OU IGUAL A 3,0 M E MENOR QUE 5,0 M, COM CAMADA DE AREIA, LANÇAMENTO MECANIZADO.  REF.: PROPORÇÃO INVERSA DO ITEM 101625 DA SINAPI</v>
      </c>
      <c r="D73" s="531" t="str">
        <f>Orçamento!D181</f>
        <v>M3</v>
      </c>
      <c r="E73" s="531" t="str">
        <f>Orçamento!E181</f>
        <v/>
      </c>
      <c r="F73" s="569" t="str">
        <f>Orçamento!F181</f>
        <v/>
      </c>
      <c r="G73" s="660">
        <f>Orçamento!G181</f>
        <v>93.08</v>
      </c>
    </row>
    <row r="74" spans="1:7" x14ac:dyDescent="0.2">
      <c r="A74" s="553" t="str">
        <f>Orçamento!A182</f>
        <v>370</v>
      </c>
      <c r="B74" s="572" t="str">
        <f>Orçamento!B182</f>
        <v>INSUMO</v>
      </c>
      <c r="C74" s="555" t="str">
        <f>Orçamento!C182</f>
        <v>AREIA MEDIA - POSTO JAZIDA/FORNECEDOR (RETIRADO NA JAZIDA, SEM TRANSPORTE)</v>
      </c>
      <c r="D74" s="554" t="str">
        <f>Orçamento!D182</f>
        <v>M3</v>
      </c>
      <c r="E74" s="575">
        <f>Orçamento!E182</f>
        <v>1.1000000000000001</v>
      </c>
      <c r="F74" s="661" t="str">
        <f>Orçamento!F182</f>
        <v>67,09</v>
      </c>
      <c r="G74" s="661">
        <f>Orçamento!G182</f>
        <v>73.799000000000007</v>
      </c>
    </row>
    <row r="75" spans="1:7" ht="51" x14ac:dyDescent="0.2">
      <c r="A75" s="553" t="str">
        <f>Orçamento!A183</f>
        <v>5678</v>
      </c>
      <c r="B75" s="572" t="str">
        <f>Orçamento!B183</f>
        <v>COMPOSICAO</v>
      </c>
      <c r="C75" s="555" t="str">
        <f>Orçamento!C183</f>
        <v>RETROESCAVADEIRA SOBRE RODAS COM CARREGADEIRA, TRAÇÃO 4X4, POTÊNCIA LÍQ. 88 HP, CAÇAMBA CARREG. CAP. MÍN. 1 M3, CAÇAMBA RETRO CAP. 0,26 M3, PESO OPERACIONAL MÍN. 6.674 KG, PROFUNDIDADE ESCAVAÇÃO MÁX. 4,37 M - CHP DIURNO. AF_06/2014</v>
      </c>
      <c r="D75" s="554" t="str">
        <f>Orçamento!D183</f>
        <v>CHP</v>
      </c>
      <c r="E75" s="575">
        <f>Orçamento!E183</f>
        <v>3.0849999999999999E-2</v>
      </c>
      <c r="F75" s="661" t="str">
        <f>Orçamento!F183</f>
        <v>103,29</v>
      </c>
      <c r="G75" s="661">
        <f>Orçamento!G183</f>
        <v>3.1864965000000001</v>
      </c>
    </row>
    <row r="76" spans="1:7" ht="51" x14ac:dyDescent="0.2">
      <c r="A76" s="553" t="str">
        <f>Orçamento!A184</f>
        <v>5679</v>
      </c>
      <c r="B76" s="572" t="str">
        <f>Orçamento!B184</f>
        <v>COMPOSICAO</v>
      </c>
      <c r="C76" s="555" t="str">
        <f>Orçamento!C184</f>
        <v>RETROESCAVADEIRA SOBRE RODAS COM CARREGADEIRA, TRAÇÃO 4X4, POTÊNCIA LÍQ. 88 HP, CAÇAMBA CARREG. CAP. MÍN. 1 M3, CAÇAMBA RETRO CAP. 0,26 M3, PESO OPERACIONAL MÍN. 6.674 KG, PROFUNDIDADE ESCAVAÇÃO MÁX. 4,37 M - CHI DIURNO. AF_06/2014</v>
      </c>
      <c r="D76" s="554" t="str">
        <f>Orçamento!D184</f>
        <v>CHI</v>
      </c>
      <c r="E76" s="575">
        <f>Orçamento!E184</f>
        <v>0.15415000000000001</v>
      </c>
      <c r="F76" s="661" t="str">
        <f>Orçamento!F184</f>
        <v>38,03</v>
      </c>
      <c r="G76" s="661">
        <f>Orçamento!G184</f>
        <v>5.8623245000000006</v>
      </c>
    </row>
    <row r="77" spans="1:7" x14ac:dyDescent="0.2">
      <c r="A77" s="553" t="str">
        <f>Orçamento!A185</f>
        <v>88309</v>
      </c>
      <c r="B77" s="572" t="str">
        <f>Orçamento!B185</f>
        <v>COMPOSICAO</v>
      </c>
      <c r="C77" s="555" t="str">
        <f>Orçamento!C185</f>
        <v>PEDREIRO COM ENCARGOS COMPLEMENTARES</v>
      </c>
      <c r="D77" s="554" t="str">
        <f>Orçamento!D185</f>
        <v>H</v>
      </c>
      <c r="E77" s="575">
        <f>Orçamento!E185</f>
        <v>0.22200000000000003</v>
      </c>
      <c r="F77" s="661" t="str">
        <f>Orçamento!F185</f>
        <v>19,86</v>
      </c>
      <c r="G77" s="661">
        <f>Orçamento!G185</f>
        <v>4.4089200000000002</v>
      </c>
    </row>
    <row r="78" spans="1:7" x14ac:dyDescent="0.2">
      <c r="A78" s="553" t="str">
        <f>Orçamento!A186</f>
        <v>88316</v>
      </c>
      <c r="B78" s="572" t="str">
        <f>Orçamento!B186</f>
        <v>COMPOSICAO</v>
      </c>
      <c r="C78" s="555" t="str">
        <f>Orçamento!C186</f>
        <v>SERVENTE COM ENCARGOS COMPLEMENTARES</v>
      </c>
      <c r="D78" s="554" t="str">
        <f>Orçamento!D186</f>
        <v>H</v>
      </c>
      <c r="E78" s="575">
        <f>Orçamento!E186</f>
        <v>0.33300000000000002</v>
      </c>
      <c r="F78" s="661" t="str">
        <f>Orçamento!F186</f>
        <v>15,65</v>
      </c>
      <c r="G78" s="661">
        <f>Orçamento!G186</f>
        <v>5.2114500000000001</v>
      </c>
    </row>
    <row r="79" spans="1:7" ht="25.5" x14ac:dyDescent="0.2">
      <c r="A79" s="553" t="str">
        <f>Orçamento!A187</f>
        <v>91533</v>
      </c>
      <c r="B79" s="572" t="str">
        <f>Orçamento!B187</f>
        <v>COMPOSICAO</v>
      </c>
      <c r="C79" s="555" t="str">
        <f>Orçamento!C187</f>
        <v>COMPACTADOR DE SOLOS DE PERCUSSÃO (SOQUETE) COM MOTOR A GASOLINA 4 TEMPOS, POTÊNCIA 4 CV - CHP DIURNO. AF_08/2015</v>
      </c>
      <c r="D79" s="554" t="str">
        <f>Orçamento!D187</f>
        <v>CHP</v>
      </c>
      <c r="E79" s="575">
        <f>Orçamento!E187</f>
        <v>1.6250000000000001E-2</v>
      </c>
      <c r="F79" s="661" t="str">
        <f>Orçamento!F187</f>
        <v>22,83</v>
      </c>
      <c r="G79" s="661">
        <f>Orçamento!G187</f>
        <v>0.37098749999999997</v>
      </c>
    </row>
    <row r="80" spans="1:7" ht="25.5" x14ac:dyDescent="0.2">
      <c r="A80" s="553" t="str">
        <f>Orçamento!A188</f>
        <v>91534</v>
      </c>
      <c r="B80" s="572" t="str">
        <f>Orçamento!B188</f>
        <v>COMPOSICAO</v>
      </c>
      <c r="C80" s="555" t="str">
        <f>Orçamento!C188</f>
        <v>COMPACTADOR DE SOLOS DE PERCUSSÃO (SOQUETE) COM MOTOR A GASOLINA 4 TEMPOS, POTÊNCIA 4 CV - CHI DIURNO. AF_08/2015</v>
      </c>
      <c r="D80" s="554" t="str">
        <f>Orçamento!D188</f>
        <v>CHI</v>
      </c>
      <c r="E80" s="575">
        <f>Orçamento!E188</f>
        <v>1.5099999999999999E-2</v>
      </c>
      <c r="F80" s="661" t="str">
        <f>Orçamento!F188</f>
        <v>15,83</v>
      </c>
      <c r="G80" s="661">
        <f>Orçamento!G188</f>
        <v>0.239033</v>
      </c>
    </row>
    <row r="81" spans="1:7" ht="13.5" thickBot="1" x14ac:dyDescent="0.25"/>
    <row r="82" spans="1:7" x14ac:dyDescent="0.2">
      <c r="A82" s="550" t="str">
        <f>Orçamento!A219</f>
        <v>CÓD</v>
      </c>
      <c r="B82" s="571" t="str">
        <f>Orçamento!B219</f>
        <v>TIPO</v>
      </c>
      <c r="C82" s="552" t="str">
        <f>Orçamento!C219</f>
        <v>DESCRIÇÃO</v>
      </c>
      <c r="D82" s="551" t="str">
        <f>Orçamento!D219</f>
        <v>UNID</v>
      </c>
      <c r="E82" s="551" t="str">
        <f>Orçamento!E219</f>
        <v>QUANT</v>
      </c>
      <c r="F82" s="571" t="str">
        <f>Orçamento!F219</f>
        <v>V. UNIT</v>
      </c>
      <c r="G82" s="571" t="str">
        <f>Orçamento!G219</f>
        <v>V. TOTAL</v>
      </c>
    </row>
    <row r="83" spans="1:7" ht="51" x14ac:dyDescent="0.2">
      <c r="A83" s="536" t="str">
        <f>Orçamento!A220</f>
        <v>DREN 06</v>
      </c>
      <c r="B83" s="569" t="str">
        <f>Orçamento!B220</f>
        <v>COMPOSICAO</v>
      </c>
      <c r="C83" s="532" t="str">
        <f>Orçamento!C220</f>
        <v>REATERRO MECANIZADO DE VALA COM ESCAVADEIRA HIDRÁULICA (CAPACIDADE DA CAÇAMBA: 0,8 M³ / POTÊNCIA: 111 HP), LARGURA DE 3,0 A 5,0 M, PROFUNDIDADE DE 1,5 A 3,0 M, COM SOLO (SEM SUBSTITUIÇÃO) DE 1ª CATEGORIA EM LOCAIS COM BAIXO NÍVEL DE INTERFERÊNCIA. REF.: PROPORÇÃO INVERSA DO ITEM 93369 DA SINAPI</v>
      </c>
      <c r="D83" s="569" t="str">
        <f>Orçamento!D220</f>
        <v>M3</v>
      </c>
      <c r="E83" s="531" t="str">
        <f>Orçamento!E220</f>
        <v/>
      </c>
      <c r="F83" s="569" t="str">
        <f>Orçamento!F220</f>
        <v/>
      </c>
      <c r="G83" s="660">
        <f>Orçamento!G220</f>
        <v>4.32</v>
      </c>
    </row>
    <row r="84" spans="1:7" ht="25.5" x14ac:dyDescent="0.2">
      <c r="A84" s="553" t="str">
        <f>Orçamento!A221</f>
        <v>5631</v>
      </c>
      <c r="B84" s="572" t="str">
        <f>Orçamento!B221</f>
        <v>COMPOSICAO</v>
      </c>
      <c r="C84" s="555" t="str">
        <f>Orçamento!C221</f>
        <v>ESCAVADEIRA HIDRÁULICA SOBRE ESTEIRAS, CAÇAMBA 0,80 M3, PESO OPERACIONAL 17 T, POTENCIA BRUTA 111 HP - CHP DIURNO. AF_06/2014</v>
      </c>
      <c r="D84" s="572" t="str">
        <f>Orçamento!D221</f>
        <v>CHP</v>
      </c>
      <c r="E84" s="575">
        <f>Orçamento!E221</f>
        <v>1.3000000000000001E-2</v>
      </c>
      <c r="F84" s="535">
        <f>Orçamento!F221</f>
        <v>152.33000000000001</v>
      </c>
      <c r="G84" s="661">
        <f>Orçamento!G221</f>
        <v>1.9802900000000003</v>
      </c>
    </row>
    <row r="85" spans="1:7" ht="25.5" x14ac:dyDescent="0.2">
      <c r="A85" s="553" t="str">
        <f>Orçamento!A222</f>
        <v>5632</v>
      </c>
      <c r="B85" s="572" t="str">
        <f>Orçamento!B222</f>
        <v>COMPOSICAO</v>
      </c>
      <c r="C85" s="555" t="str">
        <f>Orçamento!C222</f>
        <v>ESCAVADEIRA HIDRÁULICA SOBRE ESTEIRAS, CAÇAMBA 0,80 M3, PESO OPERACIONAL 17 T, POTENCIA BRUTA 111 HP - CHI DIURNO. AF_06/2014</v>
      </c>
      <c r="D85" s="572" t="str">
        <f>Orçamento!D222</f>
        <v>CHI</v>
      </c>
      <c r="E85" s="575">
        <f>Orçamento!E222</f>
        <v>1.7000000000000001E-2</v>
      </c>
      <c r="F85" s="535">
        <f>Orçamento!F222</f>
        <v>57.02</v>
      </c>
      <c r="G85" s="661">
        <f>Orçamento!G222</f>
        <v>0.96934000000000009</v>
      </c>
    </row>
    <row r="86" spans="1:7" x14ac:dyDescent="0.2">
      <c r="A86" s="553" t="str">
        <f>Orçamento!A223</f>
        <v>88316</v>
      </c>
      <c r="B86" s="572" t="str">
        <f>Orçamento!B223</f>
        <v>COMPOSICAO</v>
      </c>
      <c r="C86" s="555" t="str">
        <f>Orçamento!C223</f>
        <v>SERVENTE COM ENCARGOS COMPLEMENTARES</v>
      </c>
      <c r="D86" s="572" t="str">
        <f>Orçamento!D223</f>
        <v>H</v>
      </c>
      <c r="E86" s="575">
        <f>Orçamento!E223</f>
        <v>1.15E-2</v>
      </c>
      <c r="F86" s="535">
        <f>Orçamento!F223</f>
        <v>15.65</v>
      </c>
      <c r="G86" s="661">
        <f>Orçamento!G223</f>
        <v>0.179975</v>
      </c>
    </row>
    <row r="87" spans="1:7" ht="25.5" x14ac:dyDescent="0.2">
      <c r="A87" s="553" t="str">
        <f>Orçamento!A224</f>
        <v>91533</v>
      </c>
      <c r="B87" s="572" t="str">
        <f>Orçamento!B224</f>
        <v>COMPOSICAO</v>
      </c>
      <c r="C87" s="555" t="str">
        <f>Orçamento!C224</f>
        <v>COMPACTADOR DE SOLOS DE PERCUSSÃO (SOQUETE) COM MOTOR A GASOLINA 4 TEMPOS, POTÊNCIA 4 CV - CHP DIURNO. AF_08/2015</v>
      </c>
      <c r="D87" s="572" t="str">
        <f>Orçamento!D224</f>
        <v>CHP</v>
      </c>
      <c r="E87" s="575">
        <f>Orçamento!E224</f>
        <v>0.01</v>
      </c>
      <c r="F87" s="535">
        <f>Orçamento!F224</f>
        <v>22.83</v>
      </c>
      <c r="G87" s="661">
        <f>Orçamento!G224</f>
        <v>0.22829999999999998</v>
      </c>
    </row>
    <row r="88" spans="1:7" ht="25.5" x14ac:dyDescent="0.2">
      <c r="A88" s="553" t="str">
        <f>Orçamento!A225</f>
        <v>91534</v>
      </c>
      <c r="B88" s="572" t="str">
        <f>Orçamento!B225</f>
        <v>COMPOSICAO</v>
      </c>
      <c r="C88" s="555" t="str">
        <f>Orçamento!C225</f>
        <v>COMPACTADOR DE SOLOS DE PERCUSSÃO (SOQUETE) COM MOTOR A GASOLINA 4 TEMPOS, POTÊNCIA 4 CV - CHI DIURNO. AF_08/2015</v>
      </c>
      <c r="D88" s="572" t="str">
        <f>Orçamento!D225</f>
        <v>CHI</v>
      </c>
      <c r="E88" s="575">
        <f>Orçamento!E225</f>
        <v>8.9999999999999993E-3</v>
      </c>
      <c r="F88" s="535">
        <f>Orçamento!F225</f>
        <v>15.83</v>
      </c>
      <c r="G88" s="661">
        <f>Orçamento!G225</f>
        <v>0.14246999999999999</v>
      </c>
    </row>
    <row r="89" spans="1:7" x14ac:dyDescent="0.2">
      <c r="A89" s="553" t="str">
        <f>Orçamento!A226</f>
        <v>95606</v>
      </c>
      <c r="B89" s="572" t="str">
        <f>Orçamento!B226</f>
        <v>COMPOSICAO</v>
      </c>
      <c r="C89" s="555" t="str">
        <f>Orçamento!C226</f>
        <v>UMIDIFICAÇÃO DE MATERIAL PARA VALAS COM CAMINHÃO PIPA 10000L. AF_11/2016</v>
      </c>
      <c r="D89" s="572" t="str">
        <f>Orçamento!D226</f>
        <v>M3</v>
      </c>
      <c r="E89" s="575">
        <f>Orçamento!E226</f>
        <v>0.5</v>
      </c>
      <c r="F89" s="535">
        <f>Orçamento!F226</f>
        <v>1.63</v>
      </c>
      <c r="G89" s="661">
        <f>Orçamento!G226</f>
        <v>0.81499999999999995</v>
      </c>
    </row>
    <row r="90" spans="1:7" ht="13.5" thickBot="1" x14ac:dyDescent="0.25">
      <c r="A90" s="707"/>
      <c r="B90" s="708"/>
      <c r="C90" s="709"/>
      <c r="D90" s="708"/>
      <c r="E90" s="710"/>
      <c r="F90" s="711"/>
      <c r="G90" s="712"/>
    </row>
    <row r="91" spans="1:7" x14ac:dyDescent="0.2">
      <c r="A91" s="550" t="str">
        <f>Orçamento!A261</f>
        <v>CÓD</v>
      </c>
      <c r="B91" s="571" t="str">
        <f>Orçamento!B261</f>
        <v>TIPO</v>
      </c>
      <c r="C91" s="552" t="str">
        <f>Orçamento!C261</f>
        <v>DESCRIÇÃO</v>
      </c>
      <c r="D91" s="551" t="str">
        <f>Orçamento!D261</f>
        <v>UNID</v>
      </c>
      <c r="E91" s="551" t="str">
        <f>Orçamento!E261</f>
        <v>QUANT</v>
      </c>
      <c r="F91" s="571" t="str">
        <f>Orçamento!F261</f>
        <v>V. UNIT</v>
      </c>
      <c r="G91" s="571" t="str">
        <f>Orçamento!G261</f>
        <v>V. TOTAL</v>
      </c>
    </row>
    <row r="92" spans="1:7" ht="51" x14ac:dyDescent="0.2">
      <c r="A92" s="536" t="str">
        <f>Orçamento!A262</f>
        <v>DREN 07</v>
      </c>
      <c r="B92" s="569" t="str">
        <f>Orçamento!B262</f>
        <v>COMPOSICAO</v>
      </c>
      <c r="C92" s="532" t="str">
        <f>Orçamento!C262</f>
        <v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v>
      </c>
      <c r="D92" s="569" t="str">
        <f>Orçamento!D262</f>
        <v>M3</v>
      </c>
      <c r="E92" s="531" t="str">
        <f>Orçamento!E262</f>
        <v/>
      </c>
      <c r="F92" s="569" t="str">
        <f>Orçamento!F262</f>
        <v/>
      </c>
      <c r="G92" s="660">
        <f>Orçamento!G262</f>
        <v>3.65</v>
      </c>
    </row>
    <row r="93" spans="1:7" ht="25.5" x14ac:dyDescent="0.2">
      <c r="A93" s="553" t="str">
        <f>Orçamento!A263</f>
        <v>5631</v>
      </c>
      <c r="B93" s="572" t="str">
        <f>Orçamento!B263</f>
        <v>COMPOSICAO</v>
      </c>
      <c r="C93" s="555" t="str">
        <f>Orçamento!C263</f>
        <v>ESCAVADEIRA HIDRÁULICA SOBRE ESTEIRAS, CAÇAMBA 0,80 M3, PESO OPERACIONAL 17 T, POTENCIA BRUTA 111 HP - CHP DIURNO. AF_06/2014</v>
      </c>
      <c r="D93" s="572" t="str">
        <f>Orçamento!D263</f>
        <v>CHP</v>
      </c>
      <c r="E93" s="575">
        <f>Orçamento!E263</f>
        <v>1.0999999999999999E-2</v>
      </c>
      <c r="F93" s="535">
        <f>Orçamento!F263</f>
        <v>152.33000000000001</v>
      </c>
      <c r="G93" s="661">
        <f>Orçamento!G263</f>
        <v>1.67563</v>
      </c>
    </row>
    <row r="94" spans="1:7" ht="25.5" x14ac:dyDescent="0.2">
      <c r="A94" s="553" t="str">
        <f>Orçamento!A264</f>
        <v>5632</v>
      </c>
      <c r="B94" s="572" t="str">
        <f>Orçamento!B264</f>
        <v>COMPOSICAO</v>
      </c>
      <c r="C94" s="555" t="str">
        <f>Orçamento!C264</f>
        <v>ESCAVADEIRA HIDRÁULICA SOBRE ESTEIRAS, CAÇAMBA 0,80 M3, PESO OPERACIONAL 17 T, POTENCIA BRUTA 111 HP - CHI DIURNO. AF_06/2014</v>
      </c>
      <c r="D94" s="572" t="str">
        <f>Orçamento!D264</f>
        <v>CHI</v>
      </c>
      <c r="E94" s="575">
        <f>Orçamento!E264</f>
        <v>1.4500000000000002E-2</v>
      </c>
      <c r="F94" s="535">
        <f>Orçamento!F264</f>
        <v>57.02</v>
      </c>
      <c r="G94" s="661">
        <f>Orçamento!G264</f>
        <v>0.82679000000000014</v>
      </c>
    </row>
    <row r="95" spans="1:7" x14ac:dyDescent="0.2">
      <c r="A95" s="553" t="str">
        <f>Orçamento!A265</f>
        <v>88316</v>
      </c>
      <c r="B95" s="572" t="str">
        <f>Orçamento!B265</f>
        <v>COMPOSICAO</v>
      </c>
      <c r="C95" s="555" t="str">
        <f>Orçamento!C265</f>
        <v>SERVENTE COM ENCARGOS COMPLEMENTARES</v>
      </c>
      <c r="D95" s="572" t="str">
        <f>Orçamento!D265</f>
        <v>H</v>
      </c>
      <c r="E95" s="575">
        <f>Orçamento!E265</f>
        <v>9.4999999999999998E-3</v>
      </c>
      <c r="F95" s="535">
        <f>Orçamento!F265</f>
        <v>15.65</v>
      </c>
      <c r="G95" s="661">
        <f>Orçamento!G265</f>
        <v>0.148675</v>
      </c>
    </row>
    <row r="96" spans="1:7" ht="25.5" x14ac:dyDescent="0.2">
      <c r="A96" s="553" t="str">
        <f>Orçamento!A266</f>
        <v>91533</v>
      </c>
      <c r="B96" s="572" t="str">
        <f>Orçamento!B266</f>
        <v>COMPOSICAO</v>
      </c>
      <c r="C96" s="555" t="str">
        <f>Orçamento!C266</f>
        <v>COMPACTADOR DE SOLOS DE PERCUSSÃO (SOQUETE) COM MOTOR A GASOLINA 4 TEMPOS, POTÊNCIA 4 CV - CHP DIURNO. AF_08/2015</v>
      </c>
      <c r="D96" s="572" t="str">
        <f>Orçamento!D266</f>
        <v>CHP</v>
      </c>
      <c r="E96" s="575">
        <f>Orçamento!E266</f>
        <v>5.0000000000000001E-3</v>
      </c>
      <c r="F96" s="535">
        <f>Orçamento!F266</f>
        <v>22.83</v>
      </c>
      <c r="G96" s="661">
        <f>Orçamento!G266</f>
        <v>0.11414999999999999</v>
      </c>
    </row>
    <row r="97" spans="1:7" ht="25.5" x14ac:dyDescent="0.2">
      <c r="A97" s="553" t="str">
        <f>Orçamento!A267</f>
        <v>91534</v>
      </c>
      <c r="B97" s="572" t="str">
        <f>Orçamento!B267</f>
        <v>COMPOSICAO</v>
      </c>
      <c r="C97" s="555" t="str">
        <f>Orçamento!C267</f>
        <v>COMPACTADOR DE SOLOS DE PERCUSSÃO (SOQUETE) COM MOTOR A GASOLINA 4 TEMPOS, POTÊNCIA 4 CV - CHI DIURNO. AF_08/2015</v>
      </c>
      <c r="D97" s="572" t="str">
        <f>Orçamento!D267</f>
        <v>CHI</v>
      </c>
      <c r="E97" s="575">
        <f>Orçamento!E267</f>
        <v>4.4999999999999997E-3</v>
      </c>
      <c r="F97" s="535">
        <f>Orçamento!F267</f>
        <v>15.83</v>
      </c>
      <c r="G97" s="661">
        <f>Orçamento!G267</f>
        <v>7.1234999999999993E-2</v>
      </c>
    </row>
    <row r="98" spans="1:7" x14ac:dyDescent="0.2">
      <c r="A98" s="553" t="str">
        <f>Orçamento!A268</f>
        <v>95606</v>
      </c>
      <c r="B98" s="572" t="str">
        <f>Orçamento!B268</f>
        <v>COMPOSICAO</v>
      </c>
      <c r="C98" s="555" t="str">
        <f>Orçamento!C268</f>
        <v>UMIDIFICAÇÃO DE MATERIAL PARA VALAS COM CAMINHÃO PIPA 10000L. AF_11/2016</v>
      </c>
      <c r="D98" s="572" t="str">
        <f>Orçamento!D268</f>
        <v>M3</v>
      </c>
      <c r="E98" s="575">
        <f>Orçamento!E268</f>
        <v>0.5</v>
      </c>
      <c r="F98" s="535">
        <f>Orçamento!F268</f>
        <v>1.63</v>
      </c>
      <c r="G98" s="661">
        <f>Orçamento!G268</f>
        <v>0.81499999999999995</v>
      </c>
    </row>
    <row r="100" spans="1:7" x14ac:dyDescent="0.2">
      <c r="A100" s="620" t="str">
        <f>Orçamento!A283</f>
        <v>CÓD</v>
      </c>
      <c r="B100" s="621" t="str">
        <f>Orçamento!B283</f>
        <v>TIPO</v>
      </c>
      <c r="C100" s="545" t="str">
        <f>Orçamento!C283</f>
        <v>DESCRIÇÃO</v>
      </c>
      <c r="D100" s="622" t="str">
        <f>Orçamento!D283</f>
        <v>UNID</v>
      </c>
      <c r="E100" s="622" t="str">
        <f>Orçamento!E283</f>
        <v>QUANT</v>
      </c>
      <c r="F100" s="621" t="str">
        <f>Orçamento!F283</f>
        <v>V. UNIT</v>
      </c>
      <c r="G100" s="621" t="str">
        <f>Orçamento!G283</f>
        <v>V. TOTAL</v>
      </c>
    </row>
    <row r="101" spans="1:7" x14ac:dyDescent="0.2">
      <c r="A101" s="536" t="str">
        <f>Orçamento!A284</f>
        <v>DREN 08</v>
      </c>
      <c r="B101" s="569" t="str">
        <f>Orçamento!B284</f>
        <v>COMPOSICAO</v>
      </c>
      <c r="C101" s="532" t="str">
        <f>Orçamento!C284</f>
        <v>Poço de visita - PV COMP 01 - Dimensões Internas 150x250X130. REF.: SICRO 2003686</v>
      </c>
      <c r="D101" s="531" t="str">
        <f>Orçamento!D284</f>
        <v>UN</v>
      </c>
      <c r="E101" s="531" t="str">
        <f>Orçamento!E284</f>
        <v/>
      </c>
      <c r="F101" s="569" t="str">
        <f>Orçamento!F284</f>
        <v/>
      </c>
      <c r="G101" s="660">
        <f>Orçamento!G284</f>
        <v>3270.6390000000001</v>
      </c>
    </row>
    <row r="102" spans="1:7" x14ac:dyDescent="0.2">
      <c r="A102" s="623" t="str">
        <f>Orçamento!A285</f>
        <v>SICRO 0407820</v>
      </c>
      <c r="B102" s="572" t="str">
        <f>Orçamento!B285</f>
        <v>COMPOSICAO</v>
      </c>
      <c r="C102" s="548" t="str">
        <f>Orçamento!C285</f>
        <v>Armação em aço CA-60 - fornecimento, preparo e colocação</v>
      </c>
      <c r="D102" s="547" t="str">
        <f>Orçamento!D285</f>
        <v>KG</v>
      </c>
      <c r="E102" s="547">
        <f>Orçamento!E285</f>
        <v>36.479999999999997</v>
      </c>
      <c r="F102" s="619">
        <f>Orçamento!F285</f>
        <v>12.23</v>
      </c>
      <c r="G102" s="602">
        <f>Orçamento!G285</f>
        <v>446.15039999999999</v>
      </c>
    </row>
    <row r="103" spans="1:7" x14ac:dyDescent="0.2">
      <c r="A103" s="623" t="str">
        <f>Orçamento!A286</f>
        <v>SICRO 1107892</v>
      </c>
      <c r="B103" s="572" t="str">
        <f>Orçamento!B286</f>
        <v>COMPOSICAO</v>
      </c>
      <c r="C103" s="548" t="str">
        <f>Orçamento!C286</f>
        <v>Concreto fck = 20 MPa - confecção em betoneira e lançamento manual - areia e brita comerciais</v>
      </c>
      <c r="D103" s="547" t="str">
        <f>Orçamento!D286</f>
        <v>M3</v>
      </c>
      <c r="E103" s="567">
        <f>Orçamento!E286</f>
        <v>4.7</v>
      </c>
      <c r="F103" s="619">
        <f>Orçamento!F286</f>
        <v>372.3</v>
      </c>
      <c r="G103" s="602">
        <f>Orçamento!G286</f>
        <v>1749.8100000000002</v>
      </c>
    </row>
    <row r="104" spans="1:7" ht="25.5" x14ac:dyDescent="0.2">
      <c r="A104" s="623" t="str">
        <f>Orçamento!A287</f>
        <v>SICRO 3103302</v>
      </c>
      <c r="B104" s="572" t="str">
        <f>Orçamento!B287</f>
        <v>COMPOSICAO</v>
      </c>
      <c r="C104" s="548" t="str">
        <f>Orçamento!C287</f>
        <v>Formas de tábuas de pinho para dispositivos de drenagem - utilização de 3 vezes - confecção, instalação e retirada</v>
      </c>
      <c r="D104" s="547" t="str">
        <f>Orçamento!D287</f>
        <v>M2</v>
      </c>
      <c r="E104" s="547">
        <f>Orçamento!E287</f>
        <v>19.489999999999998</v>
      </c>
      <c r="F104" s="619">
        <f>Orçamento!F287</f>
        <v>55.14</v>
      </c>
      <c r="G104" s="602">
        <f>Orçamento!G287</f>
        <v>1074.6786</v>
      </c>
    </row>
    <row r="106" spans="1:7" x14ac:dyDescent="0.2">
      <c r="A106" s="620" t="str">
        <f>Orçamento!A289</f>
        <v>CÓD</v>
      </c>
      <c r="B106" s="621" t="str">
        <f>Orçamento!B289</f>
        <v>TIPO</v>
      </c>
      <c r="C106" s="545" t="str">
        <f>Orçamento!C289</f>
        <v>DESCRIÇÃO</v>
      </c>
      <c r="D106" s="622" t="str">
        <f>Orçamento!D289</f>
        <v>UNID</v>
      </c>
      <c r="E106" s="622" t="str">
        <f>Orçamento!E289</f>
        <v>QUANT</v>
      </c>
      <c r="F106" s="621" t="str">
        <f>Orçamento!F289</f>
        <v>V. UNIT</v>
      </c>
      <c r="G106" s="621" t="str">
        <f>Orçamento!G289</f>
        <v>V. TOTAL</v>
      </c>
    </row>
    <row r="107" spans="1:7" x14ac:dyDescent="0.2">
      <c r="A107" s="536" t="str">
        <f>Orçamento!A290</f>
        <v>DREN 09</v>
      </c>
      <c r="B107" s="569" t="str">
        <f>Orçamento!B290</f>
        <v>COMPOSICAO</v>
      </c>
      <c r="C107" s="532" t="str">
        <f>Orçamento!C290</f>
        <v>Poço de visita - PV COMP 02 - Dimensões Internas 150x330x150. REF.: SICRO 2003686</v>
      </c>
      <c r="D107" s="531" t="str">
        <f>Orçamento!D290</f>
        <v>UN</v>
      </c>
      <c r="E107" s="531" t="str">
        <f>Orçamento!E290</f>
        <v/>
      </c>
      <c r="F107" s="569" t="str">
        <f>Orçamento!F290</f>
        <v/>
      </c>
      <c r="G107" s="660">
        <f>Orçamento!G290</f>
        <v>4297.08</v>
      </c>
    </row>
    <row r="108" spans="1:7" x14ac:dyDescent="0.2">
      <c r="A108" s="623" t="str">
        <f>Orçamento!A291</f>
        <v>SICRO 0407820</v>
      </c>
      <c r="B108" s="572" t="str">
        <f>Orçamento!B291</f>
        <v>COMPOSICAO</v>
      </c>
      <c r="C108" s="548" t="str">
        <f>Orçamento!C291</f>
        <v>Armação em aço CA-60 - fornecimento, preparo e colocação</v>
      </c>
      <c r="D108" s="547" t="str">
        <f>Orçamento!D291</f>
        <v>KG</v>
      </c>
      <c r="E108" s="547">
        <f>Orçamento!E291</f>
        <v>44.64</v>
      </c>
      <c r="F108" s="619">
        <f>Orçamento!F291</f>
        <v>12.23</v>
      </c>
      <c r="G108" s="602">
        <f>Orçamento!G291</f>
        <v>545.94720000000007</v>
      </c>
    </row>
    <row r="109" spans="1:7" x14ac:dyDescent="0.2">
      <c r="A109" s="623" t="str">
        <f>Orçamento!A292</f>
        <v>SICRO 1107892</v>
      </c>
      <c r="B109" s="572" t="str">
        <f>Orçamento!B292</f>
        <v>COMPOSICAO</v>
      </c>
      <c r="C109" s="548" t="str">
        <f>Orçamento!C292</f>
        <v>Concreto fck = 20 MPa - confecção em betoneira e lançamento manual - areia e brita comerciais</v>
      </c>
      <c r="D109" s="547" t="str">
        <f>Orçamento!D292</f>
        <v>M3</v>
      </c>
      <c r="E109" s="567">
        <f>Orçamento!E292</f>
        <v>6.17</v>
      </c>
      <c r="F109" s="619">
        <f>Orçamento!F292</f>
        <v>372.3</v>
      </c>
      <c r="G109" s="602">
        <f>Orçamento!G292</f>
        <v>2297.0909999999999</v>
      </c>
    </row>
    <row r="110" spans="1:7" ht="25.5" x14ac:dyDescent="0.2">
      <c r="A110" s="623" t="str">
        <f>Orçamento!A293</f>
        <v>SICRO 3103302</v>
      </c>
      <c r="B110" s="572" t="str">
        <f>Orçamento!B293</f>
        <v>COMPOSICAO</v>
      </c>
      <c r="C110" s="548" t="str">
        <f>Orçamento!C293</f>
        <v>Formas de tábuas de pinho para dispositivos de drenagem - utilização de 3 vezes - confecção, instalação e retirada</v>
      </c>
      <c r="D110" s="547" t="str">
        <f>Orçamento!D293</f>
        <v>M2</v>
      </c>
      <c r="E110" s="547">
        <f>Orçamento!E293</f>
        <v>26.37</v>
      </c>
      <c r="F110" s="619">
        <f>Orçamento!F293</f>
        <v>55.14</v>
      </c>
      <c r="G110" s="602">
        <f>Orçamento!G293</f>
        <v>1454.0418</v>
      </c>
    </row>
    <row r="112" spans="1:7" x14ac:dyDescent="0.2">
      <c r="A112" s="620" t="str">
        <f>Orçamento!A295</f>
        <v>CÓD</v>
      </c>
      <c r="B112" s="621" t="str">
        <f>Orçamento!B295</f>
        <v>TIPO</v>
      </c>
      <c r="C112" s="545" t="str">
        <f>Orçamento!C295</f>
        <v>DESCRIÇÃO</v>
      </c>
      <c r="D112" s="622" t="str">
        <f>Orçamento!D295</f>
        <v>UNID</v>
      </c>
      <c r="E112" s="622" t="str">
        <f>Orçamento!E295</f>
        <v>QUANT</v>
      </c>
      <c r="F112" s="621" t="str">
        <f>Orçamento!F295</f>
        <v>V. UNIT</v>
      </c>
      <c r="G112" s="621" t="str">
        <f>Orçamento!G295</f>
        <v>V. TOTAL</v>
      </c>
    </row>
    <row r="113" spans="1:7" x14ac:dyDescent="0.2">
      <c r="A113" s="536" t="str">
        <f>Orçamento!A296</f>
        <v>DREN 10</v>
      </c>
      <c r="B113" s="569" t="str">
        <f>Orçamento!B296</f>
        <v>COMPOSICAO</v>
      </c>
      <c r="C113" s="532" t="str">
        <f>Orçamento!C296</f>
        <v>Poço de visita - PV COMP 03 - Dimensões Internas 150x390x180. REF.: SICRO 2003686</v>
      </c>
      <c r="D113" s="531" t="str">
        <f>Orçamento!D296</f>
        <v>UN</v>
      </c>
      <c r="E113" s="531" t="str">
        <f>Orçamento!E296</f>
        <v/>
      </c>
      <c r="F113" s="569" t="str">
        <f>Orçamento!F296</f>
        <v/>
      </c>
      <c r="G113" s="660">
        <f>Orçamento!G296</f>
        <v>5374.0516000000007</v>
      </c>
    </row>
    <row r="114" spans="1:7" x14ac:dyDescent="0.2">
      <c r="A114" s="623" t="str">
        <f>Orçamento!A297</f>
        <v>SICRO 0407820</v>
      </c>
      <c r="B114" s="572" t="str">
        <f>Orçamento!B297</f>
        <v>COMPOSICAO</v>
      </c>
      <c r="C114" s="548" t="str">
        <f>Orçamento!C297</f>
        <v>Armação em aço CA-60 - fornecimento, preparo e colocação</v>
      </c>
      <c r="D114" s="547" t="str">
        <f>Orçamento!D297</f>
        <v>KG</v>
      </c>
      <c r="E114" s="547">
        <f>Orçamento!E297</f>
        <v>50.54</v>
      </c>
      <c r="F114" s="619">
        <f>Orçamento!F297</f>
        <v>12.23</v>
      </c>
      <c r="G114" s="602">
        <f>Orçamento!G297</f>
        <v>618.10419999999999</v>
      </c>
    </row>
    <row r="115" spans="1:7" x14ac:dyDescent="0.2">
      <c r="A115" s="623" t="str">
        <f>Orçamento!A298</f>
        <v>SICRO 1107892</v>
      </c>
      <c r="B115" s="572" t="str">
        <f>Orçamento!B298</f>
        <v>COMPOSICAO</v>
      </c>
      <c r="C115" s="548" t="str">
        <f>Orçamento!C298</f>
        <v>Concreto fck = 20 MPa - confecção em betoneira e lançamento manual - areia e brita comerciais</v>
      </c>
      <c r="D115" s="547" t="str">
        <f>Orçamento!D298</f>
        <v>M3</v>
      </c>
      <c r="E115" s="567">
        <f>Orçamento!E298</f>
        <v>7.73</v>
      </c>
      <c r="F115" s="619">
        <f>Orçamento!F298</f>
        <v>372.3</v>
      </c>
      <c r="G115" s="602">
        <f>Orçamento!G298</f>
        <v>2877.8790000000004</v>
      </c>
    </row>
    <row r="116" spans="1:7" ht="25.5" x14ac:dyDescent="0.2">
      <c r="A116" s="623" t="str">
        <f>Orçamento!A299</f>
        <v>SICRO 3103302</v>
      </c>
      <c r="B116" s="572" t="str">
        <f>Orçamento!B299</f>
        <v>COMPOSICAO</v>
      </c>
      <c r="C116" s="548" t="str">
        <f>Orçamento!C299</f>
        <v>Formas de tábuas de pinho para dispositivos de drenagem - utilização de 3 vezes - confecção, instalação e retirada</v>
      </c>
      <c r="D116" s="547" t="str">
        <f>Orçamento!D299</f>
        <v>M2</v>
      </c>
      <c r="E116" s="547">
        <f>Orçamento!E299</f>
        <v>34.06</v>
      </c>
      <c r="F116" s="619">
        <f>Orçamento!F299</f>
        <v>55.14</v>
      </c>
      <c r="G116" s="602">
        <f>Orçamento!G299</f>
        <v>1878.0684000000001</v>
      </c>
    </row>
    <row r="118" spans="1:7" x14ac:dyDescent="0.2">
      <c r="A118" s="620" t="str">
        <f>Orçamento!A301</f>
        <v>CÓD</v>
      </c>
      <c r="B118" s="621" t="str">
        <f>Orçamento!B301</f>
        <v>TIPO</v>
      </c>
      <c r="C118" s="545" t="str">
        <f>Orçamento!C301</f>
        <v>DESCRIÇÃO</v>
      </c>
      <c r="D118" s="622" t="str">
        <f>Orçamento!D301</f>
        <v>UNID</v>
      </c>
      <c r="E118" s="622" t="str">
        <f>Orçamento!E301</f>
        <v>QUANT</v>
      </c>
      <c r="F118" s="621" t="str">
        <f>Orçamento!F301</f>
        <v>V. UNIT</v>
      </c>
      <c r="G118" s="621" t="str">
        <f>Orçamento!G301</f>
        <v>V. TOTAL</v>
      </c>
    </row>
    <row r="119" spans="1:7" x14ac:dyDescent="0.2">
      <c r="A119" s="536" t="str">
        <f>Orçamento!A302</f>
        <v>DREN 11</v>
      </c>
      <c r="B119" s="867" t="str">
        <f>Orçamento!B302</f>
        <v>COMPOSICAO</v>
      </c>
      <c r="C119" s="532" t="str">
        <f>Orçamento!C302</f>
        <v>Caixa de Passagem - CP COMP1 - Dimensões Internas 150x390x180. REF.: SICRO 2003686</v>
      </c>
      <c r="D119" s="531" t="str">
        <f>Orçamento!D302</f>
        <v>UN</v>
      </c>
      <c r="E119" s="531" t="str">
        <f>Orçamento!E302</f>
        <v/>
      </c>
      <c r="F119" s="867" t="str">
        <f>Orçamento!F302</f>
        <v/>
      </c>
      <c r="G119" s="660">
        <f>Orçamento!G302</f>
        <v>5100.5888000000004</v>
      </c>
    </row>
    <row r="120" spans="1:7" x14ac:dyDescent="0.2">
      <c r="A120" s="623" t="str">
        <f>Orçamento!A303</f>
        <v>SICRO 0407820</v>
      </c>
      <c r="B120" s="572" t="str">
        <f>Orçamento!B303</f>
        <v>COMPOSICAO</v>
      </c>
      <c r="C120" s="548" t="str">
        <f>Orçamento!C303</f>
        <v>Armação em aço CA-60 - fornecimento, preparo e colocação</v>
      </c>
      <c r="D120" s="547" t="str">
        <f>Orçamento!D303</f>
        <v>KG</v>
      </c>
      <c r="E120" s="547">
        <f>Orçamento!E303</f>
        <v>28.18</v>
      </c>
      <c r="F120" s="619">
        <f>Orçamento!F303</f>
        <v>12.23</v>
      </c>
      <c r="G120" s="602">
        <f>Orçamento!G303</f>
        <v>344.64140000000003</v>
      </c>
    </row>
    <row r="121" spans="1:7" x14ac:dyDescent="0.2">
      <c r="A121" s="623" t="str">
        <f>Orçamento!A304</f>
        <v>SICRO 1107892</v>
      </c>
      <c r="B121" s="572" t="str">
        <f>Orçamento!B304</f>
        <v>COMPOSICAO</v>
      </c>
      <c r="C121" s="548" t="str">
        <f>Orçamento!C304</f>
        <v>Concreto fck = 20 MPa - confecção em betoneira e lançamento manual - areia e brita comerciais</v>
      </c>
      <c r="D121" s="547" t="str">
        <f>Orçamento!D304</f>
        <v>M3</v>
      </c>
      <c r="E121" s="567">
        <f>Orçamento!E304</f>
        <v>7.73</v>
      </c>
      <c r="F121" s="619">
        <f>Orçamento!F304</f>
        <v>372.3</v>
      </c>
      <c r="G121" s="602">
        <f>Orçamento!G304</f>
        <v>2877.8790000000004</v>
      </c>
    </row>
    <row r="122" spans="1:7" ht="25.5" x14ac:dyDescent="0.2">
      <c r="A122" s="623" t="str">
        <f>Orçamento!A305</f>
        <v>SICRO 3103302</v>
      </c>
      <c r="B122" s="572" t="str">
        <f>Orçamento!B305</f>
        <v>COMPOSICAO</v>
      </c>
      <c r="C122" s="548" t="str">
        <f>Orçamento!C305</f>
        <v>Formas de tábuas de pinho para dispositivos de drenagem - utilização de 3 vezes - confecção, instalação e retirada</v>
      </c>
      <c r="D122" s="547" t="str">
        <f>Orçamento!D305</f>
        <v>M2</v>
      </c>
      <c r="E122" s="547">
        <f>Orçamento!E305</f>
        <v>34.06</v>
      </c>
      <c r="F122" s="619">
        <f>Orçamento!F305</f>
        <v>55.14</v>
      </c>
      <c r="G122" s="602">
        <f>Orçamento!G305</f>
        <v>1878.0684000000001</v>
      </c>
    </row>
  </sheetData>
  <mergeCells count="22">
    <mergeCell ref="A3:B3"/>
    <mergeCell ref="A4:B4"/>
    <mergeCell ref="A1:G1"/>
    <mergeCell ref="A2:G2"/>
    <mergeCell ref="C3:G3"/>
    <mergeCell ref="C4:F4"/>
    <mergeCell ref="A19:F19"/>
    <mergeCell ref="D5:F5"/>
    <mergeCell ref="C7:F7"/>
    <mergeCell ref="A8:G8"/>
    <mergeCell ref="A14:F14"/>
    <mergeCell ref="A15:G15"/>
    <mergeCell ref="A18:F18"/>
    <mergeCell ref="A6:G6"/>
    <mergeCell ref="A41:F41"/>
    <mergeCell ref="A35:B35"/>
    <mergeCell ref="A33:F33"/>
    <mergeCell ref="C21:F21"/>
    <mergeCell ref="A22:G22"/>
    <mergeCell ref="A28:F28"/>
    <mergeCell ref="A29:G29"/>
    <mergeCell ref="A32:F32"/>
  </mergeCells>
  <pageMargins left="0.51181102362204722" right="0.51181102362204722" top="0.78740157480314965" bottom="0.78740157480314965" header="0.31496062992125984" footer="0.31496062992125984"/>
  <pageSetup paperSize="9" scale="87" fitToHeight="0" orientation="landscape" r:id="rId1"/>
  <headerFooter>
    <oddFooter>&amp;L&amp;A&amp;C______________________________________________
MAGNO SILVA BAHIA
CREA 121.754.849-1&amp;R&amp;P/&amp;N</oddFooter>
  </headerFooter>
  <rowBreaks count="1" manualBreakCount="1">
    <brk id="3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pageSetUpPr fitToPage="1"/>
  </sheetPr>
  <dimension ref="A1:O269"/>
  <sheetViews>
    <sheetView view="pageBreakPreview" zoomScaleNormal="90" zoomScaleSheetLayoutView="100" workbookViewId="0">
      <selection activeCell="F11" sqref="F11"/>
    </sheetView>
  </sheetViews>
  <sheetFormatPr defaultColWidth="11.5703125" defaultRowHeight="12.75" x14ac:dyDescent="0.2"/>
  <cols>
    <col min="1" max="2" width="11.5703125" customWidth="1"/>
    <col min="3" max="3" width="13.28515625" customWidth="1"/>
    <col min="4" max="4" width="11.5703125" customWidth="1"/>
    <col min="5" max="5" width="15.42578125" customWidth="1"/>
    <col min="6" max="6" width="18.28515625" style="599" customWidth="1"/>
    <col min="7" max="7" width="19.7109375" customWidth="1"/>
    <col min="8" max="8" width="7.42578125" style="177" customWidth="1"/>
    <col min="9" max="9" width="28.5703125" style="177" customWidth="1"/>
  </cols>
  <sheetData>
    <row r="1" spans="1:15" ht="39.950000000000003" customHeight="1" thickBot="1" x14ac:dyDescent="0.25">
      <c r="A1" s="172" t="s">
        <v>61</v>
      </c>
      <c r="B1" s="173"/>
      <c r="C1" s="921" t="s">
        <v>997</v>
      </c>
      <c r="D1" s="921"/>
      <c r="E1" s="921"/>
      <c r="F1" s="921"/>
      <c r="G1" s="922"/>
      <c r="H1" s="243" t="str">
        <f>Equações!L1</f>
        <v>Código</v>
      </c>
      <c r="I1" s="244" t="str">
        <f>Equações!M1</f>
        <v>Cidade</v>
      </c>
    </row>
    <row r="2" spans="1:15" ht="39.950000000000003" customHeight="1" thickBot="1" x14ac:dyDescent="0.25">
      <c r="A2" s="172" t="s">
        <v>59</v>
      </c>
      <c r="B2" s="173"/>
      <c r="C2" s="923" t="s">
        <v>930</v>
      </c>
      <c r="D2" s="923"/>
      <c r="E2" s="923"/>
      <c r="F2" s="923"/>
      <c r="G2" s="924"/>
      <c r="H2" s="176">
        <f>Equações!L2</f>
        <v>1</v>
      </c>
      <c r="I2" s="351" t="str">
        <f>Equações!M2</f>
        <v>Acorizal/MT</v>
      </c>
    </row>
    <row r="3" spans="1:15" ht="30" customHeight="1" thickBot="1" x14ac:dyDescent="0.25">
      <c r="A3" s="935" t="s">
        <v>457</v>
      </c>
      <c r="B3" s="936"/>
      <c r="C3" s="936"/>
      <c r="D3" s="936"/>
      <c r="E3" s="936"/>
      <c r="F3" s="936"/>
      <c r="G3" s="937"/>
      <c r="H3" s="176">
        <f>Equações!L3</f>
        <v>2</v>
      </c>
      <c r="I3" s="351" t="str">
        <f>Equações!M3</f>
        <v>Água Boa/MT</v>
      </c>
    </row>
    <row r="4" spans="1:15" ht="30" customHeight="1" x14ac:dyDescent="0.3">
      <c r="A4" s="929" t="s">
        <v>95</v>
      </c>
      <c r="B4" s="930"/>
      <c r="C4" s="930"/>
      <c r="D4" s="930"/>
      <c r="E4" s="931"/>
      <c r="F4" s="584">
        <v>65</v>
      </c>
      <c r="G4" s="29" t="s">
        <v>39</v>
      </c>
      <c r="H4" s="176">
        <f>Equações!L4</f>
        <v>3</v>
      </c>
      <c r="I4" s="351" t="str">
        <f>Equações!M4</f>
        <v>Álcalis/RJ</v>
      </c>
    </row>
    <row r="5" spans="1:15" ht="30" customHeight="1" x14ac:dyDescent="0.3">
      <c r="A5" s="932" t="s">
        <v>96</v>
      </c>
      <c r="B5" s="933"/>
      <c r="C5" s="933"/>
      <c r="D5" s="933"/>
      <c r="E5" s="934"/>
      <c r="F5" s="585">
        <v>15</v>
      </c>
      <c r="G5" s="29" t="s">
        <v>38</v>
      </c>
      <c r="H5" s="176">
        <f>Equações!L5</f>
        <v>4</v>
      </c>
      <c r="I5" s="351" t="str">
        <f>Equações!M5</f>
        <v>Alegre/ES</v>
      </c>
    </row>
    <row r="6" spans="1:15" ht="30" customHeight="1" x14ac:dyDescent="0.25">
      <c r="A6" s="925" t="s">
        <v>94</v>
      </c>
      <c r="B6" s="926"/>
      <c r="C6" s="926"/>
      <c r="D6" s="927" t="str">
        <f>IF(F5=0," ",Equações!J13)</f>
        <v>Rosário Oeste/MT</v>
      </c>
      <c r="E6" s="928"/>
      <c r="F6" s="494" t="s">
        <v>627</v>
      </c>
      <c r="G6" s="50" t="str">
        <f>IF(F5=0," ",Equações!J15)</f>
        <v>Geral</v>
      </c>
      <c r="H6" s="176">
        <f>Equações!L6</f>
        <v>5</v>
      </c>
      <c r="I6" s="351" t="str">
        <f>Equações!M6</f>
        <v>Alfredo Chaves/ES</v>
      </c>
    </row>
    <row r="7" spans="1:15" ht="30" customHeight="1" x14ac:dyDescent="0.3">
      <c r="A7" s="24" t="s">
        <v>70</v>
      </c>
      <c r="B7" s="25"/>
      <c r="C7" s="25"/>
      <c r="D7" s="919">
        <f>IF(F5=0," ",Equações!K15)</f>
        <v>0</v>
      </c>
      <c r="E7" s="920"/>
      <c r="F7" s="586">
        <f>IF(F5=0," ",(Equações!C10*(Equações!C11^Equações!C12))/((Equações!F10+Equações!F11)^Equações!F12))</f>
        <v>116.20740861664714</v>
      </c>
      <c r="G7" s="30" t="str">
        <f>IF(F5=0," ",Equações!K17)</f>
        <v>mm/hora</v>
      </c>
      <c r="H7" s="176">
        <f>Equações!L7</f>
        <v>6</v>
      </c>
      <c r="I7" s="351" t="str">
        <f>Equações!M7</f>
        <v>Alta Floresta/MT</v>
      </c>
    </row>
    <row r="8" spans="1:15" ht="30" customHeight="1" x14ac:dyDescent="0.3">
      <c r="A8" s="24" t="s">
        <v>71</v>
      </c>
      <c r="B8" s="25"/>
      <c r="C8" s="25"/>
      <c r="D8" s="25"/>
      <c r="E8" s="25"/>
      <c r="F8" s="587">
        <v>115.68</v>
      </c>
      <c r="G8" s="29" t="s">
        <v>37</v>
      </c>
      <c r="H8" s="176">
        <f>Equações!L8</f>
        <v>7</v>
      </c>
      <c r="I8" s="351" t="str">
        <f>Equações!M8</f>
        <v>Alto Araguaia/MT</v>
      </c>
      <c r="K8">
        <f>(Equações!C10*(Equações!C11^Equações!C12))/((Equações!F10+Equações!F11)^Equações!F12)</f>
        <v>116.20740861664714</v>
      </c>
    </row>
    <row r="9" spans="1:15" ht="30" customHeight="1" x14ac:dyDescent="0.3">
      <c r="A9" s="24" t="s">
        <v>73</v>
      </c>
      <c r="B9" s="25"/>
      <c r="C9" s="25"/>
      <c r="D9" s="25"/>
      <c r="E9" s="25"/>
      <c r="F9" s="588">
        <f>IF(F5=0," ",(POWER((($F$14*$F$14*$F$14)/$F$12),0.385)*57))</f>
        <v>20.324064494025244</v>
      </c>
      <c r="G9" s="29" t="s">
        <v>27</v>
      </c>
      <c r="H9" s="176">
        <f>Equações!L9</f>
        <v>8</v>
      </c>
      <c r="I9" s="351" t="str">
        <f>Equações!M9</f>
        <v>Alto da Boa Vista/RJ</v>
      </c>
      <c r="N9">
        <v>340000</v>
      </c>
      <c r="O9">
        <f>N9*F8/1000</f>
        <v>39331.199999999997</v>
      </c>
    </row>
    <row r="10" spans="1:15" ht="30" customHeight="1" x14ac:dyDescent="0.3">
      <c r="A10" s="24" t="s">
        <v>74</v>
      </c>
      <c r="B10" s="25"/>
      <c r="C10" s="25"/>
      <c r="D10" s="25"/>
      <c r="E10" s="25"/>
      <c r="F10" s="589">
        <f>IF(F5=0," ",(POWER((($F$15*$F$15*$F$15)/$F$13),0.385)*57))</f>
        <v>4.7410534952852211E-2</v>
      </c>
      <c r="G10" s="29" t="s">
        <v>27</v>
      </c>
      <c r="H10" s="176">
        <f>Equações!L10</f>
        <v>9</v>
      </c>
      <c r="I10" s="351" t="str">
        <f>Equações!M10</f>
        <v>Alto Garças/GO</v>
      </c>
      <c r="K10">
        <f>F8/60</f>
        <v>1.9280000000000002</v>
      </c>
    </row>
    <row r="11" spans="1:15" ht="30" customHeight="1" x14ac:dyDescent="0.3">
      <c r="A11" s="24" t="s">
        <v>491</v>
      </c>
      <c r="B11" s="25"/>
      <c r="C11" s="25"/>
      <c r="D11" s="25"/>
      <c r="E11" s="25"/>
      <c r="F11" s="590">
        <f>ROUND(F9,2)</f>
        <v>20.32</v>
      </c>
      <c r="G11" s="29" t="s">
        <v>27</v>
      </c>
      <c r="H11" s="176">
        <f>Equações!L11</f>
        <v>10</v>
      </c>
      <c r="I11" s="351" t="str">
        <f>Equações!M11</f>
        <v>Alto Garças/MT</v>
      </c>
    </row>
    <row r="12" spans="1:15" ht="30" customHeight="1" x14ac:dyDescent="0.3">
      <c r="A12" s="24" t="s">
        <v>492</v>
      </c>
      <c r="B12" s="25"/>
      <c r="C12" s="25"/>
      <c r="D12" s="25"/>
      <c r="E12" s="26">
        <f>(F14*F14*F14)/F12</f>
        <v>6.8661948937756234E-2</v>
      </c>
      <c r="F12" s="591">
        <f>217.627-'Plan. Geral'!I24</f>
        <v>21.463999999999999</v>
      </c>
      <c r="G12" s="29" t="s">
        <v>24</v>
      </c>
      <c r="H12" s="176">
        <f>Equações!L12</f>
        <v>11</v>
      </c>
      <c r="I12" s="351" t="str">
        <f>Equações!M12</f>
        <v>Alvorada do Norte/GO</v>
      </c>
    </row>
    <row r="13" spans="1:15" ht="30" customHeight="1" x14ac:dyDescent="0.3">
      <c r="A13" s="24" t="s">
        <v>493</v>
      </c>
      <c r="B13" s="25"/>
      <c r="C13" s="25"/>
      <c r="D13" s="25"/>
      <c r="E13" s="150"/>
      <c r="F13" s="591">
        <v>1E-4</v>
      </c>
      <c r="G13" s="29" t="s">
        <v>24</v>
      </c>
      <c r="H13" s="176">
        <f>Equações!L13</f>
        <v>12</v>
      </c>
      <c r="I13" s="351" t="str">
        <f>Equações!M13</f>
        <v>Alvorada/TO</v>
      </c>
    </row>
    <row r="14" spans="1:15" ht="30" customHeight="1" x14ac:dyDescent="0.3">
      <c r="A14" s="24" t="s">
        <v>76</v>
      </c>
      <c r="B14" s="25"/>
      <c r="C14" s="25"/>
      <c r="D14" s="25"/>
      <c r="E14" s="25"/>
      <c r="F14" s="592">
        <v>1.1379999999999999</v>
      </c>
      <c r="G14" s="29" t="s">
        <v>40</v>
      </c>
      <c r="H14" s="176">
        <f>Equações!L14</f>
        <v>13</v>
      </c>
      <c r="I14" s="351" t="str">
        <f>Equações!M14</f>
        <v>Anchieta (ES)</v>
      </c>
    </row>
    <row r="15" spans="1:15" ht="30" customHeight="1" x14ac:dyDescent="0.3">
      <c r="A15" s="24" t="s">
        <v>75</v>
      </c>
      <c r="B15" s="25"/>
      <c r="C15" s="25"/>
      <c r="D15" s="25"/>
      <c r="E15" s="25"/>
      <c r="F15" s="592">
        <v>1E-4</v>
      </c>
      <c r="G15" s="29" t="s">
        <v>40</v>
      </c>
      <c r="H15" s="176">
        <f>Equações!L15</f>
        <v>14</v>
      </c>
      <c r="I15" s="351" t="str">
        <f>Equações!M15</f>
        <v>Andradina/SP</v>
      </c>
      <c r="M15" s="251">
        <f>'Plan. Geral'!S63+'Plan. Geral'!S41</f>
        <v>0</v>
      </c>
    </row>
    <row r="16" spans="1:15" ht="30" customHeight="1" x14ac:dyDescent="0.3">
      <c r="A16" s="24" t="s">
        <v>43</v>
      </c>
      <c r="B16" s="25"/>
      <c r="C16" s="31"/>
      <c r="D16" s="33">
        <f>((F16/2)*(0.13+0.05))+((0.05/2)*(F21-F16))</f>
        <v>4.4499999999999998E-2</v>
      </c>
      <c r="E16" s="34">
        <f>0.13+(POWER(0.0064+(F16*F16),0.5))+(POWER((0.0025)+(F21-F16)*(F21-F16),0.5))</f>
        <v>1.1422669363061104</v>
      </c>
      <c r="F16" s="593">
        <v>0.3</v>
      </c>
      <c r="G16" s="29" t="s">
        <v>24</v>
      </c>
      <c r="H16" s="176">
        <f>Equações!L16</f>
        <v>15</v>
      </c>
      <c r="I16" s="351" t="str">
        <f>Equações!M16</f>
        <v>Angra dos Reis/RJ</v>
      </c>
    </row>
    <row r="17" spans="1:9" ht="30" customHeight="1" x14ac:dyDescent="0.3">
      <c r="A17" s="24" t="s">
        <v>80</v>
      </c>
      <c r="B17" s="25"/>
      <c r="C17" s="31"/>
      <c r="D17" s="33"/>
      <c r="E17" s="35">
        <f>D16/E16</f>
        <v>3.8957618911657499E-2</v>
      </c>
      <c r="F17" s="592">
        <v>0.15</v>
      </c>
      <c r="G17" s="29" t="s">
        <v>24</v>
      </c>
      <c r="H17" s="176">
        <f>Equações!L17</f>
        <v>16</v>
      </c>
      <c r="I17" s="351" t="str">
        <f>Equações!M17</f>
        <v>Antonina/PR</v>
      </c>
    </row>
    <row r="18" spans="1:9" ht="30" customHeight="1" x14ac:dyDescent="0.3">
      <c r="A18" s="24" t="s">
        <v>587</v>
      </c>
      <c r="B18" s="25"/>
      <c r="C18" s="31"/>
      <c r="D18" s="33"/>
      <c r="E18" s="35">
        <f>D17/E17</f>
        <v>0</v>
      </c>
      <c r="F18" s="592">
        <v>0.15</v>
      </c>
      <c r="G18" s="29" t="s">
        <v>24</v>
      </c>
      <c r="H18" s="176">
        <f>Equações!L18</f>
        <v>17</v>
      </c>
      <c r="I18" s="351" t="str">
        <f>Equações!M18</f>
        <v>Aparecida/SP</v>
      </c>
    </row>
    <row r="19" spans="1:9" ht="30" customHeight="1" x14ac:dyDescent="0.3">
      <c r="A19" s="24" t="s">
        <v>44</v>
      </c>
      <c r="B19" s="25"/>
      <c r="C19" s="25"/>
      <c r="D19" s="25"/>
      <c r="E19" s="25"/>
      <c r="F19" s="585">
        <v>1.2E-2</v>
      </c>
      <c r="G19" s="29" t="s">
        <v>46</v>
      </c>
      <c r="H19" s="176">
        <f>Equações!L19</f>
        <v>18</v>
      </c>
      <c r="I19" s="351" t="str">
        <f>Equações!M19</f>
        <v>Aporé/GO</v>
      </c>
    </row>
    <row r="20" spans="1:9" ht="30" customHeight="1" x14ac:dyDescent="0.3">
      <c r="A20" s="24" t="s">
        <v>45</v>
      </c>
      <c r="B20" s="25"/>
      <c r="C20" s="25"/>
      <c r="D20" s="25"/>
      <c r="E20" s="25"/>
      <c r="F20" s="594">
        <v>1.4999999999999999E-2</v>
      </c>
      <c r="G20" s="29" t="s">
        <v>46</v>
      </c>
      <c r="H20" s="176">
        <f>Equações!L20</f>
        <v>19</v>
      </c>
      <c r="I20" s="351" t="str">
        <f>Equações!M20</f>
        <v>Apucarana/PR</v>
      </c>
    </row>
    <row r="21" spans="1:9" ht="30" customHeight="1" x14ac:dyDescent="0.3">
      <c r="A21" s="27" t="s">
        <v>49</v>
      </c>
      <c r="B21" s="25"/>
      <c r="C21" s="25"/>
      <c r="D21" s="25"/>
      <c r="E21" s="28"/>
      <c r="F21" s="592">
        <v>1</v>
      </c>
      <c r="G21" s="29" t="s">
        <v>24</v>
      </c>
      <c r="H21" s="176">
        <f>Equações!L21</f>
        <v>20</v>
      </c>
      <c r="I21" s="351" t="str">
        <f>Equações!M21</f>
        <v>Aracruz/ES</v>
      </c>
    </row>
    <row r="22" spans="1:9" ht="30" customHeight="1" x14ac:dyDescent="0.3">
      <c r="A22" s="397" t="s">
        <v>588</v>
      </c>
      <c r="B22" s="398"/>
      <c r="C22" s="398"/>
      <c r="D22" s="398"/>
      <c r="E22" s="399"/>
      <c r="F22" s="590">
        <v>0.6</v>
      </c>
      <c r="G22" s="29" t="s">
        <v>24</v>
      </c>
      <c r="H22" s="176">
        <f>Equações!L22</f>
        <v>21</v>
      </c>
      <c r="I22" s="351" t="str">
        <f>Equações!M22</f>
        <v>Aracruz/SC</v>
      </c>
    </row>
    <row r="23" spans="1:9" ht="30" customHeight="1" x14ac:dyDescent="0.3">
      <c r="A23" s="27"/>
      <c r="B23" s="25"/>
      <c r="C23" s="25"/>
      <c r="D23" s="25"/>
      <c r="E23" s="28"/>
      <c r="F23" s="592"/>
      <c r="G23" s="29"/>
      <c r="H23" s="176">
        <f>Equações!L23</f>
        <v>22</v>
      </c>
      <c r="I23" s="351" t="str">
        <f>Equações!M23</f>
        <v>Araguatins/TO</v>
      </c>
    </row>
    <row r="24" spans="1:9" ht="30" hidden="1" customHeight="1" thickBot="1" x14ac:dyDescent="0.35">
      <c r="A24" s="27"/>
      <c r="B24" s="25"/>
      <c r="C24" s="25"/>
      <c r="D24" s="25"/>
      <c r="E24" s="28"/>
      <c r="F24" s="595"/>
      <c r="G24" s="29"/>
      <c r="H24" s="176">
        <f>Equações!L24</f>
        <v>23</v>
      </c>
      <c r="I24" s="351" t="str">
        <f>Equações!M24</f>
        <v>Araraquara/SP (10&lt; t &gt;105)</v>
      </c>
    </row>
    <row r="25" spans="1:9" ht="18.75" hidden="1" x14ac:dyDescent="0.2">
      <c r="A25" s="242"/>
      <c r="B25" s="355" t="s">
        <v>567</v>
      </c>
      <c r="C25" s="355"/>
      <c r="D25" s="355"/>
      <c r="E25" s="355"/>
      <c r="F25" s="355"/>
      <c r="G25" s="356"/>
      <c r="H25" s="176">
        <f>Equações!L25</f>
        <v>24</v>
      </c>
      <c r="I25" s="351" t="str">
        <f>Equações!M25</f>
        <v>Araraquara/SP (105&lt; t &gt;1440)</v>
      </c>
    </row>
    <row r="26" spans="1:9" ht="13.5" hidden="1" thickBot="1" x14ac:dyDescent="0.25">
      <c r="A26" s="357" t="s">
        <v>565</v>
      </c>
      <c r="B26" s="358"/>
      <c r="C26" s="358"/>
      <c r="D26" s="359"/>
      <c r="E26" s="360" t="s">
        <v>566</v>
      </c>
      <c r="F26" s="361"/>
      <c r="G26" s="362"/>
      <c r="H26" s="176">
        <f>Equações!L26</f>
        <v>25</v>
      </c>
      <c r="I26" s="351" t="str">
        <f>Equações!M26</f>
        <v>Araucária/PR</v>
      </c>
    </row>
    <row r="27" spans="1:9" ht="13.5" hidden="1" thickBot="1" x14ac:dyDescent="0.25">
      <c r="A27" s="340"/>
      <c r="B27" s="340"/>
      <c r="C27" s="340"/>
      <c r="D27" s="340"/>
      <c r="E27" s="340"/>
      <c r="F27" s="596"/>
      <c r="G27" s="340"/>
      <c r="H27" s="176">
        <f>Equações!L27</f>
        <v>26</v>
      </c>
      <c r="I27" s="351" t="str">
        <f>Equações!M27</f>
        <v>Aruanã/GO</v>
      </c>
    </row>
    <row r="28" spans="1:9" ht="26.25" hidden="1" customHeight="1" thickBot="1" x14ac:dyDescent="0.25">
      <c r="A28" s="941" t="s">
        <v>526</v>
      </c>
      <c r="B28" s="942"/>
      <c r="C28" s="942"/>
      <c r="D28" s="942"/>
      <c r="E28" s="942"/>
      <c r="F28" s="942"/>
      <c r="G28" s="943"/>
      <c r="H28" s="176">
        <f>Equações!L28</f>
        <v>27</v>
      </c>
      <c r="I28" s="351" t="str">
        <f>Equações!M28</f>
        <v>Avaré/SP</v>
      </c>
    </row>
    <row r="29" spans="1:9" ht="20.100000000000001" hidden="1" customHeight="1" x14ac:dyDescent="0.2">
      <c r="A29" s="352" t="s">
        <v>527</v>
      </c>
      <c r="B29" s="353"/>
      <c r="C29" s="354"/>
      <c r="D29" s="352" t="s">
        <v>528</v>
      </c>
      <c r="E29" s="353"/>
      <c r="F29" s="353"/>
      <c r="G29" s="354"/>
      <c r="H29" s="176">
        <f>Equações!L29</f>
        <v>28</v>
      </c>
      <c r="I29" s="351" t="str">
        <f>Equações!M29</f>
        <v>Bandeirantes/PR</v>
      </c>
    </row>
    <row r="30" spans="1:9" ht="30" hidden="1" customHeight="1" x14ac:dyDescent="0.2">
      <c r="A30" s="151" t="s">
        <v>103</v>
      </c>
      <c r="B30" s="341"/>
      <c r="C30" s="152" t="s">
        <v>104</v>
      </c>
      <c r="D30" s="944" t="s">
        <v>529</v>
      </c>
      <c r="E30" s="945"/>
      <c r="F30" s="597" t="e">
        <f>IF(F5=0," ",'Quantif. Rede'!#REF!)</f>
        <v>#REF!</v>
      </c>
      <c r="G30" s="415" t="s">
        <v>530</v>
      </c>
      <c r="H30" s="176">
        <f>Equações!L30</f>
        <v>29</v>
      </c>
      <c r="I30" s="351" t="str">
        <f>Equações!M30</f>
        <v>Barra do Bugres/MT</v>
      </c>
    </row>
    <row r="31" spans="1:9" ht="30" hidden="1" customHeight="1" x14ac:dyDescent="0.2">
      <c r="A31" s="153" t="s">
        <v>105</v>
      </c>
      <c r="B31" s="434"/>
      <c r="C31" s="154"/>
      <c r="D31" s="940" t="s">
        <v>531</v>
      </c>
      <c r="E31" s="939"/>
      <c r="F31" s="597" t="e">
        <f>IF(F5=0," ",'Quantif. Rede'!#REF!)</f>
        <v>#REF!</v>
      </c>
      <c r="G31" s="415" t="s">
        <v>530</v>
      </c>
      <c r="H31" s="176">
        <f>Equações!L31</f>
        <v>30</v>
      </c>
      <c r="I31" s="351" t="str">
        <f>Equações!M31</f>
        <v>Barra do Garças/MT</v>
      </c>
    </row>
    <row r="32" spans="1:9" ht="30" hidden="1" customHeight="1" x14ac:dyDescent="0.2">
      <c r="A32" s="153" t="s">
        <v>106</v>
      </c>
      <c r="B32" s="339"/>
      <c r="C32" s="154">
        <f>IF(F5=0," ",'Plan. Geral'!AP239)</f>
        <v>622</v>
      </c>
      <c r="D32" s="940" t="s">
        <v>532</v>
      </c>
      <c r="E32" s="939"/>
      <c r="F32" s="597">
        <f>IF(F5=0," ",'Quantif. Rede'!Z110)</f>
        <v>1916.31</v>
      </c>
      <c r="G32" s="415" t="s">
        <v>530</v>
      </c>
      <c r="H32" s="176">
        <f>Equações!L32</f>
        <v>31</v>
      </c>
      <c r="I32" s="351" t="str">
        <f>Equações!M32</f>
        <v>Barra Itapemirim (Itapemirim/ES)</v>
      </c>
    </row>
    <row r="33" spans="1:9" ht="30" hidden="1" customHeight="1" x14ac:dyDescent="0.2">
      <c r="A33" s="153" t="s">
        <v>107</v>
      </c>
      <c r="B33" s="339"/>
      <c r="C33" s="154">
        <f>IF(F5=0," ",'Plan. Geral'!AQ239)</f>
        <v>366</v>
      </c>
      <c r="D33" s="940" t="s">
        <v>533</v>
      </c>
      <c r="E33" s="939"/>
      <c r="F33" s="597" t="e">
        <f>IF(F5=0," ",'Quantif. Rede'!#REF!)</f>
        <v>#REF!</v>
      </c>
      <c r="G33" s="415" t="s">
        <v>509</v>
      </c>
      <c r="H33" s="176">
        <f>Equações!L33</f>
        <v>32</v>
      </c>
      <c r="I33" s="351" t="str">
        <f>Equações!M33</f>
        <v>Barreiras/BA</v>
      </c>
    </row>
    <row r="34" spans="1:9" ht="30" hidden="1" customHeight="1" x14ac:dyDescent="0.2">
      <c r="A34" s="153" t="s">
        <v>108</v>
      </c>
      <c r="B34" s="339"/>
      <c r="C34" s="154">
        <f>IF(F5=0," ",'Plan. Geral'!AR239)</f>
        <v>429</v>
      </c>
      <c r="D34" s="940" t="s">
        <v>534</v>
      </c>
      <c r="E34" s="939"/>
      <c r="F34" s="597" t="e">
        <f>IF(F5=0," ",'Quantif. Rede'!#REF!)</f>
        <v>#REF!</v>
      </c>
      <c r="G34" s="415" t="s">
        <v>509</v>
      </c>
      <c r="H34" s="176">
        <f>Equações!L34</f>
        <v>33</v>
      </c>
      <c r="I34" s="351" t="str">
        <f>Equações!M34</f>
        <v>Barreiras/BA - 2</v>
      </c>
    </row>
    <row r="35" spans="1:9" ht="30" hidden="1" customHeight="1" x14ac:dyDescent="0.2">
      <c r="A35" s="153" t="s">
        <v>109</v>
      </c>
      <c r="B35" s="339"/>
      <c r="C35" s="154">
        <f>IF(F5=0," ",'Plan. Geral'!AS239)</f>
        <v>192</v>
      </c>
      <c r="D35" s="938" t="s">
        <v>657</v>
      </c>
      <c r="E35" s="939"/>
      <c r="F35" s="597">
        <f>IF(F5=0," ",'Quantif. Rede'!AY110)</f>
        <v>0</v>
      </c>
      <c r="G35" s="415" t="s">
        <v>530</v>
      </c>
      <c r="H35" s="176">
        <f>Equações!L35</f>
        <v>34</v>
      </c>
      <c r="I35" s="351" t="str">
        <f>Equações!M35</f>
        <v>Barreiras2/BA</v>
      </c>
    </row>
    <row r="36" spans="1:9" ht="30" hidden="1" customHeight="1" x14ac:dyDescent="0.2">
      <c r="A36" s="153" t="s">
        <v>110</v>
      </c>
      <c r="B36" s="339"/>
      <c r="C36" s="154">
        <f>IF(F5=0," ",'Plan. Geral'!AT239)</f>
        <v>660</v>
      </c>
      <c r="D36" s="940"/>
      <c r="E36" s="939"/>
      <c r="F36" s="597" t="e">
        <f>IF(F5=0," ",'Quantif. Rede'!#REF!)</f>
        <v>#REF!</v>
      </c>
      <c r="G36" s="415"/>
      <c r="H36" s="176">
        <f>Equações!L36</f>
        <v>35</v>
      </c>
      <c r="I36" s="351" t="str">
        <f>Equações!M36</f>
        <v>Batatais/SP</v>
      </c>
    </row>
    <row r="37" spans="1:9" ht="30" hidden="1" customHeight="1" thickBot="1" x14ac:dyDescent="0.25">
      <c r="A37" s="428"/>
      <c r="B37" s="342"/>
      <c r="C37" s="343"/>
      <c r="D37" s="363" t="s">
        <v>535</v>
      </c>
      <c r="E37" s="364"/>
      <c r="F37" s="598" t="e">
        <f>IF(F5=0," ",'Quantif. Rede'!#REF!)</f>
        <v>#REF!</v>
      </c>
      <c r="G37" s="343" t="s">
        <v>509</v>
      </c>
      <c r="H37" s="176">
        <f>Equações!L37</f>
        <v>36</v>
      </c>
      <c r="I37" s="351" t="str">
        <f>Equações!M37</f>
        <v>Bauru/SP</v>
      </c>
    </row>
    <row r="38" spans="1:9" x14ac:dyDescent="0.2">
      <c r="A38" s="340"/>
      <c r="B38" s="340"/>
      <c r="C38" s="340"/>
      <c r="D38" s="340"/>
      <c r="E38" s="340"/>
      <c r="F38" s="596"/>
      <c r="G38" s="340"/>
      <c r="H38" s="176">
        <f>Equações!L38</f>
        <v>37</v>
      </c>
      <c r="I38" s="351" t="str">
        <f>Equações!M38</f>
        <v>Belém/PA</v>
      </c>
    </row>
    <row r="39" spans="1:9" x14ac:dyDescent="0.2">
      <c r="H39" s="176">
        <f>Equações!L39</f>
        <v>38</v>
      </c>
      <c r="I39" s="351" t="str">
        <f>Equações!M39</f>
        <v>Belo Horizonte/MG - 1</v>
      </c>
    </row>
    <row r="40" spans="1:9" x14ac:dyDescent="0.2">
      <c r="H40" s="176">
        <f>Equações!L40</f>
        <v>39</v>
      </c>
      <c r="I40" s="351" t="str">
        <f>Equações!M40</f>
        <v>Belo Horizonte/MG - 2</v>
      </c>
    </row>
    <row r="41" spans="1:9" x14ac:dyDescent="0.2">
      <c r="H41" s="176">
        <f>Equações!L41</f>
        <v>40</v>
      </c>
      <c r="I41" s="351" t="str">
        <f>Equações!M41</f>
        <v>Boa Esperança/ES</v>
      </c>
    </row>
    <row r="42" spans="1:9" x14ac:dyDescent="0.2">
      <c r="H42" s="176">
        <f>Equações!L42</f>
        <v>41</v>
      </c>
      <c r="I42" s="351" t="str">
        <f>Equações!M42</f>
        <v>Botucatu/SP</v>
      </c>
    </row>
    <row r="43" spans="1:9" x14ac:dyDescent="0.2">
      <c r="H43" s="176">
        <f>Equações!L43</f>
        <v>42</v>
      </c>
      <c r="I43" s="351" t="str">
        <f>Equações!M43</f>
        <v>Bragança Paulista/SP</v>
      </c>
    </row>
    <row r="44" spans="1:9" x14ac:dyDescent="0.2">
      <c r="H44" s="176">
        <f>Equações!L44</f>
        <v>43</v>
      </c>
      <c r="I44" s="351" t="str">
        <f>Equações!M44</f>
        <v>Brasília/DF - TR = 10 anos</v>
      </c>
    </row>
    <row r="45" spans="1:9" x14ac:dyDescent="0.2">
      <c r="H45" s="176">
        <f>Equações!L45</f>
        <v>44</v>
      </c>
      <c r="I45" s="351" t="str">
        <f>Equações!M45</f>
        <v>Brasnorte/MT</v>
      </c>
    </row>
    <row r="46" spans="1:9" x14ac:dyDescent="0.2">
      <c r="H46" s="176">
        <f>Equações!L46</f>
        <v>45</v>
      </c>
      <c r="I46" s="351" t="str">
        <f>Equações!M46</f>
        <v>Brotas de Macaubas/BA</v>
      </c>
    </row>
    <row r="47" spans="1:9" x14ac:dyDescent="0.2">
      <c r="H47" s="176">
        <f>Equações!L47</f>
        <v>46</v>
      </c>
      <c r="I47" s="351" t="str">
        <f>Equações!M47</f>
        <v>Burarama (Cach. Itapemirim/ES)</v>
      </c>
    </row>
    <row r="48" spans="1:9" x14ac:dyDescent="0.2">
      <c r="H48" s="176">
        <f>Equações!L48</f>
        <v>47</v>
      </c>
      <c r="I48" s="351" t="str">
        <f>Equações!M48</f>
        <v>Caçapva/SP</v>
      </c>
    </row>
    <row r="49" spans="7:9" x14ac:dyDescent="0.2">
      <c r="G49" s="49"/>
      <c r="H49" s="176">
        <f>Equações!L49</f>
        <v>48</v>
      </c>
      <c r="I49" s="351" t="str">
        <f>Equações!M49</f>
        <v>Cáceres/MT</v>
      </c>
    </row>
    <row r="50" spans="7:9" x14ac:dyDescent="0.2">
      <c r="G50" s="49"/>
      <c r="H50" s="176">
        <f>Equações!L50</f>
        <v>49</v>
      </c>
      <c r="I50" s="351" t="str">
        <f>Equações!M50</f>
        <v>Cachoeira Paulista/SP</v>
      </c>
    </row>
    <row r="51" spans="7:9" x14ac:dyDescent="0.2">
      <c r="G51" s="49"/>
      <c r="H51" s="176">
        <f>Equações!L51</f>
        <v>50</v>
      </c>
      <c r="I51" s="351" t="str">
        <f>Equações!M51</f>
        <v>Caiapônia/GO</v>
      </c>
    </row>
    <row r="52" spans="7:9" x14ac:dyDescent="0.2">
      <c r="G52" s="49"/>
      <c r="H52" s="176">
        <f>Equações!L52</f>
        <v>51</v>
      </c>
      <c r="I52" s="351" t="str">
        <f>Equações!M52</f>
        <v>Camaçari2/BA</v>
      </c>
    </row>
    <row r="53" spans="7:9" x14ac:dyDescent="0.2">
      <c r="H53" s="176">
        <f>Equações!L53</f>
        <v>52</v>
      </c>
      <c r="I53" s="351" t="str">
        <f>Equações!M53</f>
        <v>Cambará/PR</v>
      </c>
    </row>
    <row r="54" spans="7:9" x14ac:dyDescent="0.2">
      <c r="H54" s="176">
        <f>Equações!L54</f>
        <v>53</v>
      </c>
      <c r="I54" s="351" t="str">
        <f>Equações!M54</f>
        <v>Campinas/SP</v>
      </c>
    </row>
    <row r="55" spans="7:9" x14ac:dyDescent="0.2">
      <c r="H55" s="176">
        <f>Equações!L55</f>
        <v>54</v>
      </c>
      <c r="I55" s="351" t="str">
        <f>Equações!M55</f>
        <v>Campo Alegre/GO</v>
      </c>
    </row>
    <row r="56" spans="7:9" x14ac:dyDescent="0.2">
      <c r="H56" s="176">
        <f>Equações!L56</f>
        <v>55</v>
      </c>
      <c r="I56" s="351" t="str">
        <f>Equações!M56</f>
        <v>Campo Grande/MS (2 &lt; T &gt; 100 anos)</v>
      </c>
    </row>
    <row r="57" spans="7:9" x14ac:dyDescent="0.2">
      <c r="H57" s="176">
        <f>Equações!L57</f>
        <v>56</v>
      </c>
      <c r="I57" s="351" t="str">
        <f>Equações!M57</f>
        <v>Campo Grande/MS 2</v>
      </c>
    </row>
    <row r="58" spans="7:9" x14ac:dyDescent="0.2">
      <c r="H58" s="176">
        <f>Equações!L58</f>
        <v>57</v>
      </c>
      <c r="I58" s="351" t="str">
        <f>Equações!M58</f>
        <v>Campos do Jordão/SP</v>
      </c>
    </row>
    <row r="59" spans="7:9" x14ac:dyDescent="0.2">
      <c r="H59" s="176">
        <f>Equações!L59</f>
        <v>58</v>
      </c>
      <c r="I59" s="351" t="str">
        <f>Equações!M59</f>
        <v>Campos/RJ</v>
      </c>
    </row>
    <row r="60" spans="7:9" x14ac:dyDescent="0.2">
      <c r="H60" s="176">
        <f>Equações!L60</f>
        <v>59</v>
      </c>
      <c r="I60" s="351" t="str">
        <f>Equações!M60</f>
        <v>Cândido Sales/BA</v>
      </c>
    </row>
    <row r="61" spans="7:9" x14ac:dyDescent="0.2">
      <c r="H61" s="176">
        <f>Equações!L61</f>
        <v>60</v>
      </c>
      <c r="I61" s="351" t="str">
        <f>Equações!M61</f>
        <v>Carinhanha/BA</v>
      </c>
    </row>
    <row r="62" spans="7:9" x14ac:dyDescent="0.2">
      <c r="H62" s="176">
        <f>Equações!L62</f>
        <v>61</v>
      </c>
      <c r="I62" s="351" t="str">
        <f>Equações!M62</f>
        <v>Carinhanha2/BA</v>
      </c>
    </row>
    <row r="63" spans="7:9" x14ac:dyDescent="0.2">
      <c r="H63" s="176">
        <f>Equações!L63</f>
        <v>62</v>
      </c>
      <c r="I63" s="351" t="str">
        <f>Equações!M63</f>
        <v>Cascavel/PR</v>
      </c>
    </row>
    <row r="64" spans="7:9" x14ac:dyDescent="0.2">
      <c r="H64" s="176">
        <f>Equações!L64</f>
        <v>63</v>
      </c>
      <c r="I64" s="351" t="str">
        <f>Equações!M64</f>
        <v>Castelo/ES</v>
      </c>
    </row>
    <row r="65" spans="8:9" x14ac:dyDescent="0.2">
      <c r="H65" s="176">
        <f>Equações!L65</f>
        <v>64</v>
      </c>
      <c r="I65" s="351" t="str">
        <f>Equações!M65</f>
        <v>Catalão/GO</v>
      </c>
    </row>
    <row r="66" spans="8:9" x14ac:dyDescent="0.2">
      <c r="H66" s="176">
        <f>Equações!L66</f>
        <v>65</v>
      </c>
      <c r="I66" s="351" t="str">
        <f>Equações!M66</f>
        <v>Ceres/GO</v>
      </c>
    </row>
    <row r="67" spans="8:9" x14ac:dyDescent="0.2">
      <c r="H67" s="176">
        <f>Equações!L67</f>
        <v>66</v>
      </c>
      <c r="I67" s="351" t="str">
        <f>Equações!M67</f>
        <v>Cerro Azul/PR</v>
      </c>
    </row>
    <row r="68" spans="8:9" x14ac:dyDescent="0.2">
      <c r="H68" s="176">
        <f>Equações!L68</f>
        <v>67</v>
      </c>
      <c r="I68" s="351" t="str">
        <f>Equações!M68</f>
        <v>Chapada dos Guimarães/MT</v>
      </c>
    </row>
    <row r="69" spans="8:9" x14ac:dyDescent="0.2">
      <c r="H69" s="176">
        <f>Equações!L69</f>
        <v>68</v>
      </c>
      <c r="I69" s="351" t="str">
        <f>Equações!M69</f>
        <v>Chapadão do Sul/MS</v>
      </c>
    </row>
    <row r="70" spans="8:9" x14ac:dyDescent="0.2">
      <c r="H70" s="176">
        <f>Equações!L70</f>
        <v>69</v>
      </c>
      <c r="I70" s="351" t="str">
        <f>Equações!M70</f>
        <v>Cianorte/PR</v>
      </c>
    </row>
    <row r="71" spans="8:9" x14ac:dyDescent="0.2">
      <c r="H71" s="176">
        <f>Equações!L71</f>
        <v>70</v>
      </c>
      <c r="I71" s="351" t="str">
        <f>Equações!M71</f>
        <v>Clevelandia/PR</v>
      </c>
    </row>
    <row r="72" spans="8:9" x14ac:dyDescent="0.2">
      <c r="H72" s="176">
        <f>Equações!L72</f>
        <v>71</v>
      </c>
      <c r="I72" s="351" t="str">
        <f>Equações!M72</f>
        <v>Coco/BA</v>
      </c>
    </row>
    <row r="73" spans="8:9" x14ac:dyDescent="0.2">
      <c r="H73" s="176">
        <f>Equações!L73</f>
        <v>72</v>
      </c>
      <c r="I73" s="351" t="str">
        <f>Equações!M73</f>
        <v>Colider /MT</v>
      </c>
    </row>
    <row r="74" spans="8:9" x14ac:dyDescent="0.2">
      <c r="H74" s="176">
        <f>Equações!L74</f>
        <v>73</v>
      </c>
      <c r="I74" s="351" t="str">
        <f>Equações!M74</f>
        <v>Conceição do Castelo/ES</v>
      </c>
    </row>
    <row r="75" spans="8:9" x14ac:dyDescent="0.2">
      <c r="H75" s="176">
        <f>Equações!L75</f>
        <v>74</v>
      </c>
      <c r="I75" s="351" t="str">
        <f>Equações!M75</f>
        <v>Cordeiro/RJ</v>
      </c>
    </row>
    <row r="76" spans="8:9" x14ac:dyDescent="0.2">
      <c r="H76" s="176">
        <f>Equações!L76</f>
        <v>75</v>
      </c>
      <c r="I76" s="351" t="str">
        <f>Equações!M76</f>
        <v>Cubatão/SP</v>
      </c>
    </row>
    <row r="77" spans="8:9" x14ac:dyDescent="0.2">
      <c r="H77" s="176">
        <f>Equações!L77</f>
        <v>76</v>
      </c>
      <c r="I77" s="351" t="str">
        <f>Equações!M77</f>
        <v>Cuiabá 2/MT</v>
      </c>
    </row>
    <row r="78" spans="8:9" x14ac:dyDescent="0.2">
      <c r="H78" s="176">
        <f>Equações!L78</f>
        <v>77</v>
      </c>
      <c r="I78" s="351" t="str">
        <f>Equações!M78</f>
        <v>Curitiba/PR - 1</v>
      </c>
    </row>
    <row r="79" spans="8:9" x14ac:dyDescent="0.2">
      <c r="H79" s="176">
        <f>Equações!L79</f>
        <v>78</v>
      </c>
      <c r="I79" s="351" t="str">
        <f>Equações!M79</f>
        <v xml:space="preserve">Curitiba/PR - 2 </v>
      </c>
    </row>
    <row r="80" spans="8:9" x14ac:dyDescent="0.2">
      <c r="H80" s="176">
        <f>Equações!L80</f>
        <v>79</v>
      </c>
      <c r="I80" s="351" t="str">
        <f>Equações!M80</f>
        <v>Curitiba/PR - INEMET</v>
      </c>
    </row>
    <row r="81" spans="8:9" x14ac:dyDescent="0.2">
      <c r="H81" s="176">
        <f>Equações!L81</f>
        <v>80</v>
      </c>
      <c r="I81" s="351" t="str">
        <f>Equações!M81</f>
        <v>Curitiba/PR - Prado Velho</v>
      </c>
    </row>
    <row r="82" spans="8:9" x14ac:dyDescent="0.2">
      <c r="H82" s="176">
        <f>Equações!L82</f>
        <v>81</v>
      </c>
      <c r="I82" s="351" t="str">
        <f>Equações!M82</f>
        <v>Dianópolis/TO</v>
      </c>
    </row>
    <row r="83" spans="8:9" x14ac:dyDescent="0.2">
      <c r="H83" s="176" t="str">
        <f>Equações!L83</f>
        <v>81A</v>
      </c>
      <c r="I83" s="351" t="str">
        <f>Equações!M83</f>
        <v>Pirass.</v>
      </c>
    </row>
    <row r="84" spans="8:9" x14ac:dyDescent="0.2">
      <c r="H84" s="176">
        <f>Equações!L84</f>
        <v>82</v>
      </c>
      <c r="I84" s="351" t="str">
        <f>Equações!M84</f>
        <v>Domingos Martins (Arecê/ES)</v>
      </c>
    </row>
    <row r="85" spans="8:9" x14ac:dyDescent="0.2">
      <c r="H85" s="176">
        <f>Equações!L85</f>
        <v>83</v>
      </c>
      <c r="I85" s="351" t="str">
        <f>Equações!M85</f>
        <v>Duas Barras (Iconha/ES)</v>
      </c>
    </row>
    <row r="86" spans="8:9" x14ac:dyDescent="0.2">
      <c r="H86" s="176">
        <f>Equações!L86</f>
        <v>84</v>
      </c>
      <c r="I86" s="351" t="str">
        <f>Equações!M86</f>
        <v>Eldorado/SP</v>
      </c>
    </row>
    <row r="87" spans="8:9" x14ac:dyDescent="0.2">
      <c r="H87" s="176">
        <f>Equações!L87</f>
        <v>85</v>
      </c>
      <c r="I87" s="351" t="str">
        <f>Equações!M87</f>
        <v>Elias Fausto/SP</v>
      </c>
    </row>
    <row r="88" spans="8:9" x14ac:dyDescent="0.2">
      <c r="H88" s="176">
        <f>Equações!L88</f>
        <v>86</v>
      </c>
      <c r="I88" s="351" t="str">
        <f>Equações!M88</f>
        <v>Feira de Santana/BA</v>
      </c>
    </row>
    <row r="89" spans="8:9" x14ac:dyDescent="0.2">
      <c r="H89" s="176">
        <f>Equações!L89</f>
        <v>87</v>
      </c>
      <c r="I89" s="351" t="str">
        <f>Equações!M89</f>
        <v>Florianópolis/SC (t &lt; 60min)</v>
      </c>
    </row>
    <row r="90" spans="8:9" x14ac:dyDescent="0.2">
      <c r="H90" s="176">
        <f>Equações!L90</f>
        <v>88</v>
      </c>
      <c r="I90" s="351" t="str">
        <f>Equações!M90</f>
        <v>Florianópolis/SC (t &gt; 60min)</v>
      </c>
    </row>
    <row r="91" spans="8:9" x14ac:dyDescent="0.2">
      <c r="H91" s="176">
        <f>Equações!L91</f>
        <v>89</v>
      </c>
      <c r="I91" s="351" t="str">
        <f>Equações!M91</f>
        <v>Formoso do Araguaia/TO</v>
      </c>
    </row>
    <row r="92" spans="8:9" x14ac:dyDescent="0.2">
      <c r="H92" s="176">
        <f>Equações!L92</f>
        <v>90</v>
      </c>
      <c r="I92" s="351" t="str">
        <f>Equações!M92</f>
        <v>Formoso do Rio Preto/BA</v>
      </c>
    </row>
    <row r="93" spans="8:9" x14ac:dyDescent="0.2">
      <c r="H93" s="176">
        <f>Equações!L93</f>
        <v>91</v>
      </c>
      <c r="I93" s="351" t="str">
        <f>Equações!M93</f>
        <v>Fortaleza/CE</v>
      </c>
    </row>
    <row r="94" spans="8:9" x14ac:dyDescent="0.2">
      <c r="H94" s="176">
        <f>Equações!L94</f>
        <v>92</v>
      </c>
      <c r="I94" s="351" t="str">
        <f>Equações!M94</f>
        <v>Francisco Beltrão/PR</v>
      </c>
    </row>
    <row r="95" spans="8:9" x14ac:dyDescent="0.2">
      <c r="H95" s="176">
        <f>Equações!L95</f>
        <v>93</v>
      </c>
      <c r="I95" s="351" t="str">
        <f>Equações!M95</f>
        <v>Garça/SP</v>
      </c>
    </row>
    <row r="96" spans="8:9" x14ac:dyDescent="0.2">
      <c r="H96" s="176">
        <f>Equações!L96</f>
        <v>94</v>
      </c>
      <c r="I96" s="351" t="str">
        <f>Equações!M96</f>
        <v>General Carneiro/MT</v>
      </c>
    </row>
    <row r="97" spans="8:9" x14ac:dyDescent="0.2">
      <c r="H97" s="176">
        <f>Equações!L97</f>
        <v>95</v>
      </c>
      <c r="I97" s="351" t="str">
        <f>Equações!M97</f>
        <v>Goiânia/GO</v>
      </c>
    </row>
    <row r="98" spans="8:9" x14ac:dyDescent="0.2">
      <c r="H98" s="176">
        <f>Equações!L98</f>
        <v>96</v>
      </c>
      <c r="I98" s="351" t="str">
        <f>Equações!M98</f>
        <v>Guaraí/TO</v>
      </c>
    </row>
    <row r="99" spans="8:9" x14ac:dyDescent="0.2">
      <c r="H99" s="176">
        <f>Equações!L99</f>
        <v>97</v>
      </c>
      <c r="I99" s="351" t="str">
        <f>Equações!M99</f>
        <v>Guarapari/ES</v>
      </c>
    </row>
    <row r="100" spans="8:9" x14ac:dyDescent="0.2">
      <c r="H100" s="176">
        <f>Equações!L100</f>
        <v>98</v>
      </c>
      <c r="I100" s="351" t="str">
        <f>Equações!M100</f>
        <v>GuarapuavaPR</v>
      </c>
    </row>
    <row r="101" spans="8:9" x14ac:dyDescent="0.2">
      <c r="H101" s="176">
        <f>Equações!L101</f>
        <v>99</v>
      </c>
      <c r="I101" s="351" t="str">
        <f>Equações!M101</f>
        <v>GuaraqueçabaPR</v>
      </c>
    </row>
    <row r="102" spans="8:9" x14ac:dyDescent="0.2">
      <c r="H102" s="176">
        <f>Equações!L102</f>
        <v>100</v>
      </c>
      <c r="I102" s="351" t="str">
        <f>Equações!M102</f>
        <v>Guiratinga/MT</v>
      </c>
    </row>
    <row r="103" spans="8:9" x14ac:dyDescent="0.2">
      <c r="H103" s="176">
        <f>Equações!L103</f>
        <v>101</v>
      </c>
      <c r="I103" s="351" t="str">
        <f>Equações!M103</f>
        <v>Iacri/SP</v>
      </c>
    </row>
    <row r="104" spans="8:9" x14ac:dyDescent="0.2">
      <c r="H104" s="176">
        <f>Equações!L104</f>
        <v>102</v>
      </c>
      <c r="I104" s="351" t="str">
        <f>Equações!M104</f>
        <v>Ibipeba/BA</v>
      </c>
    </row>
    <row r="105" spans="8:9" x14ac:dyDescent="0.2">
      <c r="H105" s="176">
        <f>Equações!L105</f>
        <v>103</v>
      </c>
      <c r="I105" s="351" t="str">
        <f>Equações!M105</f>
        <v>Iconha-Montante (Iconha/ES)</v>
      </c>
    </row>
    <row r="106" spans="8:9" x14ac:dyDescent="0.2">
      <c r="H106" s="176">
        <f>Equações!L106</f>
        <v>104</v>
      </c>
      <c r="I106" s="351" t="str">
        <f>Equações!M106</f>
        <v>Iguape/SP (10&lt; t &gt;120)</v>
      </c>
    </row>
    <row r="107" spans="8:9" x14ac:dyDescent="0.2">
      <c r="H107" s="176">
        <f>Equações!L107</f>
        <v>105</v>
      </c>
      <c r="I107" s="351" t="str">
        <f>Equações!M107</f>
        <v>Iguape/SP (120&lt; t &gt;1440)</v>
      </c>
    </row>
    <row r="108" spans="8:9" x14ac:dyDescent="0.2">
      <c r="H108" s="176">
        <f>Equações!L108</f>
        <v>106</v>
      </c>
      <c r="I108" s="351" t="str">
        <f>Equações!M108</f>
        <v>Ilha Guaíba/RJ</v>
      </c>
    </row>
    <row r="109" spans="8:9" x14ac:dyDescent="0.2">
      <c r="H109" s="176">
        <f>Equações!L109</f>
        <v>107</v>
      </c>
      <c r="I109" s="351" t="str">
        <f>Equações!M109</f>
        <v>Ipiaú/BA</v>
      </c>
    </row>
    <row r="110" spans="8:9" x14ac:dyDescent="0.2">
      <c r="H110" s="176">
        <f>Equações!L110</f>
        <v>108</v>
      </c>
      <c r="I110" s="351" t="str">
        <f>Equações!M110</f>
        <v>Israelândia/GO</v>
      </c>
    </row>
    <row r="111" spans="8:9" x14ac:dyDescent="0.2">
      <c r="H111" s="176">
        <f>Equações!L111</f>
        <v>109</v>
      </c>
      <c r="I111" s="351" t="str">
        <f>Equações!M111</f>
        <v>Itajobi/SP</v>
      </c>
    </row>
    <row r="112" spans="8:9" x14ac:dyDescent="0.2">
      <c r="H112" s="176">
        <f>Equações!L112</f>
        <v>110</v>
      </c>
      <c r="I112" s="351" t="str">
        <f>Equações!M112</f>
        <v>Itamaraju/BA</v>
      </c>
    </row>
    <row r="113" spans="8:9" x14ac:dyDescent="0.2">
      <c r="H113" s="176">
        <f>Equações!L113</f>
        <v>111</v>
      </c>
      <c r="I113" s="351" t="str">
        <f>Equações!M113</f>
        <v>Itapebi/BA</v>
      </c>
    </row>
    <row r="114" spans="8:9" x14ac:dyDescent="0.2">
      <c r="H114" s="176">
        <f>Equações!L114</f>
        <v>112</v>
      </c>
      <c r="I114" s="351" t="str">
        <f>Equações!M114</f>
        <v>Itaperuna/RJ</v>
      </c>
    </row>
    <row r="115" spans="8:9" x14ac:dyDescent="0.2">
      <c r="H115" s="176">
        <f>Equações!L115</f>
        <v>113</v>
      </c>
      <c r="I115" s="351" t="str">
        <f>Equações!M115</f>
        <v>Itararé/SP</v>
      </c>
    </row>
    <row r="116" spans="8:9" x14ac:dyDescent="0.2">
      <c r="H116" s="176">
        <f>Equações!L116</f>
        <v>114</v>
      </c>
      <c r="I116" s="351" t="str">
        <f>Equações!M116</f>
        <v>Itu/SP</v>
      </c>
    </row>
    <row r="117" spans="8:9" x14ac:dyDescent="0.2">
      <c r="H117" s="176">
        <f>Equações!L117</f>
        <v>115</v>
      </c>
      <c r="I117" s="351" t="str">
        <f>Equações!M117</f>
        <v>Ituberá/BA</v>
      </c>
    </row>
    <row r="118" spans="8:9" x14ac:dyDescent="0.2">
      <c r="H118" s="176">
        <f>Equações!L118</f>
        <v>116</v>
      </c>
      <c r="I118" s="351" t="str">
        <f>Equações!M118</f>
        <v>Ivaiporã/PR</v>
      </c>
    </row>
    <row r="119" spans="8:9" x14ac:dyDescent="0.2">
      <c r="H119" s="176">
        <f>Equações!L119</f>
        <v>117</v>
      </c>
      <c r="I119" s="351" t="str">
        <f>Equações!M119</f>
        <v>Jacarézinho/PR - Tr = 10 anos</v>
      </c>
    </row>
    <row r="120" spans="8:9" x14ac:dyDescent="0.2">
      <c r="H120" s="176">
        <f>Equações!L120</f>
        <v>118</v>
      </c>
      <c r="I120" s="351" t="str">
        <f>Equações!M120</f>
        <v>Jacarézinho/PR - Tr = 3 anos</v>
      </c>
    </row>
    <row r="121" spans="8:9" x14ac:dyDescent="0.2">
      <c r="H121" s="176">
        <f>Equações!L121</f>
        <v>119</v>
      </c>
      <c r="I121" s="351" t="str">
        <f>Equações!M121</f>
        <v>Jaciara/MT</v>
      </c>
    </row>
    <row r="122" spans="8:9" x14ac:dyDescent="0.2">
      <c r="H122" s="176">
        <f>Equações!L122</f>
        <v>120</v>
      </c>
      <c r="I122" s="351" t="str">
        <f>Equações!M122</f>
        <v>Jaciguá (Cach. Itapemirim/ES)</v>
      </c>
    </row>
    <row r="123" spans="8:9" x14ac:dyDescent="0.2">
      <c r="H123" s="176">
        <f>Equações!L123</f>
        <v>121</v>
      </c>
      <c r="I123" s="351" t="str">
        <f>Equações!M123</f>
        <v>João Pessoa/PB</v>
      </c>
    </row>
    <row r="124" spans="8:9" x14ac:dyDescent="0.2">
      <c r="H124" s="176">
        <f>Equações!L124</f>
        <v>122</v>
      </c>
      <c r="I124" s="351" t="str">
        <f>Equações!M124</f>
        <v>Juara/MT</v>
      </c>
    </row>
    <row r="125" spans="8:9" x14ac:dyDescent="0.2">
      <c r="H125" s="176">
        <f>Equações!L125</f>
        <v>123</v>
      </c>
      <c r="I125" s="351" t="str">
        <f>Equações!M125</f>
        <v>Juazeiro/BA</v>
      </c>
    </row>
    <row r="126" spans="8:9" x14ac:dyDescent="0.2">
      <c r="H126" s="176">
        <f>Equações!L126</f>
        <v>124</v>
      </c>
      <c r="I126" s="351" t="str">
        <f>Equações!M126</f>
        <v>Juina/MT</v>
      </c>
    </row>
    <row r="127" spans="8:9" x14ac:dyDescent="0.2">
      <c r="H127" s="176">
        <f>Equações!L127</f>
        <v>125</v>
      </c>
      <c r="I127" s="351" t="str">
        <f>Equações!M127</f>
        <v>Juruena/MT</v>
      </c>
    </row>
    <row r="128" spans="8:9" x14ac:dyDescent="0.2">
      <c r="H128" s="176">
        <f>Equações!L128</f>
        <v>126</v>
      </c>
      <c r="I128" s="351" t="str">
        <f>Equações!M128</f>
        <v>Laranjeiras do Sul/PR</v>
      </c>
    </row>
    <row r="129" spans="8:9" x14ac:dyDescent="0.2">
      <c r="H129" s="176">
        <f>Equações!L129</f>
        <v>127</v>
      </c>
      <c r="I129" s="351" t="str">
        <f>Equações!M129</f>
        <v>Leme/SP</v>
      </c>
    </row>
    <row r="130" spans="8:9" x14ac:dyDescent="0.2">
      <c r="H130" s="176">
        <f>Equações!L130</f>
        <v>128</v>
      </c>
      <c r="I130" s="351" t="str">
        <f>Equações!M130</f>
        <v>Limeira/SP</v>
      </c>
    </row>
    <row r="131" spans="8:9" x14ac:dyDescent="0.2">
      <c r="H131" s="176">
        <f>Equações!L131</f>
        <v>129</v>
      </c>
      <c r="I131" s="351" t="str">
        <f>Equações!M131</f>
        <v>Linhares/ES</v>
      </c>
    </row>
    <row r="132" spans="8:9" x14ac:dyDescent="0.2">
      <c r="H132" s="176">
        <f>Equações!L132</f>
        <v>130</v>
      </c>
      <c r="I132" s="351" t="str">
        <f>Equações!M132</f>
        <v>Lins/SP</v>
      </c>
    </row>
    <row r="133" spans="8:9" x14ac:dyDescent="0.2">
      <c r="H133" s="176">
        <f>Equações!L133</f>
        <v>131</v>
      </c>
      <c r="I133" s="351" t="str">
        <f>Equações!M133</f>
        <v>Londrina/PR</v>
      </c>
    </row>
    <row r="134" spans="8:9" x14ac:dyDescent="0.2">
      <c r="H134" s="176">
        <f>Equações!L134</f>
        <v>132</v>
      </c>
      <c r="I134" s="351" t="str">
        <f>Equações!M134</f>
        <v>Luciara/MT</v>
      </c>
    </row>
    <row r="135" spans="8:9" x14ac:dyDescent="0.2">
      <c r="H135" s="176">
        <f>Equações!L135</f>
        <v>133</v>
      </c>
      <c r="I135" s="351" t="str">
        <f>Equações!M135</f>
        <v>Macaé/RJ</v>
      </c>
    </row>
    <row r="136" spans="8:9" x14ac:dyDescent="0.2">
      <c r="H136" s="176">
        <f>Equações!L136</f>
        <v>134</v>
      </c>
      <c r="I136" s="351" t="str">
        <f>Equações!M136</f>
        <v>Mal. Floriano (Domingos Martins/ES)</v>
      </c>
    </row>
    <row r="137" spans="8:9" x14ac:dyDescent="0.2">
      <c r="H137" s="176">
        <f>Equações!L137</f>
        <v>135</v>
      </c>
      <c r="I137" s="351" t="str">
        <f>Equações!M137</f>
        <v>Maringá/PR</v>
      </c>
    </row>
    <row r="138" spans="8:9" x14ac:dyDescent="0.2">
      <c r="H138" s="176">
        <f>Equações!L138</f>
        <v>136</v>
      </c>
      <c r="I138" s="351" t="str">
        <f>Equações!M138</f>
        <v>Martinópolis/SP</v>
      </c>
    </row>
    <row r="139" spans="8:9" x14ac:dyDescent="0.2">
      <c r="H139" s="176">
        <f>Equações!L139</f>
        <v>137</v>
      </c>
      <c r="I139" s="351" t="str">
        <f>Equações!M139</f>
        <v>Medeiros Neto/BA</v>
      </c>
    </row>
    <row r="140" spans="8:9" x14ac:dyDescent="0.2">
      <c r="H140" s="176">
        <f>Equações!L140</f>
        <v>138</v>
      </c>
      <c r="I140" s="351" t="str">
        <f>Equações!M140</f>
        <v>Miracema do Tocantins/TO</v>
      </c>
    </row>
    <row r="141" spans="8:9" x14ac:dyDescent="0.2">
      <c r="H141" s="176">
        <f>Equações!L141</f>
        <v>139</v>
      </c>
      <c r="I141" s="351" t="str">
        <f>Equações!M141</f>
        <v>Morpará/BA</v>
      </c>
    </row>
    <row r="142" spans="8:9" x14ac:dyDescent="0.2">
      <c r="H142" s="176">
        <f>Equações!L142</f>
        <v>140</v>
      </c>
      <c r="I142" s="351" t="str">
        <f>Equações!M142</f>
        <v>Morretes/PR</v>
      </c>
    </row>
    <row r="143" spans="8:9" x14ac:dyDescent="0.2">
      <c r="H143" s="176">
        <f>Equações!L143</f>
        <v>141</v>
      </c>
      <c r="I143" s="351" t="str">
        <f>Equações!M143</f>
        <v>Morrinhos/GO</v>
      </c>
    </row>
    <row r="144" spans="8:9" x14ac:dyDescent="0.2">
      <c r="H144" s="176">
        <f>Equações!L144</f>
        <v>142</v>
      </c>
      <c r="I144" s="351" t="str">
        <f>Equações!M144</f>
        <v>Natal/RN</v>
      </c>
    </row>
    <row r="145" spans="8:9" x14ac:dyDescent="0.2">
      <c r="H145" s="176">
        <f>Equações!L145</f>
        <v>143</v>
      </c>
      <c r="I145" s="351" t="str">
        <f>Equações!M145</f>
        <v>Natividade/TO</v>
      </c>
    </row>
    <row r="146" spans="8:9" x14ac:dyDescent="0.2">
      <c r="H146" s="176">
        <f>Equações!L146</f>
        <v>144</v>
      </c>
      <c r="I146" s="351" t="str">
        <f>Equações!M146</f>
        <v>Niquelândia/GO</v>
      </c>
    </row>
    <row r="147" spans="8:9" x14ac:dyDescent="0.2">
      <c r="H147" s="176">
        <f>Equações!L147</f>
        <v>145</v>
      </c>
      <c r="I147" s="351" t="str">
        <f>Equações!M147</f>
        <v>Nortelândia/MT</v>
      </c>
    </row>
    <row r="148" spans="8:9" x14ac:dyDescent="0.2">
      <c r="H148" s="176">
        <f>Equações!L148</f>
        <v>146</v>
      </c>
      <c r="I148" s="351" t="str">
        <f>Equações!M148</f>
        <v>Nossa Srª do Livramento/MT</v>
      </c>
    </row>
    <row r="149" spans="8:9" x14ac:dyDescent="0.2">
      <c r="H149" s="176">
        <f>Equações!L149</f>
        <v>147</v>
      </c>
      <c r="I149" s="351" t="str">
        <f>Equações!M149</f>
        <v>Nova Brasilândia/MT</v>
      </c>
    </row>
    <row r="150" spans="8:9" x14ac:dyDescent="0.2">
      <c r="H150" s="176">
        <f>Equações!L150</f>
        <v>148</v>
      </c>
      <c r="I150" s="351" t="str">
        <f>Equações!M150</f>
        <v>Nova Cantu/PR</v>
      </c>
    </row>
    <row r="151" spans="8:9" x14ac:dyDescent="0.2">
      <c r="H151" s="176">
        <f>Equações!L151</f>
        <v>149</v>
      </c>
      <c r="I151" s="351" t="str">
        <f>Equações!M151</f>
        <v>Nova Friburgo/RJ</v>
      </c>
    </row>
    <row r="152" spans="8:9" x14ac:dyDescent="0.2">
      <c r="H152" s="176">
        <f>Equações!L152</f>
        <v>150</v>
      </c>
      <c r="I152" s="351" t="str">
        <f>Equações!M152</f>
        <v>Nova Maringa/MT</v>
      </c>
    </row>
    <row r="153" spans="8:9" x14ac:dyDescent="0.2">
      <c r="H153" s="176">
        <f>Equações!L153</f>
        <v>151</v>
      </c>
      <c r="I153" s="351" t="str">
        <f>Equações!M153</f>
        <v>Nova Mutum/MT</v>
      </c>
    </row>
    <row r="154" spans="8:9" x14ac:dyDescent="0.2">
      <c r="H154" s="176">
        <f>Equações!L154</f>
        <v>152</v>
      </c>
      <c r="I154" s="351" t="str">
        <f>Equações!M154</f>
        <v>Nova Xavantina/MT</v>
      </c>
    </row>
    <row r="155" spans="8:9" x14ac:dyDescent="0.2">
      <c r="H155" s="176">
        <f>Equações!L155</f>
        <v>153</v>
      </c>
      <c r="I155" s="351" t="str">
        <f>Equações!M155</f>
        <v>Palmas/PR</v>
      </c>
    </row>
    <row r="156" spans="8:9" x14ac:dyDescent="0.2">
      <c r="H156" s="176">
        <f>Equações!L156</f>
        <v>154</v>
      </c>
      <c r="I156" s="351" t="str">
        <f>Equações!M156</f>
        <v>Palmas/TO</v>
      </c>
    </row>
    <row r="157" spans="8:9" x14ac:dyDescent="0.2">
      <c r="H157" s="176">
        <f>Equações!L157</f>
        <v>155</v>
      </c>
      <c r="I157" s="351" t="str">
        <f>Equações!M157</f>
        <v>Palmital/PR</v>
      </c>
    </row>
    <row r="158" spans="8:9" x14ac:dyDescent="0.2">
      <c r="H158" s="176">
        <f>Equações!L158</f>
        <v>156</v>
      </c>
      <c r="I158" s="351" t="str">
        <f>Equações!M158</f>
        <v>Palotina/PR - Tr 10 anos</v>
      </c>
    </row>
    <row r="159" spans="8:9" x14ac:dyDescent="0.2">
      <c r="H159" s="176">
        <f>Equações!L159</f>
        <v>157</v>
      </c>
      <c r="I159" s="351" t="str">
        <f>Equações!M159</f>
        <v>Palotina/PR - Tr 2 anos</v>
      </c>
    </row>
    <row r="160" spans="8:9" x14ac:dyDescent="0.2">
      <c r="H160" s="176">
        <f>Equações!L160</f>
        <v>158</v>
      </c>
      <c r="I160" s="351" t="str">
        <f>Equações!M160</f>
        <v>Palotina/PR - Tr 20 anos</v>
      </c>
    </row>
    <row r="161" spans="8:9" x14ac:dyDescent="0.2">
      <c r="H161" s="176">
        <f>Equações!L161</f>
        <v>159</v>
      </c>
      <c r="I161" s="351" t="str">
        <f>Equações!M161</f>
        <v>Palotina/PR - Tr 5 anos</v>
      </c>
    </row>
    <row r="162" spans="8:9" x14ac:dyDescent="0.2">
      <c r="H162" s="176">
        <f>Equações!L162</f>
        <v>160</v>
      </c>
      <c r="I162" s="351" t="str">
        <f>Equações!M162</f>
        <v>Palotina/PR - Tr 50 anos</v>
      </c>
    </row>
    <row r="163" spans="8:9" x14ac:dyDescent="0.2">
      <c r="H163" s="176">
        <f>Equações!L163</f>
        <v>161</v>
      </c>
      <c r="I163" s="351" t="str">
        <f>Equações!M163</f>
        <v>Panorama/SP</v>
      </c>
    </row>
    <row r="164" spans="8:9" x14ac:dyDescent="0.2">
      <c r="H164" s="176">
        <f>Equações!L164</f>
        <v>162</v>
      </c>
      <c r="I164" s="351" t="str">
        <f>Equações!M164</f>
        <v>Paranatinga/MT</v>
      </c>
    </row>
    <row r="165" spans="8:9" x14ac:dyDescent="0.2">
      <c r="H165" s="176">
        <f>Equações!L165</f>
        <v>163</v>
      </c>
      <c r="I165" s="351" t="str">
        <f>Equações!M165</f>
        <v>Paranavaí/PR</v>
      </c>
    </row>
    <row r="166" spans="8:9" x14ac:dyDescent="0.2">
      <c r="H166" s="176">
        <f>Equações!L166</f>
        <v>164</v>
      </c>
      <c r="I166" s="351" t="str">
        <f>Equações!M166</f>
        <v>Pato Branco/PR</v>
      </c>
    </row>
    <row r="167" spans="8:9" x14ac:dyDescent="0.2">
      <c r="H167" s="176">
        <f>Equações!L167</f>
        <v>165</v>
      </c>
      <c r="I167" s="351" t="str">
        <f>Equações!M167</f>
        <v>Paulo de Faria/SP</v>
      </c>
    </row>
    <row r="168" spans="8:9" x14ac:dyDescent="0.2">
      <c r="H168" s="176">
        <f>Equações!L168</f>
        <v>166</v>
      </c>
      <c r="I168" s="351" t="str">
        <f>Equações!M168</f>
        <v>Peixoto de Azevedo/MT</v>
      </c>
    </row>
    <row r="169" spans="8:9" x14ac:dyDescent="0.2">
      <c r="H169" s="176">
        <f>Equações!L169</f>
        <v>167</v>
      </c>
      <c r="I169" s="351" t="str">
        <f>Equações!M169</f>
        <v>Perobinha (Domingos Martins/ES)</v>
      </c>
    </row>
    <row r="170" spans="8:9" x14ac:dyDescent="0.2">
      <c r="H170" s="176">
        <f>Equações!L170</f>
        <v>168</v>
      </c>
      <c r="I170" s="351" t="str">
        <f>Equações!M170</f>
        <v>Piracicaba (2)/SP</v>
      </c>
    </row>
    <row r="171" spans="8:9" x14ac:dyDescent="0.2">
      <c r="H171" s="176">
        <f>Equações!L171</f>
        <v>169</v>
      </c>
      <c r="I171" s="351" t="str">
        <f>Equações!M171</f>
        <v>Piraju/SP</v>
      </c>
    </row>
    <row r="172" spans="8:9" x14ac:dyDescent="0.2">
      <c r="H172" s="176">
        <f>Equações!L172</f>
        <v>170</v>
      </c>
      <c r="I172" s="351" t="str">
        <f>Equações!M172</f>
        <v>Piraquara/PR</v>
      </c>
    </row>
    <row r="173" spans="8:9" x14ac:dyDescent="0.2">
      <c r="H173" s="176">
        <f>Equações!L173</f>
        <v>171</v>
      </c>
      <c r="I173" s="351" t="str">
        <f>Equações!M173</f>
        <v>Planalto/PR</v>
      </c>
    </row>
    <row r="174" spans="8:9" x14ac:dyDescent="0.2">
      <c r="H174" s="176">
        <f>Equações!L174</f>
        <v>172</v>
      </c>
      <c r="I174" s="351" t="str">
        <f>Equações!M174</f>
        <v>Poconé/MT</v>
      </c>
    </row>
    <row r="175" spans="8:9" x14ac:dyDescent="0.2">
      <c r="H175" s="176">
        <f>Equações!L175</f>
        <v>173</v>
      </c>
      <c r="I175" s="351" t="str">
        <f>Equações!M175</f>
        <v>Ponta Grossa/PR</v>
      </c>
    </row>
    <row r="176" spans="8:9" x14ac:dyDescent="0.2">
      <c r="H176" s="176">
        <f>Equações!L176</f>
        <v>174</v>
      </c>
      <c r="I176" s="351" t="str">
        <f>Equações!M176</f>
        <v>Ponte Branca/MT</v>
      </c>
    </row>
    <row r="177" spans="8:9" x14ac:dyDescent="0.2">
      <c r="H177" s="176">
        <f>Equações!L177</f>
        <v>175</v>
      </c>
      <c r="I177" s="351" t="str">
        <f>Equações!M177</f>
        <v>Pontes e Lacerda/MT</v>
      </c>
    </row>
    <row r="178" spans="8:9" x14ac:dyDescent="0.2">
      <c r="H178" s="176">
        <f>Equações!L178</f>
        <v>176</v>
      </c>
      <c r="I178" s="351" t="str">
        <f>Equações!M178</f>
        <v>Porto Alegre do Norte/MT</v>
      </c>
    </row>
    <row r="179" spans="8:9" x14ac:dyDescent="0.2">
      <c r="H179" s="176">
        <f>Equações!L179</f>
        <v>177</v>
      </c>
      <c r="I179" s="351" t="str">
        <f>Equações!M179</f>
        <v>Porto Alegre/RS</v>
      </c>
    </row>
    <row r="180" spans="8:9" x14ac:dyDescent="0.2">
      <c r="H180" s="176">
        <f>Equações!L180</f>
        <v>178</v>
      </c>
      <c r="I180" s="351" t="str">
        <f>Equações!M180</f>
        <v>Porto Alegre/RS - TR = 10 anos</v>
      </c>
    </row>
    <row r="181" spans="8:9" x14ac:dyDescent="0.2">
      <c r="H181" s="176">
        <f>Equações!L181</f>
        <v>179</v>
      </c>
      <c r="I181" s="351" t="str">
        <f>Equações!M181</f>
        <v>Porto Alegre/RS - TR = 15 anos</v>
      </c>
    </row>
    <row r="182" spans="8:9" x14ac:dyDescent="0.2">
      <c r="H182" s="176">
        <f>Equações!L182</f>
        <v>180</v>
      </c>
      <c r="I182" s="351" t="str">
        <f>Equações!M182</f>
        <v>Porto Alegre/RS - TR = 30 anos</v>
      </c>
    </row>
    <row r="183" spans="8:9" x14ac:dyDescent="0.2">
      <c r="H183" s="176">
        <f>Equações!L183</f>
        <v>181</v>
      </c>
      <c r="I183" s="351" t="str">
        <f>Equações!M183</f>
        <v>Porto Alegre/RS - TR = 5 anos</v>
      </c>
    </row>
    <row r="184" spans="8:9" x14ac:dyDescent="0.2">
      <c r="H184" s="176">
        <f>Equações!L184</f>
        <v>182</v>
      </c>
      <c r="I184" s="351" t="str">
        <f>Equações!M184</f>
        <v xml:space="preserve">Porto Amazonas/PR </v>
      </c>
    </row>
    <row r="185" spans="8:9" x14ac:dyDescent="0.2">
      <c r="H185" s="176">
        <f>Equações!L185</f>
        <v>183</v>
      </c>
      <c r="I185" s="351" t="str">
        <f>Equações!M185</f>
        <v>Porto dos Gauchos/MT</v>
      </c>
    </row>
    <row r="186" spans="8:9" x14ac:dyDescent="0.2">
      <c r="H186" s="176">
        <f>Equações!L186</f>
        <v>184</v>
      </c>
      <c r="I186" s="351" t="str">
        <f>Equações!M186</f>
        <v>Porto Esperidião/MT</v>
      </c>
    </row>
    <row r="187" spans="8:9" x14ac:dyDescent="0.2">
      <c r="H187" s="176">
        <f>Equações!L187</f>
        <v>185</v>
      </c>
      <c r="I187" s="351" t="str">
        <f>Equações!M187</f>
        <v>Porto Estrela/MT</v>
      </c>
    </row>
    <row r="188" spans="8:9" x14ac:dyDescent="0.2">
      <c r="H188" s="176">
        <f>Equações!L188</f>
        <v>186</v>
      </c>
      <c r="I188" s="351" t="str">
        <f>Equações!M188</f>
        <v>Poxoréo/MT</v>
      </c>
    </row>
    <row r="189" spans="8:9" x14ac:dyDescent="0.2">
      <c r="H189" s="176">
        <f>Equações!L189</f>
        <v>187</v>
      </c>
      <c r="I189" s="351" t="str">
        <f>Equações!M189</f>
        <v>Presidente Prudente/SP</v>
      </c>
    </row>
    <row r="190" spans="8:9" x14ac:dyDescent="0.2">
      <c r="H190" s="176">
        <f>Equações!L190</f>
        <v>188</v>
      </c>
      <c r="I190" s="351" t="str">
        <f>Equações!M190</f>
        <v>Proj. Rio Formoso/TO</v>
      </c>
    </row>
    <row r="191" spans="8:9" x14ac:dyDescent="0.2">
      <c r="H191" s="176">
        <f>Equações!L191</f>
        <v>189</v>
      </c>
      <c r="I191" s="351" t="str">
        <f>Equações!M191</f>
        <v>Queluz/SP</v>
      </c>
    </row>
    <row r="192" spans="8:9" x14ac:dyDescent="0.2">
      <c r="H192" s="176">
        <f>Equações!L192</f>
        <v>190</v>
      </c>
      <c r="I192" s="351" t="str">
        <f>Equações!M192</f>
        <v>Rafael Jumbeiro/BA</v>
      </c>
    </row>
    <row r="193" spans="8:9" x14ac:dyDescent="0.2">
      <c r="H193" s="176">
        <f>Equações!L193</f>
        <v>191</v>
      </c>
      <c r="I193" s="351" t="str">
        <f>Equações!M193</f>
        <v>Resende/RJ</v>
      </c>
    </row>
    <row r="194" spans="8:9" x14ac:dyDescent="0.2">
      <c r="H194" s="176">
        <f>Equações!L194</f>
        <v>192</v>
      </c>
      <c r="I194" s="351" t="str">
        <f>Equações!M194</f>
        <v>Rio de Janeiro/RJ - 1</v>
      </c>
    </row>
    <row r="195" spans="8:9" x14ac:dyDescent="0.2">
      <c r="H195" s="176">
        <f>Equações!L195</f>
        <v>193</v>
      </c>
      <c r="I195" s="351" t="str">
        <f>Equações!M195</f>
        <v>Rio de Janeiro/RJ - 2</v>
      </c>
    </row>
    <row r="196" spans="8:9" x14ac:dyDescent="0.2">
      <c r="H196" s="176">
        <f>Equações!L196</f>
        <v>194</v>
      </c>
      <c r="I196" s="351" t="str">
        <f>Equações!M196</f>
        <v>Rio de Janeiro/RJ - 3</v>
      </c>
    </row>
    <row r="197" spans="8:9" x14ac:dyDescent="0.2">
      <c r="H197" s="176">
        <f>Equações!L197</f>
        <v>195</v>
      </c>
      <c r="I197" s="351" t="str">
        <f>Equações!M197</f>
        <v>Rio Novo do Sul/ES</v>
      </c>
    </row>
    <row r="198" spans="8:9" x14ac:dyDescent="0.2">
      <c r="H198" s="176">
        <f>Equações!L198</f>
        <v>196</v>
      </c>
      <c r="I198" s="351" t="str">
        <f>Equações!M198</f>
        <v>Rondonópolis/MT</v>
      </c>
    </row>
    <row r="199" spans="8:9" x14ac:dyDescent="0.2">
      <c r="H199" s="176">
        <f>Equações!L199</f>
        <v>197</v>
      </c>
      <c r="I199" s="351" t="str">
        <f>Equações!M199</f>
        <v>Rosário Oeste/MT</v>
      </c>
    </row>
    <row r="200" spans="8:9" x14ac:dyDescent="0.2">
      <c r="H200" s="176">
        <f>Equações!L200</f>
        <v>198</v>
      </c>
      <c r="I200" s="351" t="str">
        <f>Equações!M200</f>
        <v>Salto Grande/SP</v>
      </c>
    </row>
    <row r="201" spans="8:9" x14ac:dyDescent="0.2">
      <c r="H201" s="176">
        <f>Equações!L201</f>
        <v>199</v>
      </c>
      <c r="I201" s="351" t="str">
        <f>Equações!M201</f>
        <v>Salvador/BA</v>
      </c>
    </row>
    <row r="202" spans="8:9" x14ac:dyDescent="0.2">
      <c r="H202" s="176">
        <f>Equações!L202</f>
        <v>200</v>
      </c>
      <c r="I202" s="351" t="str">
        <f>Equações!M202</f>
        <v>Salvador2/BA</v>
      </c>
    </row>
    <row r="203" spans="8:9" x14ac:dyDescent="0.2">
      <c r="H203" s="176">
        <f>Equações!L203</f>
        <v>201</v>
      </c>
      <c r="I203" s="351" t="str">
        <f>Equações!M203</f>
        <v>Santa Cruz da Vitória/BA</v>
      </c>
    </row>
    <row r="204" spans="8:9" x14ac:dyDescent="0.2">
      <c r="H204" s="176">
        <f>Equações!L204</f>
        <v>202</v>
      </c>
      <c r="I204" s="351" t="str">
        <f>Equações!M204</f>
        <v>Santa Cruz/RJ</v>
      </c>
    </row>
    <row r="205" spans="8:9" x14ac:dyDescent="0.2">
      <c r="H205" s="176">
        <f>Equações!L205</f>
        <v>203</v>
      </c>
      <c r="I205" s="351" t="str">
        <f>Equações!M205</f>
        <v>Santa Isabel/SP</v>
      </c>
    </row>
    <row r="206" spans="8:9" x14ac:dyDescent="0.2">
      <c r="H206" s="176">
        <f>Equações!L206</f>
        <v>204</v>
      </c>
      <c r="I206" s="351" t="str">
        <f>Equações!M206</f>
        <v>Santa Izabel do Ivaí/PR</v>
      </c>
    </row>
    <row r="207" spans="8:9" x14ac:dyDescent="0.2">
      <c r="H207" s="176">
        <f>Equações!L207</f>
        <v>205</v>
      </c>
      <c r="I207" s="351" t="str">
        <f>Equações!M207</f>
        <v>Santa Maria da Vitória/BA</v>
      </c>
    </row>
    <row r="208" spans="8:9" x14ac:dyDescent="0.2">
      <c r="H208" s="176">
        <f>Equações!L208</f>
        <v>206</v>
      </c>
      <c r="I208" s="351" t="str">
        <f>Equações!M208</f>
        <v>Santa Tereza/ES</v>
      </c>
    </row>
    <row r="209" spans="8:9" x14ac:dyDescent="0.2">
      <c r="H209" s="176">
        <f>Equações!L209</f>
        <v>207</v>
      </c>
      <c r="I209" s="351" t="str">
        <f>Equações!M209</f>
        <v>Santa Terezinha/MT</v>
      </c>
    </row>
    <row r="210" spans="8:9" x14ac:dyDescent="0.2">
      <c r="H210" s="176">
        <f>Equações!L210</f>
        <v>208</v>
      </c>
      <c r="I210" s="351" t="str">
        <f>Equações!M210</f>
        <v>Santos/SP</v>
      </c>
    </row>
    <row r="211" spans="8:9" x14ac:dyDescent="0.2">
      <c r="H211" s="176">
        <f>Equações!L211</f>
        <v>209</v>
      </c>
      <c r="I211" s="351" t="str">
        <f>Equações!M211</f>
        <v>São Carlos/SP (Barbassa)</v>
      </c>
    </row>
    <row r="212" spans="8:9" x14ac:dyDescent="0.2">
      <c r="H212" s="176">
        <f>Equações!L212</f>
        <v>210</v>
      </c>
      <c r="I212" s="351" t="str">
        <f>Equações!M212</f>
        <v>São Felix/MT</v>
      </c>
    </row>
    <row r="213" spans="8:9" x14ac:dyDescent="0.2">
      <c r="H213" s="176">
        <f>Equações!L213</f>
        <v>211</v>
      </c>
      <c r="I213" s="351" t="str">
        <f>Equações!M213</f>
        <v>São Gabriel da Palha/ES</v>
      </c>
    </row>
    <row r="214" spans="8:9" x14ac:dyDescent="0.2">
      <c r="H214" s="176">
        <f>Equações!L214</f>
        <v>212</v>
      </c>
      <c r="I214" s="351" t="str">
        <f>Equações!M214</f>
        <v>São José do Rio Pardo/SP</v>
      </c>
    </row>
    <row r="215" spans="8:9" x14ac:dyDescent="0.2">
      <c r="H215" s="176">
        <f>Equações!L215</f>
        <v>213</v>
      </c>
      <c r="I215" s="351" t="str">
        <f>Equações!M215</f>
        <v>São José do Rio Preto/SP</v>
      </c>
    </row>
    <row r="216" spans="8:9" x14ac:dyDescent="0.2">
      <c r="H216" s="176">
        <f>Equações!L216</f>
        <v>214</v>
      </c>
      <c r="I216" s="351" t="str">
        <f>Equações!M216</f>
        <v>São José do Xingu/MT</v>
      </c>
    </row>
    <row r="217" spans="8:9" x14ac:dyDescent="0.2">
      <c r="H217" s="176">
        <f>Equações!L217</f>
        <v>215</v>
      </c>
      <c r="I217" s="351" t="str">
        <f>Equações!M217</f>
        <v>São Luiz de Paraitinga/SP</v>
      </c>
    </row>
    <row r="218" spans="8:9" x14ac:dyDescent="0.2">
      <c r="H218" s="176">
        <f>Equações!L218</f>
        <v>216</v>
      </c>
      <c r="I218" s="351" t="str">
        <f>Equações!M218</f>
        <v>São Mateus/ES</v>
      </c>
    </row>
    <row r="219" spans="8:9" x14ac:dyDescent="0.2">
      <c r="H219" s="176">
        <f>Equações!L219</f>
        <v>217</v>
      </c>
      <c r="I219" s="351" t="str">
        <f>Equações!M219</f>
        <v>São Miguel Arcanjo/SP</v>
      </c>
    </row>
    <row r="220" spans="8:9" x14ac:dyDescent="0.2">
      <c r="H220" s="176">
        <f>Equações!L220</f>
        <v>218</v>
      </c>
      <c r="I220" s="351" t="str">
        <f>Equações!M220</f>
        <v>São Miguel do Iguaçu/PR</v>
      </c>
    </row>
    <row r="221" spans="8:9" x14ac:dyDescent="0.2">
      <c r="H221" s="176">
        <f>Equações!L221</f>
        <v>219</v>
      </c>
      <c r="I221" s="351" t="str">
        <f>Equações!M221</f>
        <v xml:space="preserve">São Paulo/SP </v>
      </c>
    </row>
    <row r="222" spans="8:9" x14ac:dyDescent="0.2">
      <c r="H222" s="176">
        <f>Equações!L222</f>
        <v>220</v>
      </c>
      <c r="I222" s="351" t="str">
        <f>Equações!M222</f>
        <v>São Paulo/SP - 1</v>
      </c>
    </row>
    <row r="223" spans="8:9" x14ac:dyDescent="0.2">
      <c r="H223" s="176">
        <f>Equações!L223</f>
        <v>221</v>
      </c>
      <c r="I223" s="351" t="str">
        <f>Equações!M223</f>
        <v>São Paulo/SP - 2</v>
      </c>
    </row>
    <row r="224" spans="8:9" x14ac:dyDescent="0.2">
      <c r="H224" s="176">
        <f>Equações!L224</f>
        <v>222</v>
      </c>
      <c r="I224" s="351" t="str">
        <f>Equações!M224</f>
        <v>São Paulo/SP - 3</v>
      </c>
    </row>
    <row r="225" spans="8:9" x14ac:dyDescent="0.2">
      <c r="H225" s="176">
        <f>Equações!L225</f>
        <v>223</v>
      </c>
      <c r="I225" s="351" t="str">
        <f>Equações!M225</f>
        <v>São Paulo/SP - 4</v>
      </c>
    </row>
    <row r="226" spans="8:9" x14ac:dyDescent="0.2">
      <c r="H226" s="176">
        <f>Equações!L226</f>
        <v>224</v>
      </c>
      <c r="I226" s="351" t="str">
        <f>Equações!M226</f>
        <v>São Paulo/SP (Observatório IAG)</v>
      </c>
    </row>
    <row r="227" spans="8:9" x14ac:dyDescent="0.2">
      <c r="H227" s="176">
        <f>Equações!L227</f>
        <v>225</v>
      </c>
      <c r="I227" s="351" t="str">
        <f>Equações!M227</f>
        <v>São Rafael (Domingos Martins/ES)</v>
      </c>
    </row>
    <row r="228" spans="8:9" x14ac:dyDescent="0.2">
      <c r="H228" s="176">
        <f>Equações!L228</f>
        <v>226</v>
      </c>
      <c r="I228" s="351" t="str">
        <f>Equações!M228</f>
        <v>São Simão/SP</v>
      </c>
    </row>
    <row r="229" spans="8:9" x14ac:dyDescent="0.2">
      <c r="H229" s="176">
        <f>Equações!L229</f>
        <v>227</v>
      </c>
      <c r="I229" s="351" t="str">
        <f>Equações!M229</f>
        <v>Serra Nova Dourada/MT</v>
      </c>
    </row>
    <row r="230" spans="8:9" x14ac:dyDescent="0.2">
      <c r="H230" s="176">
        <f>Equações!L230</f>
        <v>228</v>
      </c>
      <c r="I230" s="351" t="str">
        <f>Equações!M230</f>
        <v>Serrana/SP</v>
      </c>
    </row>
    <row r="231" spans="8:9" x14ac:dyDescent="0.2">
      <c r="H231" s="176">
        <f>Equações!L231</f>
        <v>229</v>
      </c>
      <c r="I231" s="351" t="str">
        <f>Equações!M231</f>
        <v>Sertão Oriental Nordestino</v>
      </c>
    </row>
    <row r="232" spans="8:9" x14ac:dyDescent="0.2">
      <c r="H232" s="176">
        <f>Equações!L232</f>
        <v>230</v>
      </c>
      <c r="I232" s="351" t="str">
        <f>Equações!M232</f>
        <v>Sinop/MT</v>
      </c>
    </row>
    <row r="233" spans="8:9" x14ac:dyDescent="0.2">
      <c r="H233" s="176">
        <f>Equações!L233</f>
        <v>231</v>
      </c>
      <c r="I233" s="351" t="str">
        <f>Equações!M233</f>
        <v>Sto Antonio do Leverger/MT</v>
      </c>
    </row>
    <row r="234" spans="8:9" x14ac:dyDescent="0.2">
      <c r="H234" s="176">
        <f>Equações!L234</f>
        <v>232</v>
      </c>
      <c r="I234" s="351" t="str">
        <f>Equações!M234</f>
        <v>Tangará da Serra/MT</v>
      </c>
    </row>
    <row r="235" spans="8:9" x14ac:dyDescent="0.2">
      <c r="H235" s="176">
        <f>Equações!L235</f>
        <v>233</v>
      </c>
      <c r="I235" s="351" t="str">
        <f>Equações!M235</f>
        <v>Tapiraí/SP</v>
      </c>
    </row>
    <row r="236" spans="8:9" x14ac:dyDescent="0.2">
      <c r="H236" s="176">
        <f>Equações!L236</f>
        <v>234</v>
      </c>
      <c r="I236" s="351" t="str">
        <f>Equações!M236</f>
        <v>Tatuí/SP</v>
      </c>
    </row>
    <row r="237" spans="8:9" x14ac:dyDescent="0.2">
      <c r="H237" s="176">
        <f>Equações!L237</f>
        <v>235</v>
      </c>
      <c r="I237" s="351" t="str">
        <f>Equações!M237</f>
        <v>Taubaté/SP</v>
      </c>
    </row>
    <row r="238" spans="8:9" x14ac:dyDescent="0.2">
      <c r="H238" s="176">
        <f>Equações!L238</f>
        <v>236</v>
      </c>
      <c r="I238" s="351" t="str">
        <f>Equações!M238</f>
        <v>Teixeira Soares/PR</v>
      </c>
    </row>
    <row r="239" spans="8:9" x14ac:dyDescent="0.2">
      <c r="H239" s="176">
        <f>Equações!L239</f>
        <v>237</v>
      </c>
      <c r="I239" s="351" t="str">
        <f>Equações!M239</f>
        <v>Telêmaco Borba/PR</v>
      </c>
    </row>
    <row r="240" spans="8:9" x14ac:dyDescent="0.2">
      <c r="H240" s="176">
        <f>Equações!L240</f>
        <v>238</v>
      </c>
      <c r="I240" s="351" t="str">
        <f>Equações!M240</f>
        <v>Teodoro Sampaio/BA</v>
      </c>
    </row>
    <row r="241" spans="8:9" x14ac:dyDescent="0.2">
      <c r="H241" s="176">
        <f>Equações!L241</f>
        <v>239</v>
      </c>
      <c r="I241" s="351" t="str">
        <f>Equações!M241</f>
        <v>Teodoro Sampaio/SP</v>
      </c>
    </row>
    <row r="242" spans="8:9" x14ac:dyDescent="0.2">
      <c r="H242" s="176">
        <f>Equações!L242</f>
        <v>240</v>
      </c>
      <c r="I242" s="351" t="str">
        <f>Equações!M242</f>
        <v>Tesouro/MT</v>
      </c>
    </row>
    <row r="243" spans="8:9" x14ac:dyDescent="0.2">
      <c r="H243" s="176">
        <f>Equações!L243</f>
        <v>241</v>
      </c>
      <c r="I243" s="351" t="str">
        <f>Equações!M243</f>
        <v>Tibagi/PR</v>
      </c>
    </row>
    <row r="244" spans="8:9" x14ac:dyDescent="0.2">
      <c r="H244" s="176">
        <f>Equações!L244</f>
        <v>242</v>
      </c>
      <c r="I244" s="351" t="str">
        <f>Equações!M244</f>
        <v>Tocantinópolis/TO</v>
      </c>
    </row>
    <row r="245" spans="8:9" x14ac:dyDescent="0.2">
      <c r="H245" s="176">
        <f>Equações!L245</f>
        <v>243</v>
      </c>
      <c r="I245" s="351" t="str">
        <f>Equações!M245</f>
        <v>Tomazina/PR</v>
      </c>
    </row>
    <row r="246" spans="8:9" x14ac:dyDescent="0.2">
      <c r="H246" s="176">
        <f>Equações!L246</f>
        <v>244</v>
      </c>
      <c r="I246" s="351" t="str">
        <f>Equações!M246</f>
        <v>Torixoréu/MT</v>
      </c>
    </row>
    <row r="247" spans="8:9" x14ac:dyDescent="0.2">
      <c r="H247" s="176">
        <f>Equações!L247</f>
        <v>245</v>
      </c>
      <c r="I247" s="351" t="str">
        <f>Equações!M247</f>
        <v>Trivelato/MT</v>
      </c>
    </row>
    <row r="248" spans="8:9" x14ac:dyDescent="0.2">
      <c r="H248" s="176">
        <f>Equações!L248</f>
        <v>246</v>
      </c>
      <c r="I248" s="351" t="str">
        <f>Equações!M248</f>
        <v>Tupiratins/TO</v>
      </c>
    </row>
    <row r="249" spans="8:9" x14ac:dyDescent="0.2">
      <c r="H249" s="176">
        <f>Equações!L249</f>
        <v>247</v>
      </c>
      <c r="I249" s="351" t="str">
        <f>Equações!M249</f>
        <v>Ubatuba/SP</v>
      </c>
    </row>
    <row r="250" spans="8:9" x14ac:dyDescent="0.2">
      <c r="H250" s="176">
        <f>Equações!L250</f>
        <v>248</v>
      </c>
      <c r="I250" s="351" t="str">
        <f>Equações!M250</f>
        <v>Umuarama/PR</v>
      </c>
    </row>
    <row r="251" spans="8:9" x14ac:dyDescent="0.2">
      <c r="H251" s="176">
        <f>Equações!L251</f>
        <v>249</v>
      </c>
      <c r="I251" s="351" t="str">
        <f>Equações!M251</f>
        <v>Urussanga/SC</v>
      </c>
    </row>
    <row r="252" spans="8:9" x14ac:dyDescent="0.2">
      <c r="H252" s="176">
        <f>Equações!L252</f>
        <v>250</v>
      </c>
      <c r="I252" s="351" t="str">
        <f>Equações!M252</f>
        <v>Usina Paineiras (Itapemirim/ES)</v>
      </c>
    </row>
    <row r="253" spans="8:9" x14ac:dyDescent="0.2">
      <c r="H253" s="176">
        <f>Equações!L253</f>
        <v>251</v>
      </c>
      <c r="I253" s="351" t="str">
        <f>Equações!M253</f>
        <v>Vassouras/RJ</v>
      </c>
    </row>
    <row r="254" spans="8:9" x14ac:dyDescent="0.2">
      <c r="H254" s="176">
        <f>Equações!L254</f>
        <v>252</v>
      </c>
      <c r="I254" s="351" t="str">
        <f>Equações!M254</f>
        <v>Venda Nova/ES</v>
      </c>
    </row>
    <row r="255" spans="8:9" x14ac:dyDescent="0.2">
      <c r="H255" s="176">
        <f>Equações!L255</f>
        <v>253</v>
      </c>
      <c r="I255" s="351" t="str">
        <f>Equações!M255</f>
        <v>Viana/ES</v>
      </c>
    </row>
    <row r="256" spans="8:9" x14ac:dyDescent="0.2">
      <c r="H256" s="176">
        <f>Equações!L256</f>
        <v>254</v>
      </c>
      <c r="I256" s="351" t="str">
        <f>Equações!M256</f>
        <v>Vila Rica/MT</v>
      </c>
    </row>
    <row r="257" spans="8:9" x14ac:dyDescent="0.2">
      <c r="H257" s="176">
        <f>Equações!L257</f>
        <v>255</v>
      </c>
      <c r="I257" s="351" t="str">
        <f>Equações!M257</f>
        <v>Vitória/ES</v>
      </c>
    </row>
    <row r="258" spans="8:9" x14ac:dyDescent="0.2">
      <c r="H258" s="176">
        <f>Equações!L258</f>
        <v>256</v>
      </c>
      <c r="I258" s="443" t="str">
        <f>IF(Equações!M258=0,"",Equações!M258)</f>
        <v>Votuporanga/SP</v>
      </c>
    </row>
    <row r="259" spans="8:9" x14ac:dyDescent="0.2">
      <c r="H259" s="176">
        <f>Equações!L259</f>
        <v>257</v>
      </c>
      <c r="I259" s="443" t="str">
        <f>IF(Equações!M259=0,"",Equações!M259)</f>
        <v/>
      </c>
    </row>
    <row r="260" spans="8:9" x14ac:dyDescent="0.2">
      <c r="H260" s="176">
        <f>Equações!L260</f>
        <v>258</v>
      </c>
      <c r="I260" s="443" t="str">
        <f>IF(Equações!M260=0,"",Equações!M260)</f>
        <v/>
      </c>
    </row>
    <row r="261" spans="8:9" x14ac:dyDescent="0.2">
      <c r="H261" s="176">
        <f>Equações!L261</f>
        <v>259</v>
      </c>
      <c r="I261" s="443" t="str">
        <f>IF(Equações!M261=0,"",Equações!M261)</f>
        <v/>
      </c>
    </row>
    <row r="262" spans="8:9" x14ac:dyDescent="0.2">
      <c r="H262" s="176">
        <f>Equações!L273</f>
        <v>271</v>
      </c>
      <c r="I262" s="443" t="str">
        <f>IF(Equações!M262=0,"",Equações!M262)</f>
        <v/>
      </c>
    </row>
    <row r="263" spans="8:9" x14ac:dyDescent="0.2">
      <c r="H263" s="176">
        <f>Equações!L274</f>
        <v>272</v>
      </c>
      <c r="I263" s="443" t="str">
        <f>IF(Equações!M263=0,"",Equações!M263)</f>
        <v/>
      </c>
    </row>
    <row r="264" spans="8:9" x14ac:dyDescent="0.2">
      <c r="H264" s="176">
        <f>Equações!L278</f>
        <v>276</v>
      </c>
      <c r="I264" s="443" t="str">
        <f>IF(Equações!M264=0,"",Equações!M264)</f>
        <v/>
      </c>
    </row>
    <row r="265" spans="8:9" x14ac:dyDescent="0.2">
      <c r="H265" s="176">
        <f>Equações!L279</f>
        <v>277</v>
      </c>
      <c r="I265" s="443" t="str">
        <f>IF(Equações!M265=0,"",Equações!M265)</f>
        <v/>
      </c>
    </row>
    <row r="266" spans="8:9" x14ac:dyDescent="0.2">
      <c r="H266" s="176">
        <f>Equações!L280</f>
        <v>278</v>
      </c>
      <c r="I266" s="443" t="str">
        <f>IF(Equações!M266=0,"",Equações!M266)</f>
        <v/>
      </c>
    </row>
    <row r="267" spans="8:9" x14ac:dyDescent="0.2">
      <c r="H267" s="176">
        <f>Equações!L281</f>
        <v>279</v>
      </c>
      <c r="I267" s="443" t="str">
        <f>IF(Equações!M267=0,"",Equações!M267)</f>
        <v/>
      </c>
    </row>
    <row r="268" spans="8:9" x14ac:dyDescent="0.2">
      <c r="H268" s="176">
        <f>Equações!L282</f>
        <v>280</v>
      </c>
      <c r="I268" s="443" t="str">
        <f>IF(Equações!M268=0,"",Equações!M268)</f>
        <v/>
      </c>
    </row>
    <row r="269" spans="8:9" x14ac:dyDescent="0.2">
      <c r="H269" s="176">
        <f>Equações!L283</f>
        <v>281</v>
      </c>
      <c r="I269" s="443" t="str">
        <f>IF(Equações!M269=0,"",Equações!M269)</f>
        <v/>
      </c>
    </row>
  </sheetData>
  <sheetProtection insertRows="0" deleteRows="0"/>
  <customSheetViews>
    <customSheetView guid="{E122C2E6-035A-11D6-805D-000021FCC56D}" showRuler="0">
      <pageMargins left="0.78740157499999996" right="0.78740157499999996" top="0.984251969" bottom="0.984251969" header="0.49212598499999999" footer="0.49212598499999999"/>
      <headerFooter alignWithMargins="0">
        <oddHeader>&amp;A</oddHeader>
        <oddFooter>Página &amp;P</oddFooter>
      </headerFooter>
    </customSheetView>
    <customSheetView guid="{B4D26554-ED76-4EA8-8606-1D2BA5FE1F75}" showPageBreaks="1" showRuler="0" topLeftCell="A4">
      <selection activeCell="H6" sqref="H6"/>
      <pageMargins left="0.39370078740157483" right="0.39370078740157483" top="0.98425196850393704" bottom="0.98425196850393704" header="0.51181102362204722" footer="0.51181102362204722"/>
      <printOptions horizontalCentered="1" verticalCentered="1"/>
      <pageSetup paperSize="9" orientation="portrait" horizontalDpi="4294967295" verticalDpi="4294967295" r:id="rId1"/>
      <headerFooter alignWithMargins="0">
        <oddFooter>&amp;L&amp;6&amp;F</oddFooter>
      </headerFooter>
    </customSheetView>
    <customSheetView guid="{5FEBA635-7C6D-4624-8AC5-34E8B60BD869}" showPageBreaks="1" showRuler="0">
      <selection activeCell="B3" sqref="B3"/>
      <pageMargins left="0.39370078740157483" right="0.39370078740157483" top="0.98425196850393704" bottom="0.98425196850393704" header="0.51181102362204722" footer="0.51181102362204722"/>
      <printOptions horizontalCentered="1" verticalCentered="1"/>
      <pageSetup paperSize="9" orientation="portrait" horizontalDpi="4294967295" verticalDpi="4294967295" r:id="rId2"/>
      <headerFooter alignWithMargins="0">
        <oddHeader>&amp;A</oddHeader>
      </headerFooter>
    </customSheetView>
  </customSheetViews>
  <mergeCells count="16">
    <mergeCell ref="D35:E35"/>
    <mergeCell ref="D36:E36"/>
    <mergeCell ref="A28:G28"/>
    <mergeCell ref="D30:E30"/>
    <mergeCell ref="D31:E31"/>
    <mergeCell ref="D32:E32"/>
    <mergeCell ref="D33:E33"/>
    <mergeCell ref="D34:E34"/>
    <mergeCell ref="D7:E7"/>
    <mergeCell ref="C1:G1"/>
    <mergeCell ref="C2:G2"/>
    <mergeCell ref="A6:C6"/>
    <mergeCell ref="D6:E6"/>
    <mergeCell ref="A4:E4"/>
    <mergeCell ref="A5:E5"/>
    <mergeCell ref="A3:G3"/>
  </mergeCells>
  <phoneticPr fontId="0" type="noConversion"/>
  <dataValidations count="3">
    <dataValidation type="list" allowBlank="1" showInputMessage="1" showErrorMessage="1" errorTitle="Alerta!" error="Equação não Cadastrada!!!!!" sqref="F6" xr:uid="{00000000-0002-0000-0100-000000000000}">
      <formula1>$I$2:$I$269</formula1>
    </dataValidation>
    <dataValidation type="decimal" allowBlank="1" showInputMessage="1" showErrorMessage="1" error="Valor em %" sqref="F4" xr:uid="{00000000-0002-0000-0100-000001000000}">
      <formula1>1</formula1>
      <formula2>100</formula2>
    </dataValidation>
    <dataValidation type="whole" allowBlank="1" showInputMessage="1" showErrorMessage="1" error="Periodo Errado" sqref="F5" xr:uid="{00000000-0002-0000-0100-000002000000}">
      <formula1>1</formula1>
      <formula2>1000</formula2>
    </dataValidation>
  </dataValidations>
  <pageMargins left="0.51181102362204722" right="0.51181102362204722" top="0.78740157480314965" bottom="0.78740157480314965" header="0.31496062992125984" footer="0.31496062992125984"/>
  <pageSetup paperSize="9" scale="91" fitToHeight="0" orientation="portrait" r:id="rId3"/>
  <headerFooter>
    <oddFooter>&amp;C______________________________________________
MAGNO SILVA BAHIA
CREA 121.754.849-1&amp;R&amp;P/&amp;N</oddFooter>
  </headerFooter>
  <drawing r:id="rId4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>
    <pageSetUpPr fitToPage="1"/>
  </sheetPr>
  <dimension ref="A1:AK283"/>
  <sheetViews>
    <sheetView view="pageBreakPreview" zoomScale="115" zoomScaleNormal="100" zoomScaleSheetLayoutView="115" workbookViewId="0">
      <pane ySplit="1" topLeftCell="A2" activePane="bottomLeft" state="frozen"/>
      <selection activeCell="A8" sqref="A8:G9"/>
      <selection pane="bottomLeft" activeCell="A8" sqref="A8:G9"/>
    </sheetView>
  </sheetViews>
  <sheetFormatPr defaultColWidth="11.5703125" defaultRowHeight="12.75" x14ac:dyDescent="0.2"/>
  <cols>
    <col min="1" max="1" width="5" style="452" customWidth="1"/>
    <col min="2" max="2" width="7.7109375" style="452" customWidth="1"/>
    <col min="3" max="3" width="11.5703125" style="452" customWidth="1"/>
    <col min="4" max="5" width="7.7109375" style="452" customWidth="1"/>
    <col min="6" max="6" width="11.5703125" style="452" customWidth="1"/>
    <col min="7" max="8" width="7.7109375" style="452" customWidth="1"/>
    <col min="9" max="9" width="16.140625" style="452" customWidth="1"/>
    <col min="10" max="10" width="26.5703125" style="452" customWidth="1"/>
    <col min="11" max="11" width="15.42578125" style="449" customWidth="1"/>
    <col min="12" max="12" width="11.5703125" style="449" customWidth="1"/>
    <col min="13" max="13" width="33.5703125" style="448" customWidth="1"/>
    <col min="14" max="26" width="11.5703125" style="482" customWidth="1"/>
    <col min="27" max="27" width="11.7109375" style="482" customWidth="1"/>
    <col min="28" max="28" width="16.28515625" style="447" customWidth="1"/>
    <col min="29" max="29" width="11.5703125" style="447" customWidth="1"/>
    <col min="30" max="30" width="11.5703125" style="448" customWidth="1"/>
    <col min="31" max="31" width="11.5703125" style="449" customWidth="1"/>
    <col min="32" max="35" width="11.5703125" style="450" customWidth="1"/>
    <col min="36" max="37" width="11.5703125" style="451" customWidth="1"/>
    <col min="38" max="16384" width="11.5703125" style="452"/>
  </cols>
  <sheetData>
    <row r="1" spans="1:32" ht="20.100000000000001" customHeight="1" x14ac:dyDescent="0.2">
      <c r="A1" s="444" t="s">
        <v>32</v>
      </c>
      <c r="B1" s="445"/>
      <c r="C1" s="952" t="str">
        <f>IF($K$13=0," ",Dados!C1)</f>
        <v>DRENAGEM DE ÁGUAS PLUVIAIS BAIRROS:  SÃO JOSÉ</v>
      </c>
      <c r="D1" s="952"/>
      <c r="E1" s="952"/>
      <c r="F1" s="952"/>
      <c r="G1" s="952"/>
      <c r="H1" s="952"/>
      <c r="I1" s="952"/>
      <c r="J1" s="952"/>
      <c r="K1" s="446"/>
      <c r="L1" s="404" t="s">
        <v>86</v>
      </c>
      <c r="M1" s="405" t="s">
        <v>81</v>
      </c>
      <c r="N1" s="406" t="s">
        <v>82</v>
      </c>
      <c r="O1" s="406" t="s">
        <v>24</v>
      </c>
      <c r="P1" s="435" t="s">
        <v>649</v>
      </c>
      <c r="Q1" s="406" t="s">
        <v>46</v>
      </c>
      <c r="R1" s="406" t="s">
        <v>51</v>
      </c>
      <c r="S1" s="406" t="s">
        <v>88</v>
      </c>
      <c r="T1" s="406" t="s">
        <v>89</v>
      </c>
      <c r="U1" s="406" t="s">
        <v>115</v>
      </c>
      <c r="V1" s="406" t="s">
        <v>116</v>
      </c>
      <c r="W1" s="406" t="s">
        <v>117</v>
      </c>
      <c r="X1" s="406" t="s">
        <v>118</v>
      </c>
      <c r="Y1" s="406" t="s">
        <v>119</v>
      </c>
      <c r="Z1" s="406" t="s">
        <v>93</v>
      </c>
      <c r="AA1" s="406" t="s">
        <v>87</v>
      </c>
      <c r="AB1" s="407" t="s">
        <v>152</v>
      </c>
    </row>
    <row r="2" spans="1:32" ht="20.100000000000001" customHeight="1" thickBot="1" x14ac:dyDescent="0.25">
      <c r="A2" s="453" t="s">
        <v>69</v>
      </c>
      <c r="B2" s="454"/>
      <c r="C2" s="953" t="str">
        <f>IF($K$13=0," ",Dados!C2)</f>
        <v>PREFEITURA MUNICIPAL DE NOBRES</v>
      </c>
      <c r="D2" s="953"/>
      <c r="E2" s="953"/>
      <c r="F2" s="953"/>
      <c r="G2" s="953"/>
      <c r="H2" s="953"/>
      <c r="I2" s="953"/>
      <c r="J2" s="953"/>
      <c r="K2" s="455"/>
      <c r="L2" s="411">
        <v>1</v>
      </c>
      <c r="M2" s="456" t="s">
        <v>592</v>
      </c>
      <c r="N2" s="457">
        <v>827.83810000000005</v>
      </c>
      <c r="O2" s="457">
        <v>0.16009999999999999</v>
      </c>
      <c r="P2" s="457">
        <v>9.7017000000000007</v>
      </c>
      <c r="Q2" s="457">
        <v>0.72230000000000005</v>
      </c>
      <c r="R2" s="419"/>
      <c r="S2" s="419"/>
      <c r="T2" s="419"/>
      <c r="U2" s="419"/>
      <c r="V2" s="419"/>
      <c r="W2" s="419"/>
      <c r="X2" s="419"/>
      <c r="Y2" s="419"/>
      <c r="Z2" s="419" t="s">
        <v>83</v>
      </c>
      <c r="AA2" s="412" t="s">
        <v>120</v>
      </c>
      <c r="AB2" s="458"/>
      <c r="AC2" s="459"/>
      <c r="AD2" s="459"/>
      <c r="AE2" s="459"/>
      <c r="AF2" s="459"/>
    </row>
    <row r="3" spans="1:32" ht="13.5" thickBot="1" x14ac:dyDescent="0.25">
      <c r="A3" s="421"/>
      <c r="B3" s="413"/>
      <c r="C3" s="413"/>
      <c r="D3" s="413"/>
      <c r="E3" s="413"/>
      <c r="F3" s="413"/>
      <c r="G3" s="413"/>
      <c r="H3" s="413"/>
      <c r="I3" s="413"/>
      <c r="J3" s="413"/>
      <c r="K3" s="414"/>
      <c r="L3" s="411">
        <f>L2+1</f>
        <v>2</v>
      </c>
      <c r="M3" s="456" t="s">
        <v>593</v>
      </c>
      <c r="N3" s="457">
        <v>782.92690000000005</v>
      </c>
      <c r="O3" s="457">
        <v>0.12659999999999999</v>
      </c>
      <c r="P3" s="457">
        <v>9.7873000000000001</v>
      </c>
      <c r="Q3" s="457">
        <v>0.72430000000000005</v>
      </c>
      <c r="R3" s="419"/>
      <c r="S3" s="419"/>
      <c r="T3" s="419"/>
      <c r="U3" s="419"/>
      <c r="V3" s="419"/>
      <c r="W3" s="419"/>
      <c r="X3" s="419"/>
      <c r="Y3" s="419"/>
      <c r="Z3" s="419" t="s">
        <v>83</v>
      </c>
      <c r="AA3" s="412" t="s">
        <v>120</v>
      </c>
      <c r="AB3" s="458"/>
      <c r="AC3" s="459"/>
      <c r="AD3" s="459"/>
      <c r="AE3" s="459"/>
      <c r="AF3" s="459"/>
    </row>
    <row r="4" spans="1:32" x14ac:dyDescent="0.2">
      <c r="A4" s="460"/>
      <c r="B4" s="461"/>
      <c r="C4" s="461"/>
      <c r="D4" s="461"/>
      <c r="E4" s="461"/>
      <c r="F4" s="461"/>
      <c r="G4" s="462"/>
      <c r="H4" s="413"/>
      <c r="I4" s="413" t="s">
        <v>121</v>
      </c>
      <c r="J4" s="413"/>
      <c r="K4" s="414"/>
      <c r="L4" s="411">
        <f t="shared" ref="L4:L67" si="0">L3+1</f>
        <v>3</v>
      </c>
      <c r="M4" s="419" t="s">
        <v>360</v>
      </c>
      <c r="N4" s="419">
        <v>3281.1579999999999</v>
      </c>
      <c r="O4" s="419">
        <v>0.222</v>
      </c>
      <c r="P4" s="419">
        <v>44.204000000000001</v>
      </c>
      <c r="Q4" s="463">
        <v>1</v>
      </c>
      <c r="R4" s="419"/>
      <c r="S4" s="419"/>
      <c r="T4" s="419"/>
      <c r="U4" s="419"/>
      <c r="V4" s="419"/>
      <c r="W4" s="419"/>
      <c r="X4" s="419"/>
      <c r="Y4" s="419"/>
      <c r="Z4" s="419" t="s">
        <v>83</v>
      </c>
      <c r="AA4" s="412" t="s">
        <v>120</v>
      </c>
      <c r="AB4" s="458" t="s">
        <v>361</v>
      </c>
      <c r="AC4" s="459"/>
      <c r="AD4" s="459"/>
      <c r="AE4" s="459"/>
      <c r="AF4" s="459"/>
    </row>
    <row r="5" spans="1:32" x14ac:dyDescent="0.2">
      <c r="A5" s="421"/>
      <c r="B5" s="413"/>
      <c r="C5" s="413"/>
      <c r="D5" s="413"/>
      <c r="E5" s="413"/>
      <c r="F5" s="413"/>
      <c r="G5" s="415"/>
      <c r="H5" s="413"/>
      <c r="I5" s="413"/>
      <c r="J5" s="413"/>
      <c r="K5" s="414"/>
      <c r="L5" s="411">
        <f t="shared" si="0"/>
        <v>4</v>
      </c>
      <c r="M5" s="419" t="s">
        <v>373</v>
      </c>
      <c r="N5" s="419">
        <v>1497.7809999999999</v>
      </c>
      <c r="O5" s="419">
        <v>0.25800000000000001</v>
      </c>
      <c r="P5" s="419">
        <v>19.294</v>
      </c>
      <c r="Q5" s="419">
        <v>0.85499999999999998</v>
      </c>
      <c r="R5" s="419"/>
      <c r="S5" s="419"/>
      <c r="T5" s="419"/>
      <c r="U5" s="419"/>
      <c r="V5" s="419"/>
      <c r="W5" s="419"/>
      <c r="X5" s="419"/>
      <c r="Y5" s="419"/>
      <c r="Z5" s="419" t="s">
        <v>83</v>
      </c>
      <c r="AA5" s="412" t="s">
        <v>120</v>
      </c>
      <c r="AB5" s="458" t="s">
        <v>361</v>
      </c>
      <c r="AC5" s="459"/>
      <c r="AD5" s="459"/>
      <c r="AE5" s="459"/>
      <c r="AF5" s="459"/>
    </row>
    <row r="6" spans="1:32" x14ac:dyDescent="0.2">
      <c r="A6" s="421"/>
      <c r="B6" s="413"/>
      <c r="C6" s="413"/>
      <c r="D6" s="413"/>
      <c r="E6" s="413"/>
      <c r="F6" s="413"/>
      <c r="G6" s="415"/>
      <c r="H6" s="413"/>
      <c r="I6" s="413" t="s">
        <v>62</v>
      </c>
      <c r="J6" s="413"/>
      <c r="K6" s="414"/>
      <c r="L6" s="411">
        <f t="shared" si="0"/>
        <v>5</v>
      </c>
      <c r="M6" s="464" t="s">
        <v>145</v>
      </c>
      <c r="N6" s="419">
        <v>17.481999999999999</v>
      </c>
      <c r="O6" s="419">
        <v>0.1512</v>
      </c>
      <c r="P6" s="419">
        <v>12</v>
      </c>
      <c r="Q6" s="419">
        <v>0.75939999999999996</v>
      </c>
      <c r="R6" s="465"/>
      <c r="S6" s="466"/>
      <c r="T6" s="465"/>
      <c r="U6" s="465"/>
      <c r="V6" s="466"/>
      <c r="W6" s="465"/>
      <c r="X6" s="465"/>
      <c r="Y6" s="465"/>
      <c r="Z6" s="419" t="s">
        <v>85</v>
      </c>
      <c r="AA6" s="412" t="s">
        <v>120</v>
      </c>
      <c r="AB6" s="458" t="s">
        <v>151</v>
      </c>
      <c r="AC6" s="459"/>
      <c r="AD6" s="459"/>
      <c r="AE6" s="459"/>
      <c r="AF6" s="459"/>
    </row>
    <row r="7" spans="1:32" x14ac:dyDescent="0.2">
      <c r="A7" s="421"/>
      <c r="B7" s="413"/>
      <c r="C7" s="413"/>
      <c r="D7" s="413"/>
      <c r="E7" s="413"/>
      <c r="F7" s="413"/>
      <c r="G7" s="415"/>
      <c r="H7" s="413"/>
      <c r="I7" s="413"/>
      <c r="J7" s="413"/>
      <c r="K7" s="414"/>
      <c r="L7" s="411">
        <f t="shared" si="0"/>
        <v>6</v>
      </c>
      <c r="M7" s="456" t="s">
        <v>591</v>
      </c>
      <c r="N7" s="457">
        <v>1008.946</v>
      </c>
      <c r="O7" s="457">
        <v>0.14410000000000001</v>
      </c>
      <c r="P7" s="457">
        <v>9.7852999999999994</v>
      </c>
      <c r="Q7" s="457">
        <v>0.72419999999999995</v>
      </c>
      <c r="R7" s="419"/>
      <c r="S7" s="419"/>
      <c r="T7" s="419"/>
      <c r="U7" s="419"/>
      <c r="V7" s="419"/>
      <c r="W7" s="419"/>
      <c r="X7" s="419"/>
      <c r="Y7" s="419"/>
      <c r="Z7" s="419" t="s">
        <v>83</v>
      </c>
      <c r="AA7" s="412" t="s">
        <v>120</v>
      </c>
      <c r="AB7" s="458"/>
      <c r="AC7" s="459"/>
      <c r="AD7" s="459"/>
      <c r="AE7" s="459"/>
      <c r="AF7" s="459"/>
    </row>
    <row r="8" spans="1:32" ht="15.75" x14ac:dyDescent="0.2">
      <c r="A8" s="421"/>
      <c r="B8" s="413"/>
      <c r="C8" s="413"/>
      <c r="D8" s="413"/>
      <c r="E8" s="413"/>
      <c r="F8" s="413"/>
      <c r="G8" s="415"/>
      <c r="H8" s="413"/>
      <c r="I8" s="413" t="s">
        <v>122</v>
      </c>
      <c r="J8" s="413"/>
      <c r="K8" s="414"/>
      <c r="L8" s="411">
        <f t="shared" si="0"/>
        <v>7</v>
      </c>
      <c r="M8" s="456" t="s">
        <v>594</v>
      </c>
      <c r="N8" s="457">
        <v>934.25990000000002</v>
      </c>
      <c r="O8" s="457">
        <v>0.1706</v>
      </c>
      <c r="P8" s="457">
        <v>9.7860999999999994</v>
      </c>
      <c r="Q8" s="457">
        <v>0.72430000000000005</v>
      </c>
      <c r="R8" s="419"/>
      <c r="S8" s="467"/>
      <c r="T8" s="467"/>
      <c r="U8" s="467"/>
      <c r="V8" s="467"/>
      <c r="W8" s="467"/>
      <c r="X8" s="467"/>
      <c r="Y8" s="467"/>
      <c r="Z8" s="419" t="s">
        <v>83</v>
      </c>
      <c r="AA8" s="412" t="s">
        <v>120</v>
      </c>
      <c r="AB8" s="468"/>
      <c r="AD8" s="459"/>
      <c r="AE8" s="459"/>
      <c r="AF8" s="459"/>
    </row>
    <row r="9" spans="1:32" ht="13.5" thickBot="1" x14ac:dyDescent="0.25">
      <c r="A9" s="421"/>
      <c r="B9" s="413"/>
      <c r="C9" s="413"/>
      <c r="D9" s="413"/>
      <c r="E9" s="413"/>
      <c r="F9" s="413"/>
      <c r="G9" s="415"/>
      <c r="H9" s="413"/>
      <c r="I9" s="413"/>
      <c r="J9" s="413"/>
      <c r="K9" s="414"/>
      <c r="L9" s="411">
        <f t="shared" si="0"/>
        <v>8</v>
      </c>
      <c r="M9" s="419" t="s">
        <v>362</v>
      </c>
      <c r="N9" s="419">
        <v>4378.1329999999998</v>
      </c>
      <c r="O9" s="419">
        <v>0.22700000000000001</v>
      </c>
      <c r="P9" s="419">
        <v>49.156999999999996</v>
      </c>
      <c r="Q9" s="419">
        <v>0.999</v>
      </c>
      <c r="R9" s="419"/>
      <c r="S9" s="419"/>
      <c r="T9" s="419"/>
      <c r="U9" s="419"/>
      <c r="V9" s="419"/>
      <c r="W9" s="419"/>
      <c r="X9" s="419"/>
      <c r="Y9" s="419"/>
      <c r="Z9" s="419" t="s">
        <v>83</v>
      </c>
      <c r="AA9" s="412" t="s">
        <v>120</v>
      </c>
      <c r="AB9" s="458" t="s">
        <v>361</v>
      </c>
      <c r="AC9" s="459"/>
      <c r="AD9" s="459"/>
      <c r="AE9" s="459"/>
      <c r="AF9" s="459"/>
    </row>
    <row r="10" spans="1:32" ht="16.5" thickBot="1" x14ac:dyDescent="0.25">
      <c r="A10" s="421"/>
      <c r="B10" s="413" t="s">
        <v>63</v>
      </c>
      <c r="C10" s="416">
        <f>IF($K$13=0," ",VLOOKUP($K$13,$M$2:$AA$283,2))</f>
        <v>938.83510000000001</v>
      </c>
      <c r="D10" s="413"/>
      <c r="E10" s="413" t="s">
        <v>64</v>
      </c>
      <c r="F10" s="417">
        <f>K21</f>
        <v>20.32</v>
      </c>
      <c r="G10" s="415"/>
      <c r="H10" s="413"/>
      <c r="I10" s="413" t="s">
        <v>123</v>
      </c>
      <c r="J10" s="413"/>
      <c r="K10" s="414"/>
      <c r="L10" s="411">
        <f t="shared" si="0"/>
        <v>9</v>
      </c>
      <c r="M10" s="419" t="s">
        <v>386</v>
      </c>
      <c r="N10" s="419">
        <v>873.37400000000002</v>
      </c>
      <c r="O10" s="419">
        <v>0.1328</v>
      </c>
      <c r="P10" s="419">
        <v>10</v>
      </c>
      <c r="Q10" s="419">
        <v>0.74180000000000001</v>
      </c>
      <c r="R10" s="419"/>
      <c r="S10" s="419"/>
      <c r="T10" s="419"/>
      <c r="U10" s="419"/>
      <c r="V10" s="419"/>
      <c r="W10" s="419"/>
      <c r="X10" s="419"/>
      <c r="Y10" s="419"/>
      <c r="Z10" s="419" t="s">
        <v>83</v>
      </c>
      <c r="AA10" s="419" t="s">
        <v>120</v>
      </c>
      <c r="AB10" s="458" t="s">
        <v>397</v>
      </c>
      <c r="AC10" s="459"/>
      <c r="AD10" s="459"/>
      <c r="AE10" s="459"/>
      <c r="AF10" s="459"/>
    </row>
    <row r="11" spans="1:32" ht="13.5" thickBot="1" x14ac:dyDescent="0.25">
      <c r="A11" s="421"/>
      <c r="B11" s="413" t="s">
        <v>65</v>
      </c>
      <c r="C11" s="418">
        <f>K19</f>
        <v>15</v>
      </c>
      <c r="D11" s="413"/>
      <c r="E11" s="413" t="s">
        <v>66</v>
      </c>
      <c r="F11" s="416">
        <f>IF($K$13=0," ",VLOOKUP($K$13,$M$2:$AA$283,4))</f>
        <v>9.7851999999999997</v>
      </c>
      <c r="G11" s="415"/>
      <c r="H11" s="413"/>
      <c r="I11" s="413" t="s">
        <v>133</v>
      </c>
      <c r="J11" s="413"/>
      <c r="K11" s="414"/>
      <c r="L11" s="411">
        <f t="shared" si="0"/>
        <v>10</v>
      </c>
      <c r="M11" s="456" t="s">
        <v>595</v>
      </c>
      <c r="N11" s="457">
        <v>850.88729999999998</v>
      </c>
      <c r="O11" s="457">
        <v>0.1545</v>
      </c>
      <c r="P11" s="457">
        <v>9.7885000000000009</v>
      </c>
      <c r="Q11" s="457">
        <v>0.72430000000000005</v>
      </c>
      <c r="R11" s="419"/>
      <c r="S11" s="467"/>
      <c r="T11" s="467"/>
      <c r="U11" s="467"/>
      <c r="V11" s="467"/>
      <c r="W11" s="467"/>
      <c r="X11" s="467"/>
      <c r="Y11" s="467"/>
      <c r="Z11" s="419" t="s">
        <v>83</v>
      </c>
      <c r="AA11" s="412" t="s">
        <v>120</v>
      </c>
      <c r="AB11" s="468"/>
      <c r="AD11" s="459"/>
      <c r="AE11" s="459"/>
      <c r="AF11" s="459"/>
    </row>
    <row r="12" spans="1:32" ht="13.5" thickBot="1" x14ac:dyDescent="0.25">
      <c r="A12" s="421"/>
      <c r="B12" s="413" t="s">
        <v>67</v>
      </c>
      <c r="C12" s="416">
        <f>IF($K$13=0," ",VLOOKUP($K$13,$M$2:$AA$283,3))</f>
        <v>0.13900000000000001</v>
      </c>
      <c r="D12" s="413"/>
      <c r="E12" s="413" t="s">
        <v>68</v>
      </c>
      <c r="F12" s="416">
        <f>IF($K$13=0," ",VLOOKUP($K$13,$M$2:$AA$283,5))</f>
        <v>0.72419999999999995</v>
      </c>
      <c r="G12" s="415"/>
      <c r="H12" s="413"/>
      <c r="I12" s="413"/>
      <c r="J12" s="413"/>
      <c r="K12" s="414"/>
      <c r="L12" s="411">
        <f t="shared" si="0"/>
        <v>11</v>
      </c>
      <c r="M12" s="419" t="s">
        <v>385</v>
      </c>
      <c r="N12" s="419">
        <v>1018.591</v>
      </c>
      <c r="O12" s="419">
        <v>0.13539999999999999</v>
      </c>
      <c r="P12" s="419">
        <v>12</v>
      </c>
      <c r="Q12" s="419">
        <v>0.75980000000000003</v>
      </c>
      <c r="R12" s="419"/>
      <c r="S12" s="419"/>
      <c r="T12" s="419"/>
      <c r="U12" s="419"/>
      <c r="V12" s="419"/>
      <c r="W12" s="419"/>
      <c r="X12" s="419"/>
      <c r="Y12" s="419"/>
      <c r="Z12" s="419" t="s">
        <v>83</v>
      </c>
      <c r="AA12" s="419" t="s">
        <v>120</v>
      </c>
      <c r="AB12" s="458" t="s">
        <v>397</v>
      </c>
      <c r="AC12" s="459"/>
      <c r="AD12" s="459"/>
      <c r="AE12" s="459"/>
      <c r="AF12" s="459"/>
    </row>
    <row r="13" spans="1:32" ht="13.5" thickBot="1" x14ac:dyDescent="0.25">
      <c r="A13" s="421"/>
      <c r="B13" s="413" t="s">
        <v>90</v>
      </c>
      <c r="C13" s="416">
        <f>IF($K$13=0," ",VLOOKUP($K$13,$M$2:$AA$283,6))</f>
        <v>0</v>
      </c>
      <c r="D13" s="413"/>
      <c r="E13" s="413" t="s">
        <v>91</v>
      </c>
      <c r="F13" s="416">
        <f>IF($K$13=0," ",VLOOKUP($K$13,$M$2:$AA$283,7))</f>
        <v>0</v>
      </c>
      <c r="G13" s="415"/>
      <c r="H13" s="413"/>
      <c r="I13" s="420" t="s">
        <v>124</v>
      </c>
      <c r="J13" s="416" t="str">
        <f>IF($K$13=0," ",VLOOKUP($K$13,$M$2:$AA$283,1))</f>
        <v>Rosário Oeste/MT</v>
      </c>
      <c r="K13" s="403" t="str">
        <f>Dados!F6</f>
        <v>Rosário Oeste/MT</v>
      </c>
      <c r="L13" s="411">
        <f t="shared" si="0"/>
        <v>12</v>
      </c>
      <c r="M13" s="419" t="s">
        <v>398</v>
      </c>
      <c r="N13" s="419">
        <v>9989.56</v>
      </c>
      <c r="O13" s="419">
        <v>0.21099999999999999</v>
      </c>
      <c r="P13" s="419">
        <v>56.637999999999998</v>
      </c>
      <c r="Q13" s="419">
        <v>1.087</v>
      </c>
      <c r="R13" s="419"/>
      <c r="S13" s="419"/>
      <c r="T13" s="419"/>
      <c r="U13" s="419"/>
      <c r="V13" s="419"/>
      <c r="W13" s="419"/>
      <c r="X13" s="419"/>
      <c r="Y13" s="419"/>
      <c r="Z13" s="419" t="s">
        <v>83</v>
      </c>
      <c r="AA13" s="419" t="s">
        <v>120</v>
      </c>
      <c r="AB13" s="458" t="s">
        <v>399</v>
      </c>
      <c r="AC13" s="459"/>
      <c r="AD13" s="459"/>
      <c r="AE13" s="459"/>
      <c r="AF13" s="459"/>
    </row>
    <row r="14" spans="1:32" ht="13.5" thickBot="1" x14ac:dyDescent="0.25">
      <c r="A14" s="421"/>
      <c r="B14" s="413" t="s">
        <v>92</v>
      </c>
      <c r="C14" s="422">
        <f>IF($K$13=0," ",VLOOKUP($K$13,$M$2:$AA$283,8))</f>
        <v>0</v>
      </c>
      <c r="D14" s="413"/>
      <c r="E14" s="423" t="s">
        <v>125</v>
      </c>
      <c r="F14" s="416">
        <f>IF($K$13=0," ",VLOOKUP($K$13,$M$2:$AA$283,9))</f>
        <v>0</v>
      </c>
      <c r="G14" s="415"/>
      <c r="H14" s="413"/>
      <c r="I14" s="420"/>
      <c r="J14" s="424"/>
      <c r="K14" s="414"/>
      <c r="L14" s="411">
        <f t="shared" si="0"/>
        <v>13</v>
      </c>
      <c r="M14" s="464" t="s">
        <v>134</v>
      </c>
      <c r="N14" s="419">
        <v>17.864000000000001</v>
      </c>
      <c r="O14" s="419">
        <v>0.18229999999999999</v>
      </c>
      <c r="P14" s="419">
        <v>14</v>
      </c>
      <c r="Q14" s="419">
        <v>0.77229999999999999</v>
      </c>
      <c r="R14" s="465"/>
      <c r="S14" s="466"/>
      <c r="T14" s="465"/>
      <c r="U14" s="465"/>
      <c r="V14" s="466"/>
      <c r="W14" s="465"/>
      <c r="X14" s="465"/>
      <c r="Y14" s="465"/>
      <c r="Z14" s="419" t="s">
        <v>85</v>
      </c>
      <c r="AA14" s="412" t="s">
        <v>120</v>
      </c>
      <c r="AB14" s="458" t="s">
        <v>151</v>
      </c>
      <c r="AC14" s="459"/>
      <c r="AD14" s="459"/>
      <c r="AE14" s="459"/>
      <c r="AF14" s="459"/>
    </row>
    <row r="15" spans="1:32" ht="13.5" thickBot="1" x14ac:dyDescent="0.25">
      <c r="A15" s="421"/>
      <c r="B15" s="423" t="s">
        <v>126</v>
      </c>
      <c r="C15" s="422">
        <f>IF($K$13=0," ",VLOOKUP($K$13,$M$2:$AA$283,10))</f>
        <v>0</v>
      </c>
      <c r="D15" s="413"/>
      <c r="E15" s="423" t="s">
        <v>127</v>
      </c>
      <c r="F15" s="416">
        <f>IF($K$13=0," ",VLOOKUP($K$13,$M$2:$AA$283,11))</f>
        <v>0</v>
      </c>
      <c r="G15" s="415"/>
      <c r="H15" s="413"/>
      <c r="I15" s="420" t="s">
        <v>128</v>
      </c>
      <c r="J15" s="416" t="str">
        <f>IF($K$13=0," ",VLOOKUP(K13,M2:AA283,15))</f>
        <v>Geral</v>
      </c>
      <c r="K15" s="469">
        <f>IF($K$13=0," ",VLOOKUP(K13,M2:AB283,16))</f>
        <v>0</v>
      </c>
      <c r="L15" s="411">
        <f t="shared" si="0"/>
        <v>14</v>
      </c>
      <c r="M15" s="464" t="s">
        <v>268</v>
      </c>
      <c r="N15" s="470"/>
      <c r="O15" s="419"/>
      <c r="P15" s="419"/>
      <c r="Q15" s="419"/>
      <c r="R15" s="465">
        <v>34.574300000000001</v>
      </c>
      <c r="S15" s="466">
        <v>20</v>
      </c>
      <c r="T15" s="465">
        <v>-0.88090000000000002</v>
      </c>
      <c r="U15" s="465">
        <v>2.6905999999999999</v>
      </c>
      <c r="V15" s="466">
        <v>10</v>
      </c>
      <c r="W15" s="465">
        <v>-0.66830000000000001</v>
      </c>
      <c r="X15" s="465">
        <v>-0.47660000000000002</v>
      </c>
      <c r="Y15" s="465">
        <v>-0.89770000000000005</v>
      </c>
      <c r="Z15" s="419" t="s">
        <v>85</v>
      </c>
      <c r="AA15" s="412" t="s">
        <v>132</v>
      </c>
      <c r="AB15" s="458" t="s">
        <v>155</v>
      </c>
      <c r="AC15" s="459"/>
      <c r="AD15" s="459"/>
      <c r="AE15" s="459"/>
      <c r="AF15" s="459"/>
    </row>
    <row r="16" spans="1:32" ht="13.5" thickBot="1" x14ac:dyDescent="0.25">
      <c r="A16" s="421"/>
      <c r="B16" s="423" t="s">
        <v>129</v>
      </c>
      <c r="C16" s="416">
        <f>IF($K$13=0," ",VLOOKUP($K$13,$M$2:$AA$283,12))</f>
        <v>0</v>
      </c>
      <c r="D16" s="413"/>
      <c r="E16" s="423" t="s">
        <v>130</v>
      </c>
      <c r="F16" s="416">
        <f>IF($K$13=0," ",VLOOKUP($K$13,$M$2:$AA$283,13))</f>
        <v>0</v>
      </c>
      <c r="G16" s="415"/>
      <c r="H16" s="413"/>
      <c r="I16" s="420"/>
      <c r="J16" s="413"/>
      <c r="K16" s="471"/>
      <c r="L16" s="411">
        <f t="shared" si="0"/>
        <v>15</v>
      </c>
      <c r="M16" s="419" t="s">
        <v>363</v>
      </c>
      <c r="N16" s="419">
        <v>721.80200000000002</v>
      </c>
      <c r="O16" s="419">
        <v>0.21099999999999999</v>
      </c>
      <c r="P16" s="419">
        <v>10.566000000000001</v>
      </c>
      <c r="Q16" s="419">
        <v>0.72</v>
      </c>
      <c r="R16" s="419"/>
      <c r="S16" s="419"/>
      <c r="T16" s="419"/>
      <c r="U16" s="419"/>
      <c r="V16" s="419"/>
      <c r="W16" s="419"/>
      <c r="X16" s="419"/>
      <c r="Y16" s="419"/>
      <c r="Z16" s="419" t="s">
        <v>83</v>
      </c>
      <c r="AA16" s="412" t="s">
        <v>120</v>
      </c>
      <c r="AB16" s="458" t="s">
        <v>361</v>
      </c>
      <c r="AC16" s="459"/>
      <c r="AD16" s="459"/>
      <c r="AE16" s="459"/>
      <c r="AF16" s="459"/>
    </row>
    <row r="17" spans="1:32" ht="13.5" thickBot="1" x14ac:dyDescent="0.25">
      <c r="A17" s="421"/>
      <c r="B17" s="423"/>
      <c r="C17" s="413"/>
      <c r="D17" s="413"/>
      <c r="E17" s="423"/>
      <c r="F17" s="413"/>
      <c r="G17" s="415"/>
      <c r="H17" s="413"/>
      <c r="I17" s="420" t="s">
        <v>131</v>
      </c>
      <c r="J17" s="425">
        <f>IF($K$13=0," ",IF(J15="geral",((C10)*POWER(C11,C12))/(POWER(F10+F11,F12)),IF(J15="DAEE-FCTH",((C13*(F10+F13)^C14)+(F14*(F10+C15)^F15)*((C16+F16*LN(LN((C11/(C11-1))))))),IF(J15="Porto",((C10)/(F10+F11)),"Sem Equação"))))</f>
        <v>116.20740861664714</v>
      </c>
      <c r="K17" s="426" t="str">
        <f>IF($K$13=0," ",VLOOKUP($K$13,$M$2:$AA$283,14))</f>
        <v>mm/hora</v>
      </c>
      <c r="L17" s="411">
        <f t="shared" si="0"/>
        <v>16</v>
      </c>
      <c r="M17" s="464" t="s">
        <v>269</v>
      </c>
      <c r="N17" s="470">
        <v>5209.55</v>
      </c>
      <c r="O17" s="408">
        <v>0.16</v>
      </c>
      <c r="P17" s="466">
        <v>57</v>
      </c>
      <c r="Q17" s="408">
        <v>0.97799999999999998</v>
      </c>
      <c r="R17" s="419"/>
      <c r="S17" s="419"/>
      <c r="T17" s="419"/>
      <c r="U17" s="419"/>
      <c r="V17" s="419"/>
      <c r="W17" s="419"/>
      <c r="X17" s="419"/>
      <c r="Y17" s="419"/>
      <c r="Z17" s="419" t="s">
        <v>83</v>
      </c>
      <c r="AA17" s="412" t="s">
        <v>120</v>
      </c>
      <c r="AB17" s="458"/>
      <c r="AC17" s="459"/>
      <c r="AD17" s="459"/>
      <c r="AE17" s="459"/>
      <c r="AF17" s="459"/>
    </row>
    <row r="18" spans="1:32" ht="13.5" thickBot="1" x14ac:dyDescent="0.25">
      <c r="A18" s="421"/>
      <c r="B18" s="423"/>
      <c r="C18" s="339"/>
      <c r="D18" s="413"/>
      <c r="E18" s="413"/>
      <c r="F18" s="413"/>
      <c r="G18" s="415"/>
      <c r="H18" s="413"/>
      <c r="I18" s="413"/>
      <c r="J18" s="413"/>
      <c r="K18" s="414"/>
      <c r="L18" s="411">
        <f t="shared" si="0"/>
        <v>17</v>
      </c>
      <c r="M18" s="419" t="s">
        <v>568</v>
      </c>
      <c r="N18" s="419"/>
      <c r="O18" s="419"/>
      <c r="P18" s="419"/>
      <c r="Q18" s="419"/>
      <c r="R18" s="419">
        <v>46.38</v>
      </c>
      <c r="S18" s="419">
        <v>30</v>
      </c>
      <c r="T18" s="465">
        <v>-0.91200000000000003</v>
      </c>
      <c r="U18" s="419">
        <v>30</v>
      </c>
      <c r="V18" s="465">
        <v>-0.91200000000000003</v>
      </c>
      <c r="W18" s="465">
        <v>-8.1739999999999995</v>
      </c>
      <c r="X18" s="465">
        <v>-15.91</v>
      </c>
      <c r="Y18" s="419"/>
      <c r="Z18" s="419" t="s">
        <v>85</v>
      </c>
      <c r="AA18" s="412" t="s">
        <v>132</v>
      </c>
      <c r="AB18" s="458" t="s">
        <v>155</v>
      </c>
      <c r="AC18" s="459"/>
      <c r="AD18" s="459"/>
      <c r="AE18" s="459"/>
      <c r="AF18" s="459"/>
    </row>
    <row r="19" spans="1:32" ht="15" thickBot="1" x14ac:dyDescent="0.25">
      <c r="A19" s="421"/>
      <c r="B19" s="423"/>
      <c r="C19" s="413"/>
      <c r="D19" s="413"/>
      <c r="E19" s="413"/>
      <c r="F19" s="413"/>
      <c r="G19" s="415"/>
      <c r="H19" s="413"/>
      <c r="I19" s="413"/>
      <c r="J19" s="472" t="s">
        <v>458</v>
      </c>
      <c r="K19" s="427">
        <f>Dados!F5</f>
        <v>15</v>
      </c>
      <c r="L19" s="411">
        <f t="shared" si="0"/>
        <v>18</v>
      </c>
      <c r="M19" s="419" t="s">
        <v>387</v>
      </c>
      <c r="N19" s="419">
        <v>1265.319</v>
      </c>
      <c r="O19" s="419">
        <v>0.1368</v>
      </c>
      <c r="P19" s="419">
        <v>15</v>
      </c>
      <c r="Q19" s="419">
        <v>0.7853</v>
      </c>
      <c r="R19" s="419"/>
      <c r="S19" s="419"/>
      <c r="T19" s="419"/>
      <c r="U19" s="419"/>
      <c r="V19" s="419"/>
      <c r="W19" s="419"/>
      <c r="X19" s="419"/>
      <c r="Y19" s="419"/>
      <c r="Z19" s="419" t="s">
        <v>83</v>
      </c>
      <c r="AA19" s="419" t="s">
        <v>120</v>
      </c>
      <c r="AB19" s="458" t="s">
        <v>397</v>
      </c>
      <c r="AC19" s="459"/>
      <c r="AD19" s="459"/>
      <c r="AE19" s="459"/>
      <c r="AF19" s="459"/>
    </row>
    <row r="20" spans="1:32" ht="13.5" thickBot="1" x14ac:dyDescent="0.25">
      <c r="A20" s="428"/>
      <c r="B20" s="429"/>
      <c r="C20" s="429"/>
      <c r="D20" s="429"/>
      <c r="E20" s="429"/>
      <c r="F20" s="429"/>
      <c r="G20" s="343"/>
      <c r="H20" s="413"/>
      <c r="I20" s="413"/>
      <c r="J20" s="413"/>
      <c r="K20" s="473"/>
      <c r="L20" s="411">
        <f t="shared" si="0"/>
        <v>19</v>
      </c>
      <c r="M20" s="464" t="s">
        <v>277</v>
      </c>
      <c r="N20" s="409">
        <v>1301.07</v>
      </c>
      <c r="O20" s="408">
        <v>0.17699999999999999</v>
      </c>
      <c r="P20" s="410">
        <v>15</v>
      </c>
      <c r="Q20" s="408">
        <v>0.83599999999999997</v>
      </c>
      <c r="R20" s="408"/>
      <c r="S20" s="408"/>
      <c r="T20" s="408"/>
      <c r="U20" s="408"/>
      <c r="V20" s="408"/>
      <c r="W20" s="408"/>
      <c r="X20" s="408"/>
      <c r="Y20" s="408"/>
      <c r="Z20" s="419" t="s">
        <v>83</v>
      </c>
      <c r="AA20" s="412" t="s">
        <v>120</v>
      </c>
      <c r="AB20" s="458" t="s">
        <v>164</v>
      </c>
      <c r="AC20" s="459"/>
      <c r="AD20" s="459"/>
      <c r="AE20" s="459"/>
      <c r="AF20" s="459"/>
    </row>
    <row r="21" spans="1:32" ht="13.5" thickBot="1" x14ac:dyDescent="0.25">
      <c r="A21" s="421"/>
      <c r="B21" s="413"/>
      <c r="C21" s="413"/>
      <c r="D21" s="413"/>
      <c r="E21" s="413"/>
      <c r="F21" s="413"/>
      <c r="G21" s="413"/>
      <c r="H21" s="413"/>
      <c r="I21" s="413"/>
      <c r="J21" s="474" t="s">
        <v>459</v>
      </c>
      <c r="K21" s="430">
        <f>Dados!F11</f>
        <v>20.32</v>
      </c>
      <c r="L21" s="411">
        <f t="shared" si="0"/>
        <v>20</v>
      </c>
      <c r="M21" s="419" t="s">
        <v>374</v>
      </c>
      <c r="N21" s="419">
        <v>1298.3820000000001</v>
      </c>
      <c r="O21" s="419">
        <v>0.12</v>
      </c>
      <c r="P21" s="419">
        <v>20.981000000000002</v>
      </c>
      <c r="Q21" s="419">
        <v>0.78600000000000003</v>
      </c>
      <c r="R21" s="419"/>
      <c r="S21" s="419"/>
      <c r="T21" s="419"/>
      <c r="U21" s="419"/>
      <c r="V21" s="419"/>
      <c r="W21" s="419"/>
      <c r="X21" s="419"/>
      <c r="Y21" s="419"/>
      <c r="Z21" s="419" t="s">
        <v>83</v>
      </c>
      <c r="AA21" s="412" t="s">
        <v>120</v>
      </c>
      <c r="AB21" s="458" t="s">
        <v>361</v>
      </c>
      <c r="AC21" s="459"/>
      <c r="AD21" s="459"/>
      <c r="AE21" s="459"/>
      <c r="AF21" s="459"/>
    </row>
    <row r="22" spans="1:32" x14ac:dyDescent="0.2">
      <c r="A22" s="421"/>
      <c r="B22" s="413"/>
      <c r="C22" s="413"/>
      <c r="D22" s="413"/>
      <c r="E22" s="413"/>
      <c r="F22" s="413"/>
      <c r="G22" s="413"/>
      <c r="H22" s="413"/>
      <c r="I22" s="413"/>
      <c r="J22" s="413"/>
      <c r="K22" s="414"/>
      <c r="L22" s="411">
        <f t="shared" si="0"/>
        <v>21</v>
      </c>
      <c r="M22" s="419" t="s">
        <v>560</v>
      </c>
      <c r="N22" s="419">
        <v>1298.3820000000001</v>
      </c>
      <c r="O22" s="419">
        <v>0.12</v>
      </c>
      <c r="P22" s="419">
        <v>20.981000000000002</v>
      </c>
      <c r="Q22" s="475">
        <v>0.78600000000000003</v>
      </c>
      <c r="R22" s="419"/>
      <c r="S22" s="419"/>
      <c r="T22" s="419"/>
      <c r="U22" s="419"/>
      <c r="V22" s="419"/>
      <c r="W22" s="419"/>
      <c r="X22" s="419"/>
      <c r="Y22" s="419"/>
      <c r="Z22" s="419" t="s">
        <v>83</v>
      </c>
      <c r="AA22" s="412" t="s">
        <v>120</v>
      </c>
      <c r="AB22" s="458" t="s">
        <v>561</v>
      </c>
      <c r="AC22" s="459"/>
      <c r="AD22" s="459"/>
      <c r="AE22" s="459"/>
      <c r="AF22" s="459"/>
    </row>
    <row r="23" spans="1:32" x14ac:dyDescent="0.2">
      <c r="A23" s="421"/>
      <c r="B23" s="413"/>
      <c r="C23" s="413"/>
      <c r="D23" s="413"/>
      <c r="E23" s="413"/>
      <c r="F23" s="413"/>
      <c r="G23" s="413"/>
      <c r="H23" s="413"/>
      <c r="I23" s="413"/>
      <c r="J23" s="413"/>
      <c r="K23" s="414"/>
      <c r="L23" s="411">
        <f t="shared" si="0"/>
        <v>22</v>
      </c>
      <c r="M23" s="419" t="s">
        <v>400</v>
      </c>
      <c r="N23" s="419">
        <v>4732.3180000000002</v>
      </c>
      <c r="O23" s="419">
        <v>0.22900000000000001</v>
      </c>
      <c r="P23" s="419">
        <v>46.957000000000001</v>
      </c>
      <c r="Q23" s="419">
        <v>0.995</v>
      </c>
      <c r="R23" s="419"/>
      <c r="S23" s="419"/>
      <c r="T23" s="419"/>
      <c r="U23" s="419"/>
      <c r="V23" s="419"/>
      <c r="W23" s="419"/>
      <c r="X23" s="419"/>
      <c r="Y23" s="419"/>
      <c r="Z23" s="419" t="s">
        <v>83</v>
      </c>
      <c r="AA23" s="419" t="s">
        <v>120</v>
      </c>
      <c r="AB23" s="458" t="s">
        <v>399</v>
      </c>
      <c r="AC23" s="459"/>
      <c r="AD23" s="459"/>
      <c r="AE23" s="459"/>
      <c r="AF23" s="459"/>
    </row>
    <row r="24" spans="1:32" x14ac:dyDescent="0.2">
      <c r="A24" s="421"/>
      <c r="B24" s="413"/>
      <c r="C24" s="413" t="s">
        <v>72</v>
      </c>
      <c r="D24" s="954" t="str">
        <f>Dados!B25</f>
        <v>Eng.  Xxxxxxxxxxxxxxx</v>
      </c>
      <c r="E24" s="954"/>
      <c r="F24" s="954"/>
      <c r="G24" s="954"/>
      <c r="H24" s="954"/>
      <c r="I24" s="476"/>
      <c r="J24" s="413"/>
      <c r="K24" s="414"/>
      <c r="L24" s="411">
        <f t="shared" si="0"/>
        <v>23</v>
      </c>
      <c r="M24" s="464" t="s">
        <v>316</v>
      </c>
      <c r="N24" s="470"/>
      <c r="O24" s="419"/>
      <c r="P24" s="419"/>
      <c r="Q24" s="419"/>
      <c r="R24" s="465">
        <v>32.461799999999997</v>
      </c>
      <c r="S24" s="466">
        <v>15</v>
      </c>
      <c r="T24" s="465">
        <v>-0.86839999999999995</v>
      </c>
      <c r="U24" s="465">
        <v>2.1429</v>
      </c>
      <c r="V24" s="466">
        <v>15</v>
      </c>
      <c r="W24" s="465">
        <v>-0.54820000000000002</v>
      </c>
      <c r="X24" s="465">
        <v>-0.47720000000000001</v>
      </c>
      <c r="Y24" s="465">
        <v>-0.90100000000000002</v>
      </c>
      <c r="Z24" s="419" t="s">
        <v>85</v>
      </c>
      <c r="AA24" s="412" t="s">
        <v>132</v>
      </c>
      <c r="AB24" s="458" t="s">
        <v>155</v>
      </c>
      <c r="AC24" s="459"/>
      <c r="AD24" s="459"/>
      <c r="AE24" s="459"/>
      <c r="AF24" s="459"/>
    </row>
    <row r="25" spans="1:32" x14ac:dyDescent="0.2">
      <c r="A25" s="421"/>
      <c r="B25" s="413"/>
      <c r="C25" s="955" t="str">
        <f>Dados!A26</f>
        <v>CREA:  xxxxxxx</v>
      </c>
      <c r="D25" s="955"/>
      <c r="E25" s="955"/>
      <c r="F25" s="955" t="str">
        <f>Dados!E26</f>
        <v>ART.:  xxxxxxxxxxx</v>
      </c>
      <c r="G25" s="955"/>
      <c r="H25" s="955"/>
      <c r="I25" s="413"/>
      <c r="J25" s="413"/>
      <c r="K25" s="414"/>
      <c r="L25" s="411">
        <f t="shared" si="0"/>
        <v>24</v>
      </c>
      <c r="M25" s="464" t="s">
        <v>317</v>
      </c>
      <c r="N25" s="419"/>
      <c r="O25" s="419"/>
      <c r="P25" s="419"/>
      <c r="Q25" s="419"/>
      <c r="R25" s="465">
        <v>32.461799999999997</v>
      </c>
      <c r="S25" s="466">
        <v>15</v>
      </c>
      <c r="T25" s="465">
        <v>-0.86839999999999995</v>
      </c>
      <c r="U25" s="465">
        <v>18.468299999999999</v>
      </c>
      <c r="V25" s="466">
        <v>15</v>
      </c>
      <c r="W25" s="465">
        <v>-0.99839999999999995</v>
      </c>
      <c r="X25" s="465">
        <v>-0.47720000000000001</v>
      </c>
      <c r="Y25" s="465">
        <v>-0.90100000000000002</v>
      </c>
      <c r="Z25" s="419" t="s">
        <v>85</v>
      </c>
      <c r="AA25" s="412" t="s">
        <v>132</v>
      </c>
      <c r="AB25" s="458" t="s">
        <v>155</v>
      </c>
      <c r="AC25" s="459"/>
      <c r="AD25" s="459"/>
      <c r="AE25" s="459"/>
      <c r="AF25" s="459"/>
    </row>
    <row r="26" spans="1:32" ht="13.5" thickBot="1" x14ac:dyDescent="0.25">
      <c r="A26" s="421"/>
      <c r="B26" s="413"/>
      <c r="C26" s="413"/>
      <c r="D26" s="442"/>
      <c r="E26" s="442"/>
      <c r="F26" s="442"/>
      <c r="G26" s="442"/>
      <c r="H26" s="442"/>
      <c r="I26" s="413"/>
      <c r="J26" s="413"/>
      <c r="K26" s="414"/>
      <c r="L26" s="411">
        <f t="shared" si="0"/>
        <v>25</v>
      </c>
      <c r="M26" s="464" t="s">
        <v>278</v>
      </c>
      <c r="N26" s="470">
        <v>2505.5300000000002</v>
      </c>
      <c r="O26" s="408">
        <v>0.17699999999999999</v>
      </c>
      <c r="P26" s="466">
        <v>13</v>
      </c>
      <c r="Q26" s="408">
        <v>0.98799999999999999</v>
      </c>
      <c r="R26" s="419"/>
      <c r="S26" s="419"/>
      <c r="T26" s="419"/>
      <c r="U26" s="419"/>
      <c r="V26" s="419"/>
      <c r="W26" s="419"/>
      <c r="X26" s="419"/>
      <c r="Y26" s="419"/>
      <c r="Z26" s="419" t="s">
        <v>83</v>
      </c>
      <c r="AA26" s="412" t="s">
        <v>120</v>
      </c>
      <c r="AB26" s="458" t="s">
        <v>164</v>
      </c>
      <c r="AC26" s="459"/>
      <c r="AD26" s="459"/>
      <c r="AE26" s="459"/>
      <c r="AF26" s="459"/>
    </row>
    <row r="27" spans="1:32" ht="25.5" customHeight="1" thickBot="1" x14ac:dyDescent="0.25">
      <c r="A27" s="950" t="s">
        <v>486</v>
      </c>
      <c r="B27" s="951"/>
      <c r="C27" s="951"/>
      <c r="D27" s="951"/>
      <c r="E27" s="951"/>
      <c r="F27" s="951"/>
      <c r="G27" s="951"/>
      <c r="H27" s="951"/>
      <c r="I27" s="951"/>
      <c r="J27" s="951"/>
      <c r="K27" s="951"/>
      <c r="L27" s="411">
        <f t="shared" si="0"/>
        <v>26</v>
      </c>
      <c r="M27" s="419" t="s">
        <v>388</v>
      </c>
      <c r="N27" s="419">
        <v>1274.0899999999999</v>
      </c>
      <c r="O27" s="419">
        <v>0.152</v>
      </c>
      <c r="P27" s="419">
        <v>12</v>
      </c>
      <c r="Q27" s="419">
        <v>0.75990000000000002</v>
      </c>
      <c r="R27" s="419"/>
      <c r="S27" s="419"/>
      <c r="T27" s="419"/>
      <c r="U27" s="419"/>
      <c r="V27" s="419"/>
      <c r="W27" s="419"/>
      <c r="X27" s="419"/>
      <c r="Y27" s="419"/>
      <c r="Z27" s="419" t="s">
        <v>83</v>
      </c>
      <c r="AA27" s="419" t="s">
        <v>120</v>
      </c>
      <c r="AB27" s="458" t="s">
        <v>397</v>
      </c>
      <c r="AC27" s="459"/>
      <c r="AD27" s="459"/>
      <c r="AE27" s="459"/>
      <c r="AF27" s="459"/>
    </row>
    <row r="28" spans="1:32" x14ac:dyDescent="0.2">
      <c r="A28" s="946" t="s">
        <v>546</v>
      </c>
      <c r="B28" s="947"/>
      <c r="C28" s="947"/>
      <c r="D28" s="947"/>
      <c r="E28" s="947"/>
      <c r="F28" s="947"/>
      <c r="G28" s="947"/>
      <c r="H28" s="947"/>
      <c r="I28" s="947"/>
      <c r="J28" s="947"/>
      <c r="K28" s="947"/>
      <c r="L28" s="411">
        <f t="shared" si="0"/>
        <v>27</v>
      </c>
      <c r="M28" s="419" t="s">
        <v>569</v>
      </c>
      <c r="N28" s="419"/>
      <c r="O28" s="419"/>
      <c r="P28" s="419"/>
      <c r="Q28" s="419"/>
      <c r="R28" s="419">
        <v>100</v>
      </c>
      <c r="S28" s="419">
        <v>30</v>
      </c>
      <c r="T28" s="465">
        <v>-1.109</v>
      </c>
      <c r="U28" s="419">
        <v>30</v>
      </c>
      <c r="V28" s="465">
        <v>-0.79200000000000004</v>
      </c>
      <c r="W28" s="465">
        <v>-4</v>
      </c>
      <c r="X28" s="465">
        <v>-7.7</v>
      </c>
      <c r="Y28" s="419"/>
      <c r="Z28" s="419" t="s">
        <v>85</v>
      </c>
      <c r="AA28" s="412" t="s">
        <v>132</v>
      </c>
      <c r="AB28" s="458" t="s">
        <v>155</v>
      </c>
      <c r="AC28" s="459"/>
      <c r="AD28" s="459"/>
      <c r="AE28" s="459"/>
      <c r="AF28" s="459"/>
    </row>
    <row r="29" spans="1:32" ht="13.5" thickBot="1" x14ac:dyDescent="0.25">
      <c r="A29" s="948"/>
      <c r="B29" s="949"/>
      <c r="C29" s="949"/>
      <c r="D29" s="949"/>
      <c r="E29" s="949"/>
      <c r="F29" s="949"/>
      <c r="G29" s="949"/>
      <c r="H29" s="949"/>
      <c r="I29" s="949"/>
      <c r="J29" s="949"/>
      <c r="K29" s="949"/>
      <c r="L29" s="411">
        <f t="shared" si="0"/>
        <v>28</v>
      </c>
      <c r="M29" s="464" t="s">
        <v>279</v>
      </c>
      <c r="N29" s="409">
        <v>1077.21</v>
      </c>
      <c r="O29" s="408">
        <v>0.157</v>
      </c>
      <c r="P29" s="410">
        <v>10</v>
      </c>
      <c r="Q29" s="408">
        <v>0.78100000000000003</v>
      </c>
      <c r="R29" s="408"/>
      <c r="S29" s="408"/>
      <c r="T29" s="408"/>
      <c r="U29" s="408"/>
      <c r="V29" s="408"/>
      <c r="W29" s="408"/>
      <c r="X29" s="408"/>
      <c r="Y29" s="408"/>
      <c r="Z29" s="419" t="s">
        <v>83</v>
      </c>
      <c r="AA29" s="412" t="s">
        <v>120</v>
      </c>
      <c r="AB29" s="458" t="s">
        <v>164</v>
      </c>
      <c r="AC29" s="459"/>
      <c r="AD29" s="459"/>
      <c r="AE29" s="459"/>
      <c r="AF29" s="459"/>
    </row>
    <row r="30" spans="1:32" x14ac:dyDescent="0.2">
      <c r="L30" s="411">
        <f t="shared" si="0"/>
        <v>29</v>
      </c>
      <c r="M30" s="456" t="s">
        <v>596</v>
      </c>
      <c r="N30" s="457">
        <v>867.89409999999998</v>
      </c>
      <c r="O30" s="457">
        <v>0.1555</v>
      </c>
      <c r="P30" s="457">
        <v>9.7851999999999997</v>
      </c>
      <c r="Q30" s="457">
        <v>0.72419999999999995</v>
      </c>
      <c r="R30" s="419"/>
      <c r="S30" s="467"/>
      <c r="T30" s="467"/>
      <c r="U30" s="467"/>
      <c r="V30" s="467"/>
      <c r="W30" s="467"/>
      <c r="X30" s="467"/>
      <c r="Y30" s="467"/>
      <c r="Z30" s="419" t="s">
        <v>83</v>
      </c>
      <c r="AA30" s="412" t="s">
        <v>120</v>
      </c>
      <c r="AB30" s="468"/>
      <c r="AD30" s="459"/>
      <c r="AE30" s="459"/>
      <c r="AF30" s="459"/>
    </row>
    <row r="31" spans="1:32" x14ac:dyDescent="0.2">
      <c r="L31" s="411">
        <f t="shared" si="0"/>
        <v>30</v>
      </c>
      <c r="M31" s="456" t="s">
        <v>597</v>
      </c>
      <c r="N31" s="457">
        <v>1023.1751</v>
      </c>
      <c r="O31" s="457">
        <v>0.1124</v>
      </c>
      <c r="P31" s="457">
        <v>9.7852999999999994</v>
      </c>
      <c r="Q31" s="457">
        <v>0.72419999999999995</v>
      </c>
      <c r="R31" s="419"/>
      <c r="S31" s="467"/>
      <c r="T31" s="467"/>
      <c r="U31" s="467"/>
      <c r="V31" s="467"/>
      <c r="W31" s="467"/>
      <c r="X31" s="467"/>
      <c r="Y31" s="467"/>
      <c r="Z31" s="419" t="s">
        <v>83</v>
      </c>
      <c r="AA31" s="412" t="s">
        <v>120</v>
      </c>
      <c r="AB31" s="468"/>
      <c r="AD31" s="459"/>
      <c r="AE31" s="459"/>
      <c r="AF31" s="459"/>
    </row>
    <row r="32" spans="1:32" x14ac:dyDescent="0.2">
      <c r="L32" s="411">
        <f t="shared" si="0"/>
        <v>31</v>
      </c>
      <c r="M32" s="464" t="s">
        <v>136</v>
      </c>
      <c r="N32" s="419">
        <v>14.698</v>
      </c>
      <c r="O32" s="419">
        <v>0.1807</v>
      </c>
      <c r="P32" s="419">
        <v>12</v>
      </c>
      <c r="Q32" s="419">
        <v>0.75939999999999996</v>
      </c>
      <c r="R32" s="465"/>
      <c r="S32" s="466"/>
      <c r="T32" s="465"/>
      <c r="U32" s="465"/>
      <c r="V32" s="466"/>
      <c r="W32" s="465"/>
      <c r="X32" s="465"/>
      <c r="Y32" s="465"/>
      <c r="Z32" s="419" t="s">
        <v>85</v>
      </c>
      <c r="AA32" s="412" t="s">
        <v>120</v>
      </c>
      <c r="AB32" s="458" t="s">
        <v>151</v>
      </c>
      <c r="AC32" s="459"/>
      <c r="AD32" s="459"/>
      <c r="AE32" s="459"/>
      <c r="AF32" s="459"/>
    </row>
    <row r="33" spans="12:32" x14ac:dyDescent="0.2">
      <c r="L33" s="411">
        <f t="shared" si="0"/>
        <v>32</v>
      </c>
      <c r="M33" s="419" t="s">
        <v>462</v>
      </c>
      <c r="N33" s="419">
        <v>1525.758</v>
      </c>
      <c r="O33" s="419">
        <v>0.17799999999999999</v>
      </c>
      <c r="P33" s="419">
        <v>19.457000000000001</v>
      </c>
      <c r="Q33" s="419">
        <v>0.82</v>
      </c>
      <c r="R33" s="419"/>
      <c r="S33" s="419"/>
      <c r="T33" s="419"/>
      <c r="U33" s="419"/>
      <c r="V33" s="419"/>
      <c r="W33" s="419"/>
      <c r="X33" s="419"/>
      <c r="Y33" s="419"/>
      <c r="Z33" s="419" t="s">
        <v>83</v>
      </c>
      <c r="AA33" s="419" t="s">
        <v>120</v>
      </c>
      <c r="AB33" s="458" t="s">
        <v>461</v>
      </c>
      <c r="AC33" s="459"/>
      <c r="AD33" s="459"/>
      <c r="AE33" s="459"/>
      <c r="AF33" s="459"/>
    </row>
    <row r="34" spans="12:32" x14ac:dyDescent="0.2">
      <c r="L34" s="411">
        <f t="shared" si="0"/>
        <v>33</v>
      </c>
      <c r="M34" s="419" t="s">
        <v>476</v>
      </c>
      <c r="N34" s="419">
        <v>4073.933</v>
      </c>
      <c r="O34" s="419">
        <v>0.18099999999999999</v>
      </c>
      <c r="P34" s="419">
        <v>27.902000000000001</v>
      </c>
      <c r="Q34" s="419">
        <v>1.073</v>
      </c>
      <c r="R34" s="419"/>
      <c r="S34" s="419"/>
      <c r="T34" s="419"/>
      <c r="U34" s="419"/>
      <c r="V34" s="419"/>
      <c r="W34" s="419"/>
      <c r="X34" s="419"/>
      <c r="Y34" s="419"/>
      <c r="Z34" s="419" t="s">
        <v>83</v>
      </c>
      <c r="AA34" s="419" t="s">
        <v>120</v>
      </c>
      <c r="AB34" s="458" t="s">
        <v>461</v>
      </c>
      <c r="AC34" s="459"/>
      <c r="AD34" s="459"/>
      <c r="AE34" s="459"/>
      <c r="AF34" s="459"/>
    </row>
    <row r="35" spans="12:32" x14ac:dyDescent="0.2">
      <c r="L35" s="411">
        <f t="shared" si="0"/>
        <v>34</v>
      </c>
      <c r="M35" s="419" t="s">
        <v>541</v>
      </c>
      <c r="N35" s="419">
        <v>907.91</v>
      </c>
      <c r="O35" s="419">
        <v>9.7299999999999998E-2</v>
      </c>
      <c r="P35" s="419">
        <v>10</v>
      </c>
      <c r="Q35" s="475">
        <f>AC35</f>
        <v>0.63985580522093177</v>
      </c>
      <c r="R35" s="419"/>
      <c r="S35" s="419"/>
      <c r="T35" s="419"/>
      <c r="U35" s="419"/>
      <c r="V35" s="419"/>
      <c r="W35" s="419"/>
      <c r="X35" s="419"/>
      <c r="Y35" s="419"/>
      <c r="Z35" s="419" t="s">
        <v>83</v>
      </c>
      <c r="AA35" s="419" t="s">
        <v>120</v>
      </c>
      <c r="AB35" s="458" t="s">
        <v>543</v>
      </c>
      <c r="AC35" s="477">
        <f>(0.84*($K$19^-0.1005))</f>
        <v>0.63985580522093177</v>
      </c>
      <c r="AD35" s="459"/>
      <c r="AE35" s="459"/>
      <c r="AF35" s="459"/>
    </row>
    <row r="36" spans="12:32" x14ac:dyDescent="0.2">
      <c r="L36" s="411">
        <f t="shared" si="0"/>
        <v>35</v>
      </c>
      <c r="M36" s="478" t="s">
        <v>640</v>
      </c>
      <c r="N36" s="419"/>
      <c r="O36" s="419"/>
      <c r="P36" s="419"/>
      <c r="Q36" s="419"/>
      <c r="R36" s="419">
        <v>98.829800000000006</v>
      </c>
      <c r="S36" s="467">
        <v>40</v>
      </c>
      <c r="T36" s="465">
        <v>-1.0327999999999999</v>
      </c>
      <c r="U36" s="467">
        <v>17.110499999999998</v>
      </c>
      <c r="V36" s="467">
        <v>30</v>
      </c>
      <c r="W36" s="465">
        <v>-0.94320000000000004</v>
      </c>
      <c r="X36" s="465">
        <v>-0.48980000000000001</v>
      </c>
      <c r="Y36" s="465">
        <v>-0.92569999999999997</v>
      </c>
      <c r="Z36" s="419" t="s">
        <v>85</v>
      </c>
      <c r="AA36" s="412" t="s">
        <v>132</v>
      </c>
      <c r="AB36" s="458" t="s">
        <v>155</v>
      </c>
      <c r="AF36" s="459"/>
    </row>
    <row r="37" spans="12:32" x14ac:dyDescent="0.2">
      <c r="L37" s="411">
        <f t="shared" si="0"/>
        <v>36</v>
      </c>
      <c r="M37" s="464" t="s">
        <v>318</v>
      </c>
      <c r="N37" s="419"/>
      <c r="O37" s="419"/>
      <c r="P37" s="419"/>
      <c r="Q37" s="419"/>
      <c r="R37" s="465">
        <v>35.448700000000002</v>
      </c>
      <c r="S37" s="466">
        <v>20</v>
      </c>
      <c r="T37" s="465">
        <v>-0.88939999999999997</v>
      </c>
      <c r="U37" s="465">
        <v>5.9664000000000001</v>
      </c>
      <c r="V37" s="466">
        <v>20</v>
      </c>
      <c r="W37" s="465">
        <v>-0.77490000000000003</v>
      </c>
      <c r="X37" s="465">
        <v>-0.47720000000000001</v>
      </c>
      <c r="Y37" s="465">
        <v>-0.90100000000000002</v>
      </c>
      <c r="Z37" s="419" t="s">
        <v>85</v>
      </c>
      <c r="AA37" s="412" t="s">
        <v>132</v>
      </c>
      <c r="AB37" s="458" t="s">
        <v>155</v>
      </c>
      <c r="AC37" s="459"/>
      <c r="AD37" s="459"/>
      <c r="AE37" s="459"/>
      <c r="AF37" s="459"/>
    </row>
    <row r="38" spans="12:32" x14ac:dyDescent="0.2">
      <c r="L38" s="411">
        <f t="shared" si="0"/>
        <v>37</v>
      </c>
      <c r="M38" s="419" t="s">
        <v>572</v>
      </c>
      <c r="N38" s="419">
        <v>2300</v>
      </c>
      <c r="O38" s="419">
        <v>0.2</v>
      </c>
      <c r="P38" s="419">
        <v>20</v>
      </c>
      <c r="Q38" s="419">
        <v>0.91</v>
      </c>
      <c r="R38" s="419"/>
      <c r="S38" s="419"/>
      <c r="T38" s="419"/>
      <c r="U38" s="419"/>
      <c r="V38" s="419"/>
      <c r="W38" s="419"/>
      <c r="X38" s="419"/>
      <c r="Y38" s="419"/>
      <c r="Z38" s="419" t="s">
        <v>83</v>
      </c>
      <c r="AA38" s="412" t="s">
        <v>120</v>
      </c>
      <c r="AB38" s="458" t="s">
        <v>573</v>
      </c>
      <c r="AC38" s="459"/>
      <c r="AD38" s="459"/>
      <c r="AE38" s="459"/>
      <c r="AF38" s="459"/>
    </row>
    <row r="39" spans="12:32" x14ac:dyDescent="0.2">
      <c r="L39" s="411">
        <f t="shared" si="0"/>
        <v>38</v>
      </c>
      <c r="M39" s="464" t="s">
        <v>271</v>
      </c>
      <c r="N39" s="409">
        <v>1447.87</v>
      </c>
      <c r="O39" s="408">
        <v>0.1</v>
      </c>
      <c r="P39" s="410">
        <v>20</v>
      </c>
      <c r="Q39" s="408">
        <v>0.84</v>
      </c>
      <c r="R39" s="408"/>
      <c r="S39" s="408"/>
      <c r="T39" s="408"/>
      <c r="U39" s="408"/>
      <c r="V39" s="408"/>
      <c r="W39" s="408"/>
      <c r="X39" s="408"/>
      <c r="Y39" s="408"/>
      <c r="Z39" s="419" t="s">
        <v>83</v>
      </c>
      <c r="AA39" s="412" t="s">
        <v>120</v>
      </c>
      <c r="AB39" s="458"/>
      <c r="AC39" s="459"/>
      <c r="AD39" s="459"/>
      <c r="AE39" s="459"/>
      <c r="AF39" s="459"/>
    </row>
    <row r="40" spans="12:32" x14ac:dyDescent="0.2">
      <c r="L40" s="411">
        <f t="shared" si="0"/>
        <v>39</v>
      </c>
      <c r="M40" s="464" t="s">
        <v>272</v>
      </c>
      <c r="N40" s="409">
        <v>24.131</v>
      </c>
      <c r="O40" s="408">
        <v>0.1</v>
      </c>
      <c r="P40" s="410">
        <v>20</v>
      </c>
      <c r="Q40" s="408">
        <v>0.84</v>
      </c>
      <c r="R40" s="408"/>
      <c r="S40" s="408"/>
      <c r="T40" s="408"/>
      <c r="U40" s="408"/>
      <c r="V40" s="408"/>
      <c r="W40" s="408"/>
      <c r="X40" s="408"/>
      <c r="Y40" s="408"/>
      <c r="Z40" s="419" t="s">
        <v>85</v>
      </c>
      <c r="AA40" s="412" t="s">
        <v>120</v>
      </c>
      <c r="AB40" s="458"/>
      <c r="AC40" s="459"/>
      <c r="AD40" s="459"/>
      <c r="AE40" s="459"/>
      <c r="AF40" s="459"/>
    </row>
    <row r="41" spans="12:32" x14ac:dyDescent="0.2">
      <c r="L41" s="411">
        <f t="shared" si="0"/>
        <v>40</v>
      </c>
      <c r="M41" s="419" t="s">
        <v>375</v>
      </c>
      <c r="N41" s="419">
        <v>596.38</v>
      </c>
      <c r="O41" s="419">
        <v>0.23</v>
      </c>
      <c r="P41" s="419">
        <v>8.5340000000000007</v>
      </c>
      <c r="Q41" s="419">
        <v>0.67</v>
      </c>
      <c r="R41" s="419"/>
      <c r="S41" s="419"/>
      <c r="T41" s="419"/>
      <c r="U41" s="419"/>
      <c r="V41" s="419"/>
      <c r="W41" s="419"/>
      <c r="X41" s="419"/>
      <c r="Y41" s="419"/>
      <c r="Z41" s="419" t="s">
        <v>83</v>
      </c>
      <c r="AA41" s="412" t="s">
        <v>120</v>
      </c>
      <c r="AB41" s="458" t="s">
        <v>361</v>
      </c>
      <c r="AC41" s="459"/>
      <c r="AD41" s="459"/>
      <c r="AE41" s="459"/>
      <c r="AF41" s="459"/>
    </row>
    <row r="42" spans="12:32" x14ac:dyDescent="0.2">
      <c r="L42" s="411">
        <f t="shared" si="0"/>
        <v>41</v>
      </c>
      <c r="M42" s="464" t="s">
        <v>319</v>
      </c>
      <c r="N42" s="419"/>
      <c r="O42" s="419"/>
      <c r="P42" s="419"/>
      <c r="Q42" s="419"/>
      <c r="R42" s="465">
        <v>30.685300000000002</v>
      </c>
      <c r="S42" s="466">
        <v>20</v>
      </c>
      <c r="T42" s="465">
        <v>-0.85629999999999995</v>
      </c>
      <c r="U42" s="465">
        <v>3.9660000000000002</v>
      </c>
      <c r="V42" s="466">
        <v>10</v>
      </c>
      <c r="W42" s="465">
        <v>-0.75660000000000005</v>
      </c>
      <c r="X42" s="465">
        <v>-0.47539999999999999</v>
      </c>
      <c r="Y42" s="465">
        <v>-0.89170000000000005</v>
      </c>
      <c r="Z42" s="419" t="s">
        <v>85</v>
      </c>
      <c r="AA42" s="412" t="s">
        <v>132</v>
      </c>
      <c r="AB42" s="458" t="s">
        <v>155</v>
      </c>
      <c r="AC42" s="459"/>
      <c r="AD42" s="459"/>
      <c r="AE42" s="459"/>
      <c r="AF42" s="459"/>
    </row>
    <row r="43" spans="12:32" x14ac:dyDescent="0.2">
      <c r="L43" s="411">
        <f t="shared" si="0"/>
        <v>42</v>
      </c>
      <c r="M43" s="464" t="s">
        <v>320</v>
      </c>
      <c r="N43" s="419"/>
      <c r="O43" s="419"/>
      <c r="P43" s="419"/>
      <c r="Q43" s="419"/>
      <c r="R43" s="465">
        <v>33.789499999999997</v>
      </c>
      <c r="S43" s="466">
        <v>30</v>
      </c>
      <c r="T43" s="465">
        <v>-0.88319999999999999</v>
      </c>
      <c r="U43" s="465">
        <v>5.4414999999999996</v>
      </c>
      <c r="V43" s="466">
        <v>10</v>
      </c>
      <c r="W43" s="465">
        <v>-0.84419999999999995</v>
      </c>
      <c r="X43" s="465">
        <v>-0.48849999999999999</v>
      </c>
      <c r="Y43" s="465">
        <v>-0.96350000000000002</v>
      </c>
      <c r="Z43" s="419" t="s">
        <v>85</v>
      </c>
      <c r="AA43" s="412" t="s">
        <v>132</v>
      </c>
      <c r="AB43" s="458" t="s">
        <v>155</v>
      </c>
      <c r="AC43" s="459"/>
      <c r="AD43" s="459"/>
      <c r="AE43" s="459"/>
      <c r="AF43" s="459"/>
    </row>
    <row r="44" spans="12:32" ht="15.75" x14ac:dyDescent="0.2">
      <c r="L44" s="411">
        <f t="shared" si="0"/>
        <v>43</v>
      </c>
      <c r="M44" s="419" t="s">
        <v>547</v>
      </c>
      <c r="N44" s="419">
        <v>10125</v>
      </c>
      <c r="O44" s="419"/>
      <c r="P44" s="419">
        <v>16</v>
      </c>
      <c r="Q44" s="419">
        <v>0.94499999999999995</v>
      </c>
      <c r="R44" s="419"/>
      <c r="S44" s="419"/>
      <c r="T44" s="419"/>
      <c r="U44" s="419"/>
      <c r="V44" s="419"/>
      <c r="W44" s="419"/>
      <c r="X44" s="419"/>
      <c r="Y44" s="419"/>
      <c r="Z44" s="419" t="s">
        <v>170</v>
      </c>
      <c r="AA44" s="412" t="s">
        <v>120</v>
      </c>
      <c r="AB44" s="458"/>
      <c r="AC44" s="459"/>
      <c r="AD44" s="459"/>
      <c r="AE44" s="459"/>
      <c r="AF44" s="459"/>
    </row>
    <row r="45" spans="12:32" x14ac:dyDescent="0.2">
      <c r="L45" s="411">
        <f t="shared" si="0"/>
        <v>44</v>
      </c>
      <c r="M45" s="456" t="s">
        <v>598</v>
      </c>
      <c r="N45" s="457">
        <v>1109.6137000000001</v>
      </c>
      <c r="O45" s="457">
        <v>0.13969999999999999</v>
      </c>
      <c r="P45" s="457">
        <v>9.7894000000000005</v>
      </c>
      <c r="Q45" s="457">
        <v>0.72430000000000005</v>
      </c>
      <c r="R45" s="419"/>
      <c r="S45" s="467"/>
      <c r="T45" s="467"/>
      <c r="U45" s="467"/>
      <c r="V45" s="467"/>
      <c r="W45" s="467"/>
      <c r="X45" s="467"/>
      <c r="Y45" s="467"/>
      <c r="Z45" s="419" t="s">
        <v>83</v>
      </c>
      <c r="AA45" s="412" t="s">
        <v>120</v>
      </c>
      <c r="AB45" s="468"/>
      <c r="AD45" s="459"/>
      <c r="AE45" s="459"/>
      <c r="AF45" s="459"/>
    </row>
    <row r="46" spans="12:32" x14ac:dyDescent="0.2">
      <c r="L46" s="411">
        <f t="shared" si="0"/>
        <v>45</v>
      </c>
      <c r="M46" s="419" t="s">
        <v>463</v>
      </c>
      <c r="N46" s="419">
        <v>4210.0169999999998</v>
      </c>
      <c r="O46" s="419">
        <v>0.192</v>
      </c>
      <c r="P46" s="419">
        <v>32.453000000000003</v>
      </c>
      <c r="Q46" s="419">
        <v>1.042</v>
      </c>
      <c r="R46" s="419"/>
      <c r="S46" s="419"/>
      <c r="T46" s="419"/>
      <c r="U46" s="419"/>
      <c r="V46" s="419"/>
      <c r="W46" s="419"/>
      <c r="X46" s="419"/>
      <c r="Y46" s="419"/>
      <c r="Z46" s="419" t="s">
        <v>83</v>
      </c>
      <c r="AA46" s="419" t="s">
        <v>120</v>
      </c>
      <c r="AB46" s="458" t="s">
        <v>461</v>
      </c>
      <c r="AC46" s="459"/>
      <c r="AD46" s="459"/>
      <c r="AE46" s="459"/>
      <c r="AF46" s="459"/>
    </row>
    <row r="47" spans="12:32" x14ac:dyDescent="0.2">
      <c r="L47" s="411">
        <f t="shared" si="0"/>
        <v>46</v>
      </c>
      <c r="M47" s="464" t="s">
        <v>137</v>
      </c>
      <c r="N47" s="419">
        <v>18.965</v>
      </c>
      <c r="O47" s="419">
        <v>0.15989999999999999</v>
      </c>
      <c r="P47" s="419">
        <v>12</v>
      </c>
      <c r="Q47" s="419">
        <v>0.75939999999999996</v>
      </c>
      <c r="R47" s="465"/>
      <c r="S47" s="466"/>
      <c r="T47" s="465"/>
      <c r="U47" s="465"/>
      <c r="V47" s="466"/>
      <c r="W47" s="465"/>
      <c r="X47" s="465"/>
      <c r="Y47" s="465"/>
      <c r="Z47" s="419" t="s">
        <v>85</v>
      </c>
      <c r="AA47" s="412" t="s">
        <v>120</v>
      </c>
      <c r="AB47" s="458" t="s">
        <v>151</v>
      </c>
      <c r="AC47" s="459"/>
      <c r="AD47" s="459"/>
      <c r="AE47" s="459"/>
      <c r="AF47" s="459"/>
    </row>
    <row r="48" spans="12:32" x14ac:dyDescent="0.2">
      <c r="L48" s="411">
        <f t="shared" si="0"/>
        <v>47</v>
      </c>
      <c r="M48" s="478" t="s">
        <v>642</v>
      </c>
      <c r="N48" s="419"/>
      <c r="O48" s="419"/>
      <c r="P48" s="419"/>
      <c r="Q48" s="419"/>
      <c r="R48" s="419">
        <v>43.371899999999997</v>
      </c>
      <c r="S48" s="467">
        <v>20</v>
      </c>
      <c r="T48" s="465">
        <v>-0.94535000000000002</v>
      </c>
      <c r="U48" s="467">
        <v>31.8078</v>
      </c>
      <c r="V48" s="467">
        <v>50</v>
      </c>
      <c r="W48" s="465">
        <v>-1.0760400000000001</v>
      </c>
      <c r="X48" s="465">
        <v>-0.49230000000000002</v>
      </c>
      <c r="Y48" s="465">
        <v>-0.93569999999999998</v>
      </c>
      <c r="Z48" s="419" t="s">
        <v>85</v>
      </c>
      <c r="AA48" s="412" t="s">
        <v>132</v>
      </c>
      <c r="AB48" s="458" t="s">
        <v>155</v>
      </c>
      <c r="AF48" s="459"/>
    </row>
    <row r="49" spans="12:32" x14ac:dyDescent="0.2">
      <c r="L49" s="411">
        <f t="shared" si="0"/>
        <v>48</v>
      </c>
      <c r="M49" s="456" t="s">
        <v>599</v>
      </c>
      <c r="N49" s="457">
        <v>876.29269999999997</v>
      </c>
      <c r="O49" s="457">
        <v>0.16109999999999999</v>
      </c>
      <c r="P49" s="457">
        <v>9.7899999999999991</v>
      </c>
      <c r="Q49" s="457">
        <v>0.72430000000000005</v>
      </c>
      <c r="R49" s="419"/>
      <c r="S49" s="467"/>
      <c r="T49" s="467"/>
      <c r="U49" s="467"/>
      <c r="V49" s="467"/>
      <c r="W49" s="467"/>
      <c r="X49" s="467"/>
      <c r="Y49" s="467"/>
      <c r="Z49" s="419" t="s">
        <v>83</v>
      </c>
      <c r="AA49" s="412" t="s">
        <v>120</v>
      </c>
      <c r="AB49" s="468"/>
      <c r="AD49" s="459"/>
      <c r="AE49" s="459"/>
      <c r="AF49" s="459"/>
    </row>
    <row r="50" spans="12:32" x14ac:dyDescent="0.2">
      <c r="L50" s="411">
        <f t="shared" si="0"/>
        <v>49</v>
      </c>
      <c r="M50" s="464" t="s">
        <v>321</v>
      </c>
      <c r="N50" s="419"/>
      <c r="O50" s="419"/>
      <c r="P50" s="419"/>
      <c r="Q50" s="419"/>
      <c r="R50" s="465">
        <v>57.145600000000002</v>
      </c>
      <c r="S50" s="466">
        <v>30</v>
      </c>
      <c r="T50" s="465">
        <v>-0.94950000000000001</v>
      </c>
      <c r="U50" s="465">
        <v>22.7285</v>
      </c>
      <c r="V50" s="466">
        <v>30</v>
      </c>
      <c r="W50" s="465">
        <v>-0.99860000000000004</v>
      </c>
      <c r="X50" s="465">
        <v>-0.47160000000000002</v>
      </c>
      <c r="Y50" s="465">
        <v>-0.87160000000000004</v>
      </c>
      <c r="Z50" s="419" t="s">
        <v>85</v>
      </c>
      <c r="AA50" s="412" t="s">
        <v>132</v>
      </c>
      <c r="AB50" s="458" t="s">
        <v>155</v>
      </c>
      <c r="AC50" s="459"/>
      <c r="AD50" s="459"/>
      <c r="AE50" s="459"/>
      <c r="AF50" s="459"/>
    </row>
    <row r="51" spans="12:32" x14ac:dyDescent="0.2">
      <c r="L51" s="411">
        <f t="shared" si="0"/>
        <v>50</v>
      </c>
      <c r="M51" s="419" t="s">
        <v>389</v>
      </c>
      <c r="N51" s="419">
        <v>1138.1510000000001</v>
      </c>
      <c r="O51" s="419">
        <v>0.1643</v>
      </c>
      <c r="P51" s="419">
        <v>12</v>
      </c>
      <c r="Q51" s="419">
        <v>0.75990000000000002</v>
      </c>
      <c r="R51" s="419"/>
      <c r="S51" s="419"/>
      <c r="T51" s="419"/>
      <c r="U51" s="419"/>
      <c r="V51" s="419"/>
      <c r="W51" s="419"/>
      <c r="X51" s="419"/>
      <c r="Y51" s="419"/>
      <c r="Z51" s="419" t="s">
        <v>83</v>
      </c>
      <c r="AA51" s="419" t="s">
        <v>120</v>
      </c>
      <c r="AB51" s="458" t="s">
        <v>397</v>
      </c>
      <c r="AC51" s="477">
        <f>(1.06*($K$19^-0.1772))</f>
        <v>0.65599796806067023</v>
      </c>
      <c r="AD51" s="459"/>
      <c r="AE51" s="459"/>
      <c r="AF51" s="459"/>
    </row>
    <row r="52" spans="12:32" x14ac:dyDescent="0.2">
      <c r="L52" s="411">
        <f t="shared" si="0"/>
        <v>51</v>
      </c>
      <c r="M52" s="419" t="s">
        <v>542</v>
      </c>
      <c r="N52" s="475">
        <v>250.92</v>
      </c>
      <c r="O52" s="475">
        <v>-0.22241</v>
      </c>
      <c r="P52" s="479">
        <v>22</v>
      </c>
      <c r="Q52" s="475">
        <f>AC52</f>
        <v>0</v>
      </c>
      <c r="R52" s="419"/>
      <c r="S52" s="419"/>
      <c r="T52" s="419"/>
      <c r="U52" s="419"/>
      <c r="V52" s="419"/>
      <c r="W52" s="419"/>
      <c r="X52" s="419"/>
      <c r="Y52" s="419"/>
      <c r="Z52" s="419" t="s">
        <v>83</v>
      </c>
      <c r="AA52" s="419" t="s">
        <v>120</v>
      </c>
      <c r="AB52" s="458" t="s">
        <v>543</v>
      </c>
      <c r="AC52" s="459"/>
      <c r="AD52" s="459"/>
      <c r="AE52" s="459"/>
      <c r="AF52" s="459"/>
    </row>
    <row r="53" spans="12:32" x14ac:dyDescent="0.2">
      <c r="L53" s="411">
        <f t="shared" si="0"/>
        <v>52</v>
      </c>
      <c r="M53" s="464" t="s">
        <v>280</v>
      </c>
      <c r="N53" s="409">
        <v>1772.96</v>
      </c>
      <c r="O53" s="408">
        <v>0.126</v>
      </c>
      <c r="P53" s="410">
        <v>17</v>
      </c>
      <c r="Q53" s="408">
        <v>0.86699999999999999</v>
      </c>
      <c r="R53" s="408"/>
      <c r="S53" s="408"/>
      <c r="T53" s="408"/>
      <c r="U53" s="408"/>
      <c r="V53" s="408"/>
      <c r="W53" s="408"/>
      <c r="X53" s="408"/>
      <c r="Y53" s="408"/>
      <c r="Z53" s="419" t="s">
        <v>83</v>
      </c>
      <c r="AA53" s="412" t="s">
        <v>120</v>
      </c>
      <c r="AB53" s="458" t="s">
        <v>164</v>
      </c>
      <c r="AC53" s="459"/>
      <c r="AD53" s="459"/>
      <c r="AE53" s="459"/>
      <c r="AF53" s="459"/>
    </row>
    <row r="54" spans="12:32" x14ac:dyDescent="0.2">
      <c r="L54" s="411">
        <f t="shared" si="0"/>
        <v>53</v>
      </c>
      <c r="M54" s="464" t="s">
        <v>322</v>
      </c>
      <c r="N54" s="409">
        <v>2524.86</v>
      </c>
      <c r="O54" s="408">
        <v>0.13589999999999999</v>
      </c>
      <c r="P54" s="410">
        <v>20</v>
      </c>
      <c r="Q54" s="408">
        <f>AC54</f>
        <v>0.93019863638110889</v>
      </c>
      <c r="R54" s="408"/>
      <c r="S54" s="408"/>
      <c r="T54" s="408"/>
      <c r="U54" s="408"/>
      <c r="V54" s="408"/>
      <c r="W54" s="408"/>
      <c r="X54" s="408"/>
      <c r="Y54" s="408"/>
      <c r="Z54" s="419" t="s">
        <v>83</v>
      </c>
      <c r="AA54" s="412" t="s">
        <v>120</v>
      </c>
      <c r="AB54" s="458" t="s">
        <v>156</v>
      </c>
      <c r="AC54" s="459">
        <f>(0.948*($K$19^-0.007))</f>
        <v>0.93019863638110889</v>
      </c>
      <c r="AD54" s="459"/>
      <c r="AE54" s="459"/>
      <c r="AF54" s="459"/>
    </row>
    <row r="55" spans="12:32" x14ac:dyDescent="0.2">
      <c r="L55" s="411">
        <f t="shared" si="0"/>
        <v>54</v>
      </c>
      <c r="M55" s="419" t="s">
        <v>390</v>
      </c>
      <c r="N55" s="419">
        <v>975.43899999999996</v>
      </c>
      <c r="O55" s="419">
        <v>0.1643</v>
      </c>
      <c r="P55" s="419">
        <v>12</v>
      </c>
      <c r="Q55" s="419">
        <v>0.75980000000000003</v>
      </c>
      <c r="R55" s="419"/>
      <c r="S55" s="419"/>
      <c r="T55" s="419"/>
      <c r="U55" s="419"/>
      <c r="V55" s="419"/>
      <c r="W55" s="419"/>
      <c r="X55" s="419"/>
      <c r="Y55" s="419"/>
      <c r="Z55" s="419" t="s">
        <v>83</v>
      </c>
      <c r="AA55" s="419" t="s">
        <v>120</v>
      </c>
      <c r="AB55" s="458" t="s">
        <v>397</v>
      </c>
      <c r="AC55" s="459"/>
      <c r="AD55" s="459"/>
      <c r="AE55" s="459"/>
      <c r="AF55" s="459"/>
    </row>
    <row r="56" spans="12:32" x14ac:dyDescent="0.2">
      <c r="L56" s="411">
        <f t="shared" si="0"/>
        <v>55</v>
      </c>
      <c r="M56" s="464" t="s">
        <v>274</v>
      </c>
      <c r="N56" s="409">
        <v>43.018999999999998</v>
      </c>
      <c r="O56" s="408">
        <v>0.55000000000000004</v>
      </c>
      <c r="P56" s="410">
        <v>62</v>
      </c>
      <c r="Q56" s="408">
        <v>1.052413845</v>
      </c>
      <c r="R56" s="408"/>
      <c r="S56" s="408"/>
      <c r="T56" s="408"/>
      <c r="U56" s="408"/>
      <c r="V56" s="408"/>
      <c r="W56" s="408"/>
      <c r="X56" s="408"/>
      <c r="Y56" s="408"/>
      <c r="Z56" s="419" t="s">
        <v>85</v>
      </c>
      <c r="AA56" s="412" t="s">
        <v>120</v>
      </c>
      <c r="AB56" s="458" t="s">
        <v>159</v>
      </c>
      <c r="AC56" s="459"/>
      <c r="AD56" s="459"/>
      <c r="AE56" s="459"/>
      <c r="AF56" s="459"/>
    </row>
    <row r="57" spans="12:32" x14ac:dyDescent="0.2">
      <c r="L57" s="411">
        <f t="shared" si="0"/>
        <v>56</v>
      </c>
      <c r="M57" s="419" t="s">
        <v>275</v>
      </c>
      <c r="N57" s="419">
        <v>1263.26</v>
      </c>
      <c r="O57" s="419">
        <v>0.16</v>
      </c>
      <c r="P57" s="419">
        <v>11</v>
      </c>
      <c r="Q57" s="419">
        <v>0.80300000000000005</v>
      </c>
      <c r="R57" s="419"/>
      <c r="S57" s="419"/>
      <c r="T57" s="419"/>
      <c r="U57" s="419"/>
      <c r="V57" s="419"/>
      <c r="W57" s="419"/>
      <c r="X57" s="419"/>
      <c r="Y57" s="419"/>
      <c r="Z57" s="419" t="s">
        <v>83</v>
      </c>
      <c r="AA57" s="412" t="s">
        <v>120</v>
      </c>
      <c r="AB57" s="458" t="s">
        <v>266</v>
      </c>
      <c r="AC57" s="459"/>
      <c r="AD57" s="459"/>
      <c r="AE57" s="459"/>
      <c r="AF57" s="459"/>
    </row>
    <row r="58" spans="12:32" x14ac:dyDescent="0.2">
      <c r="L58" s="411">
        <f t="shared" si="0"/>
        <v>57</v>
      </c>
      <c r="M58" s="464" t="s">
        <v>323</v>
      </c>
      <c r="N58" s="419"/>
      <c r="O58" s="419"/>
      <c r="P58" s="419"/>
      <c r="Q58" s="419"/>
      <c r="R58" s="465">
        <v>19.153500000000001</v>
      </c>
      <c r="S58" s="466">
        <v>15</v>
      </c>
      <c r="T58" s="465">
        <v>-0.79279999999999995</v>
      </c>
      <c r="U58" s="465">
        <v>2.0341</v>
      </c>
      <c r="V58" s="466">
        <v>5</v>
      </c>
      <c r="W58" s="465">
        <v>-0.65900000000000003</v>
      </c>
      <c r="X58" s="465">
        <v>-0.4778</v>
      </c>
      <c r="Y58" s="465">
        <v>-0.90459999999999996</v>
      </c>
      <c r="Z58" s="419" t="s">
        <v>85</v>
      </c>
      <c r="AA58" s="412" t="s">
        <v>132</v>
      </c>
      <c r="AB58" s="458" t="s">
        <v>155</v>
      </c>
      <c r="AC58" s="459"/>
      <c r="AD58" s="459"/>
      <c r="AE58" s="459"/>
      <c r="AF58" s="459"/>
    </row>
    <row r="59" spans="12:32" x14ac:dyDescent="0.2">
      <c r="L59" s="411">
        <f t="shared" si="0"/>
        <v>58</v>
      </c>
      <c r="M59" s="419" t="s">
        <v>364</v>
      </c>
      <c r="N59" s="419">
        <v>1133.836</v>
      </c>
      <c r="O59" s="419">
        <v>0.183</v>
      </c>
      <c r="P59" s="419">
        <v>20.667000000000002</v>
      </c>
      <c r="Q59" s="419">
        <v>0.80700000000000005</v>
      </c>
      <c r="R59" s="419"/>
      <c r="S59" s="419"/>
      <c r="T59" s="419"/>
      <c r="U59" s="419"/>
      <c r="V59" s="419"/>
      <c r="W59" s="419"/>
      <c r="X59" s="419"/>
      <c r="Y59" s="419"/>
      <c r="Z59" s="419" t="s">
        <v>83</v>
      </c>
      <c r="AA59" s="412" t="s">
        <v>120</v>
      </c>
      <c r="AB59" s="458" t="s">
        <v>361</v>
      </c>
      <c r="AC59" s="459"/>
      <c r="AD59" s="459"/>
      <c r="AE59" s="459"/>
      <c r="AF59" s="459"/>
    </row>
    <row r="60" spans="12:32" x14ac:dyDescent="0.2">
      <c r="L60" s="411">
        <f t="shared" si="0"/>
        <v>59</v>
      </c>
      <c r="M60" s="419" t="s">
        <v>464</v>
      </c>
      <c r="N60" s="419">
        <v>2828.3910000000001</v>
      </c>
      <c r="O60" s="419">
        <v>0.20399999999999999</v>
      </c>
      <c r="P60" s="419">
        <v>34.463000000000001</v>
      </c>
      <c r="Q60" s="419">
        <v>0.95599999999999996</v>
      </c>
      <c r="R60" s="419"/>
      <c r="S60" s="419"/>
      <c r="T60" s="419"/>
      <c r="U60" s="419"/>
      <c r="V60" s="419"/>
      <c r="W60" s="419"/>
      <c r="X60" s="419"/>
      <c r="Y60" s="419"/>
      <c r="Z60" s="419" t="s">
        <v>83</v>
      </c>
      <c r="AA60" s="419" t="s">
        <v>120</v>
      </c>
      <c r="AB60" s="458" t="s">
        <v>461</v>
      </c>
      <c r="AC60" s="459"/>
      <c r="AD60" s="459"/>
      <c r="AE60" s="459"/>
      <c r="AF60" s="459"/>
    </row>
    <row r="61" spans="12:32" x14ac:dyDescent="0.2">
      <c r="L61" s="411">
        <f t="shared" si="0"/>
        <v>60</v>
      </c>
      <c r="M61" s="419" t="s">
        <v>465</v>
      </c>
      <c r="N61" s="419">
        <v>2718.1469999999999</v>
      </c>
      <c r="O61" s="419">
        <v>0.214</v>
      </c>
      <c r="P61" s="419">
        <v>21.193000000000001</v>
      </c>
      <c r="Q61" s="419">
        <v>0.97799999999999998</v>
      </c>
      <c r="R61" s="419"/>
      <c r="S61" s="419"/>
      <c r="T61" s="419"/>
      <c r="U61" s="419"/>
      <c r="V61" s="419"/>
      <c r="W61" s="419"/>
      <c r="X61" s="419"/>
      <c r="Y61" s="419"/>
      <c r="Z61" s="419" t="s">
        <v>83</v>
      </c>
      <c r="AA61" s="419" t="s">
        <v>120</v>
      </c>
      <c r="AB61" s="458" t="s">
        <v>461</v>
      </c>
      <c r="AC61" s="477">
        <f>(1.06*($K$19^0.0576))</f>
        <v>1.2389355700331954</v>
      </c>
      <c r="AD61" s="459"/>
      <c r="AE61" s="459"/>
      <c r="AF61" s="459"/>
    </row>
    <row r="62" spans="12:32" x14ac:dyDescent="0.2">
      <c r="L62" s="411">
        <f t="shared" si="0"/>
        <v>61</v>
      </c>
      <c r="M62" s="419" t="s">
        <v>544</v>
      </c>
      <c r="N62" s="475">
        <v>209.148</v>
      </c>
      <c r="O62" s="475">
        <v>0.64080000000000004</v>
      </c>
      <c r="P62" s="479">
        <v>22</v>
      </c>
      <c r="Q62" s="475">
        <f>AC62</f>
        <v>0</v>
      </c>
      <c r="R62" s="419"/>
      <c r="S62" s="419"/>
      <c r="T62" s="419"/>
      <c r="U62" s="419"/>
      <c r="V62" s="419"/>
      <c r="W62" s="419"/>
      <c r="X62" s="419"/>
      <c r="Y62" s="419"/>
      <c r="Z62" s="419" t="s">
        <v>83</v>
      </c>
      <c r="AA62" s="419" t="s">
        <v>120</v>
      </c>
      <c r="AB62" s="458" t="s">
        <v>543</v>
      </c>
      <c r="AC62" s="459"/>
      <c r="AD62" s="459"/>
      <c r="AE62" s="459"/>
      <c r="AF62" s="459"/>
    </row>
    <row r="63" spans="12:32" x14ac:dyDescent="0.2">
      <c r="L63" s="411">
        <f t="shared" si="0"/>
        <v>62</v>
      </c>
      <c r="M63" s="464" t="s">
        <v>281</v>
      </c>
      <c r="N63" s="409">
        <v>1062.92</v>
      </c>
      <c r="O63" s="408">
        <v>0.14099999999999999</v>
      </c>
      <c r="P63" s="410">
        <v>5</v>
      </c>
      <c r="Q63" s="408">
        <v>0.77600000000000002</v>
      </c>
      <c r="R63" s="419"/>
      <c r="S63" s="419"/>
      <c r="T63" s="419"/>
      <c r="U63" s="419"/>
      <c r="V63" s="419"/>
      <c r="W63" s="419"/>
      <c r="X63" s="419"/>
      <c r="Y63" s="419"/>
      <c r="Z63" s="419" t="s">
        <v>83</v>
      </c>
      <c r="AA63" s="412" t="s">
        <v>120</v>
      </c>
      <c r="AB63" s="458" t="s">
        <v>164</v>
      </c>
      <c r="AC63" s="459"/>
      <c r="AD63" s="459"/>
      <c r="AE63" s="459"/>
      <c r="AF63" s="459"/>
    </row>
    <row r="64" spans="12:32" x14ac:dyDescent="0.2">
      <c r="L64" s="411">
        <f t="shared" si="0"/>
        <v>63</v>
      </c>
      <c r="M64" s="464" t="s">
        <v>138</v>
      </c>
      <c r="N64" s="419">
        <v>14.132999999999999</v>
      </c>
      <c r="O64" s="419">
        <v>0.1434</v>
      </c>
      <c r="P64" s="419">
        <v>12</v>
      </c>
      <c r="Q64" s="419">
        <v>0.75939999999999996</v>
      </c>
      <c r="R64" s="465"/>
      <c r="S64" s="466"/>
      <c r="T64" s="465"/>
      <c r="U64" s="465"/>
      <c r="V64" s="466"/>
      <c r="W64" s="465"/>
      <c r="X64" s="465"/>
      <c r="Y64" s="465"/>
      <c r="Z64" s="419" t="s">
        <v>85</v>
      </c>
      <c r="AA64" s="412" t="s">
        <v>120</v>
      </c>
      <c r="AB64" s="458" t="s">
        <v>151</v>
      </c>
      <c r="AC64" s="459"/>
      <c r="AD64" s="459"/>
      <c r="AE64" s="459"/>
      <c r="AF64" s="459"/>
    </row>
    <row r="65" spans="12:32" x14ac:dyDescent="0.2">
      <c r="L65" s="411">
        <f t="shared" si="0"/>
        <v>64</v>
      </c>
      <c r="M65" s="419" t="s">
        <v>391</v>
      </c>
      <c r="N65" s="419">
        <v>1018.591</v>
      </c>
      <c r="O65" s="419">
        <v>0.1323</v>
      </c>
      <c r="P65" s="419">
        <v>12</v>
      </c>
      <c r="Q65" s="419">
        <v>0.76</v>
      </c>
      <c r="R65" s="419"/>
      <c r="S65" s="419"/>
      <c r="T65" s="419"/>
      <c r="U65" s="419"/>
      <c r="V65" s="419"/>
      <c r="W65" s="419"/>
      <c r="X65" s="419"/>
      <c r="Y65" s="419"/>
      <c r="Z65" s="419" t="s">
        <v>83</v>
      </c>
      <c r="AA65" s="419" t="s">
        <v>120</v>
      </c>
      <c r="AB65" s="458" t="s">
        <v>397</v>
      </c>
      <c r="AC65" s="459"/>
      <c r="AD65" s="459"/>
      <c r="AE65" s="459"/>
      <c r="AF65" s="459"/>
    </row>
    <row r="66" spans="12:32" x14ac:dyDescent="0.2">
      <c r="L66" s="411">
        <f t="shared" si="0"/>
        <v>65</v>
      </c>
      <c r="M66" s="419" t="s">
        <v>392</v>
      </c>
      <c r="N66" s="419">
        <v>959.62099999999998</v>
      </c>
      <c r="O66" s="419">
        <v>0.1764</v>
      </c>
      <c r="P66" s="419">
        <v>12</v>
      </c>
      <c r="Q66" s="419">
        <v>0.7601</v>
      </c>
      <c r="R66" s="419"/>
      <c r="S66" s="419"/>
      <c r="T66" s="419"/>
      <c r="U66" s="419"/>
      <c r="V66" s="419"/>
      <c r="W66" s="419"/>
      <c r="X66" s="419"/>
      <c r="Y66" s="419"/>
      <c r="Z66" s="419" t="s">
        <v>83</v>
      </c>
      <c r="AA66" s="419" t="s">
        <v>120</v>
      </c>
      <c r="AB66" s="458" t="s">
        <v>397</v>
      </c>
      <c r="AC66" s="459"/>
      <c r="AD66" s="459"/>
      <c r="AE66" s="459"/>
      <c r="AF66" s="459"/>
    </row>
    <row r="67" spans="12:32" x14ac:dyDescent="0.2">
      <c r="L67" s="411">
        <f t="shared" si="0"/>
        <v>66</v>
      </c>
      <c r="M67" s="464" t="s">
        <v>282</v>
      </c>
      <c r="N67" s="409">
        <v>1625.55</v>
      </c>
      <c r="O67" s="408">
        <v>0.13800000000000001</v>
      </c>
      <c r="P67" s="410">
        <v>18</v>
      </c>
      <c r="Q67" s="408">
        <v>0.86</v>
      </c>
      <c r="R67" s="419"/>
      <c r="S67" s="419"/>
      <c r="T67" s="419"/>
      <c r="U67" s="419"/>
      <c r="V67" s="419"/>
      <c r="W67" s="419"/>
      <c r="X67" s="419"/>
      <c r="Y67" s="419"/>
      <c r="Z67" s="419" t="s">
        <v>83</v>
      </c>
      <c r="AA67" s="412" t="s">
        <v>120</v>
      </c>
      <c r="AB67" s="458" t="s">
        <v>164</v>
      </c>
      <c r="AC67" s="459"/>
      <c r="AD67" s="459"/>
      <c r="AE67" s="459"/>
      <c r="AF67" s="459"/>
    </row>
    <row r="68" spans="12:32" x14ac:dyDescent="0.2">
      <c r="L68" s="411">
        <f t="shared" ref="L68:L132" si="1">L67+1</f>
        <v>67</v>
      </c>
      <c r="M68" s="456" t="s">
        <v>600</v>
      </c>
      <c r="N68" s="457">
        <v>835.46749999999997</v>
      </c>
      <c r="O68" s="457">
        <v>0.15590000000000001</v>
      </c>
      <c r="P68" s="457">
        <v>9.7851999999999997</v>
      </c>
      <c r="Q68" s="457">
        <v>0.72419999999999995</v>
      </c>
      <c r="R68" s="419"/>
      <c r="S68" s="467"/>
      <c r="T68" s="467"/>
      <c r="U68" s="467"/>
      <c r="V68" s="467"/>
      <c r="W68" s="467"/>
      <c r="X68" s="467"/>
      <c r="Y68" s="467"/>
      <c r="Z68" s="419" t="s">
        <v>83</v>
      </c>
      <c r="AA68" s="412" t="s">
        <v>120</v>
      </c>
      <c r="AB68" s="468"/>
      <c r="AD68" s="459"/>
      <c r="AE68" s="459"/>
      <c r="AF68" s="459"/>
    </row>
    <row r="69" spans="12:32" x14ac:dyDescent="0.2">
      <c r="L69" s="411">
        <f t="shared" si="1"/>
        <v>68</v>
      </c>
      <c r="M69" s="419" t="s">
        <v>562</v>
      </c>
      <c r="N69" s="419">
        <v>809.22289999999998</v>
      </c>
      <c r="O69" s="419">
        <v>0.13350000000000001</v>
      </c>
      <c r="P69" s="419">
        <v>9.1999999999999993</v>
      </c>
      <c r="Q69" s="419">
        <v>0.69989999999999997</v>
      </c>
      <c r="R69" s="419"/>
      <c r="S69" s="419"/>
      <c r="T69" s="419"/>
      <c r="U69" s="419"/>
      <c r="V69" s="419"/>
      <c r="W69" s="419"/>
      <c r="X69" s="419"/>
      <c r="Y69" s="419"/>
      <c r="Z69" s="419" t="s">
        <v>83</v>
      </c>
      <c r="AA69" s="412" t="s">
        <v>120</v>
      </c>
      <c r="AB69" s="458" t="s">
        <v>563</v>
      </c>
      <c r="AC69" s="459"/>
      <c r="AD69" s="459"/>
      <c r="AE69" s="459"/>
      <c r="AF69" s="459"/>
    </row>
    <row r="70" spans="12:32" x14ac:dyDescent="0.2">
      <c r="L70" s="411">
        <f t="shared" si="1"/>
        <v>69</v>
      </c>
      <c r="M70" s="464" t="s">
        <v>283</v>
      </c>
      <c r="N70" s="409">
        <v>2115.1799999999998</v>
      </c>
      <c r="O70" s="408">
        <v>0.14499999999999999</v>
      </c>
      <c r="P70" s="410">
        <v>22</v>
      </c>
      <c r="Q70" s="408">
        <v>0.84899999999999998</v>
      </c>
      <c r="R70" s="408"/>
      <c r="S70" s="408"/>
      <c r="T70" s="408"/>
      <c r="U70" s="408"/>
      <c r="V70" s="408"/>
      <c r="W70" s="408"/>
      <c r="X70" s="408"/>
      <c r="Y70" s="408"/>
      <c r="Z70" s="419" t="s">
        <v>83</v>
      </c>
      <c r="AA70" s="412" t="s">
        <v>120</v>
      </c>
      <c r="AB70" s="458" t="s">
        <v>167</v>
      </c>
      <c r="AC70" s="459"/>
      <c r="AD70" s="459"/>
      <c r="AE70" s="459"/>
      <c r="AF70" s="459"/>
    </row>
    <row r="71" spans="12:32" x14ac:dyDescent="0.2">
      <c r="L71" s="411">
        <f t="shared" si="1"/>
        <v>70</v>
      </c>
      <c r="M71" s="464" t="s">
        <v>284</v>
      </c>
      <c r="N71" s="409">
        <v>2553.88</v>
      </c>
      <c r="O71" s="408">
        <v>0.16600000000000001</v>
      </c>
      <c r="P71" s="410">
        <v>24</v>
      </c>
      <c r="Q71" s="408">
        <v>0.91700000000000004</v>
      </c>
      <c r="R71" s="419"/>
      <c r="S71" s="419"/>
      <c r="T71" s="419"/>
      <c r="U71" s="419"/>
      <c r="V71" s="419"/>
      <c r="W71" s="419"/>
      <c r="X71" s="419"/>
      <c r="Y71" s="419"/>
      <c r="Z71" s="419" t="s">
        <v>83</v>
      </c>
      <c r="AA71" s="412" t="s">
        <v>120</v>
      </c>
      <c r="AB71" s="458" t="s">
        <v>164</v>
      </c>
      <c r="AC71" s="459"/>
      <c r="AD71" s="459"/>
      <c r="AE71" s="459"/>
      <c r="AF71" s="459"/>
    </row>
    <row r="72" spans="12:32" x14ac:dyDescent="0.2">
      <c r="L72" s="411">
        <f t="shared" si="1"/>
        <v>71</v>
      </c>
      <c r="M72" s="419" t="s">
        <v>466</v>
      </c>
      <c r="N72" s="463">
        <v>2500</v>
      </c>
      <c r="O72" s="419">
        <v>0.184</v>
      </c>
      <c r="P72" s="419">
        <v>34.478000000000002</v>
      </c>
      <c r="Q72" s="419">
        <v>0.90200000000000002</v>
      </c>
      <c r="R72" s="419"/>
      <c r="S72" s="419"/>
      <c r="T72" s="419"/>
      <c r="U72" s="419"/>
      <c r="V72" s="419"/>
      <c r="W72" s="419"/>
      <c r="X72" s="419"/>
      <c r="Y72" s="419"/>
      <c r="Z72" s="419" t="s">
        <v>83</v>
      </c>
      <c r="AA72" s="419" t="s">
        <v>120</v>
      </c>
      <c r="AB72" s="458" t="s">
        <v>461</v>
      </c>
      <c r="AC72" s="459"/>
      <c r="AD72" s="459"/>
      <c r="AE72" s="459"/>
      <c r="AF72" s="459"/>
    </row>
    <row r="73" spans="12:32" x14ac:dyDescent="0.2">
      <c r="L73" s="411">
        <f t="shared" si="1"/>
        <v>72</v>
      </c>
      <c r="M73" s="456" t="s">
        <v>601</v>
      </c>
      <c r="N73" s="457">
        <v>1011.3891</v>
      </c>
      <c r="O73" s="457">
        <v>0.14929999999999999</v>
      </c>
      <c r="P73" s="457">
        <v>9.7889999999999997</v>
      </c>
      <c r="Q73" s="457">
        <v>0.72430000000000005</v>
      </c>
      <c r="R73" s="419"/>
      <c r="S73" s="467"/>
      <c r="T73" s="467"/>
      <c r="U73" s="467"/>
      <c r="V73" s="467"/>
      <c r="W73" s="467"/>
      <c r="X73" s="467"/>
      <c r="Y73" s="467"/>
      <c r="Z73" s="419" t="s">
        <v>83</v>
      </c>
      <c r="AA73" s="412" t="s">
        <v>120</v>
      </c>
      <c r="AB73" s="468"/>
      <c r="AD73" s="459"/>
      <c r="AE73" s="459"/>
      <c r="AF73" s="459"/>
    </row>
    <row r="74" spans="12:32" x14ac:dyDescent="0.2">
      <c r="L74" s="411">
        <f t="shared" si="1"/>
        <v>73</v>
      </c>
      <c r="M74" s="464" t="s">
        <v>139</v>
      </c>
      <c r="N74" s="419">
        <v>14.925000000000001</v>
      </c>
      <c r="O74" s="419">
        <v>0.1779</v>
      </c>
      <c r="P74" s="419">
        <v>12</v>
      </c>
      <c r="Q74" s="419">
        <v>0.75939999999999996</v>
      </c>
      <c r="R74" s="465"/>
      <c r="S74" s="466"/>
      <c r="T74" s="465"/>
      <c r="U74" s="465"/>
      <c r="V74" s="466"/>
      <c r="W74" s="465"/>
      <c r="X74" s="465"/>
      <c r="Y74" s="465"/>
      <c r="Z74" s="419" t="s">
        <v>85</v>
      </c>
      <c r="AA74" s="412" t="s">
        <v>120</v>
      </c>
      <c r="AB74" s="458" t="s">
        <v>151</v>
      </c>
      <c r="AC74" s="459"/>
      <c r="AD74" s="459"/>
      <c r="AE74" s="459"/>
      <c r="AF74" s="459"/>
    </row>
    <row r="75" spans="12:32" x14ac:dyDescent="0.2">
      <c r="L75" s="411">
        <f t="shared" si="1"/>
        <v>74</v>
      </c>
      <c r="M75" s="419" t="s">
        <v>365</v>
      </c>
      <c r="N75" s="419">
        <v>612.197</v>
      </c>
      <c r="O75" s="419">
        <v>0.185</v>
      </c>
      <c r="P75" s="419">
        <v>5</v>
      </c>
      <c r="Q75" s="419">
        <v>0.69499999999999995</v>
      </c>
      <c r="R75" s="419"/>
      <c r="S75" s="419"/>
      <c r="T75" s="419"/>
      <c r="U75" s="419"/>
      <c r="V75" s="419"/>
      <c r="W75" s="419"/>
      <c r="X75" s="419"/>
      <c r="Y75" s="419"/>
      <c r="Z75" s="419" t="s">
        <v>83</v>
      </c>
      <c r="AA75" s="412" t="s">
        <v>120</v>
      </c>
      <c r="AB75" s="458" t="s">
        <v>361</v>
      </c>
      <c r="AC75" s="459"/>
      <c r="AD75" s="459"/>
      <c r="AE75" s="459"/>
      <c r="AF75" s="459"/>
    </row>
    <row r="76" spans="12:32" x14ac:dyDescent="0.2">
      <c r="L76" s="411">
        <f t="shared" si="1"/>
        <v>75</v>
      </c>
      <c r="M76" s="464" t="s">
        <v>324</v>
      </c>
      <c r="N76" s="419"/>
      <c r="O76" s="419"/>
      <c r="P76" s="419"/>
      <c r="Q76" s="419"/>
      <c r="R76" s="465">
        <v>25.102499999999999</v>
      </c>
      <c r="S76" s="466">
        <v>20</v>
      </c>
      <c r="T76" s="465">
        <v>-0.75219999999999998</v>
      </c>
      <c r="U76" s="465">
        <v>6.4265999999999996</v>
      </c>
      <c r="V76" s="466">
        <v>20</v>
      </c>
      <c r="W76" s="465">
        <v>-0.70499999999999996</v>
      </c>
      <c r="X76" s="465">
        <v>-0.47720000000000001</v>
      </c>
      <c r="Y76" s="465">
        <v>-0.90100000000000002</v>
      </c>
      <c r="Z76" s="419" t="s">
        <v>85</v>
      </c>
      <c r="AA76" s="412" t="s">
        <v>132</v>
      </c>
      <c r="AB76" s="458" t="s">
        <v>155</v>
      </c>
      <c r="AC76" s="459"/>
      <c r="AD76" s="459"/>
      <c r="AE76" s="459"/>
      <c r="AF76" s="459"/>
    </row>
    <row r="77" spans="12:32" x14ac:dyDescent="0.2">
      <c r="L77" s="411">
        <f t="shared" si="1"/>
        <v>76</v>
      </c>
      <c r="M77" s="456" t="s">
        <v>602</v>
      </c>
      <c r="N77" s="457">
        <v>789.80420000000004</v>
      </c>
      <c r="O77" s="457">
        <v>0.15409999999999999</v>
      </c>
      <c r="P77" s="457">
        <v>9.7866999999999997</v>
      </c>
      <c r="Q77" s="457">
        <v>0.72430000000000005</v>
      </c>
      <c r="R77" s="419"/>
      <c r="S77" s="467"/>
      <c r="T77" s="467"/>
      <c r="U77" s="467"/>
      <c r="V77" s="467"/>
      <c r="W77" s="467"/>
      <c r="X77" s="467"/>
      <c r="Y77" s="467"/>
      <c r="Z77" s="419" t="s">
        <v>83</v>
      </c>
      <c r="AA77" s="412" t="s">
        <v>120</v>
      </c>
      <c r="AB77" s="468"/>
      <c r="AD77" s="459"/>
      <c r="AE77" s="459"/>
      <c r="AF77" s="459"/>
    </row>
    <row r="78" spans="12:32" x14ac:dyDescent="0.2">
      <c r="L78" s="411">
        <f t="shared" si="1"/>
        <v>77</v>
      </c>
      <c r="M78" s="464" t="s">
        <v>287</v>
      </c>
      <c r="N78" s="409">
        <v>3221.07</v>
      </c>
      <c r="O78" s="408">
        <v>0.25800000000000001</v>
      </c>
      <c r="P78" s="410">
        <v>26</v>
      </c>
      <c r="Q78" s="408">
        <v>1.01</v>
      </c>
      <c r="R78" s="408"/>
      <c r="S78" s="408"/>
      <c r="T78" s="408"/>
      <c r="U78" s="408"/>
      <c r="V78" s="408"/>
      <c r="W78" s="408"/>
      <c r="X78" s="408"/>
      <c r="Y78" s="408"/>
      <c r="Z78" s="419" t="s">
        <v>83</v>
      </c>
      <c r="AA78" s="412" t="s">
        <v>120</v>
      </c>
      <c r="AB78" s="458"/>
      <c r="AC78" s="459"/>
      <c r="AD78" s="459"/>
      <c r="AE78" s="459"/>
      <c r="AF78" s="459"/>
    </row>
    <row r="79" spans="12:32" x14ac:dyDescent="0.2">
      <c r="L79" s="411">
        <f t="shared" si="1"/>
        <v>78</v>
      </c>
      <c r="M79" s="464" t="s">
        <v>288</v>
      </c>
      <c r="N79" s="409">
        <v>20.65</v>
      </c>
      <c r="O79" s="408">
        <v>0.15</v>
      </c>
      <c r="P79" s="410">
        <v>20</v>
      </c>
      <c r="Q79" s="408">
        <v>0.74</v>
      </c>
      <c r="R79" s="408"/>
      <c r="S79" s="408"/>
      <c r="T79" s="408"/>
      <c r="U79" s="408"/>
      <c r="V79" s="408"/>
      <c r="W79" s="408"/>
      <c r="X79" s="408"/>
      <c r="Y79" s="408"/>
      <c r="Z79" s="419" t="s">
        <v>85</v>
      </c>
      <c r="AA79" s="412" t="s">
        <v>120</v>
      </c>
      <c r="AB79" s="458"/>
      <c r="AC79" s="459"/>
      <c r="AD79" s="459"/>
      <c r="AE79" s="459"/>
      <c r="AF79" s="459"/>
    </row>
    <row r="80" spans="12:32" x14ac:dyDescent="0.2">
      <c r="L80" s="411">
        <f t="shared" si="1"/>
        <v>79</v>
      </c>
      <c r="M80" s="464" t="s">
        <v>285</v>
      </c>
      <c r="N80" s="409">
        <v>5950</v>
      </c>
      <c r="O80" s="408">
        <v>0.217</v>
      </c>
      <c r="P80" s="410">
        <v>26</v>
      </c>
      <c r="Q80" s="408">
        <v>1.1499999999999999</v>
      </c>
      <c r="R80" s="408"/>
      <c r="S80" s="408"/>
      <c r="T80" s="408"/>
      <c r="U80" s="408"/>
      <c r="V80" s="408"/>
      <c r="W80" s="408"/>
      <c r="X80" s="408"/>
      <c r="Y80" s="408"/>
      <c r="Z80" s="419" t="s">
        <v>83</v>
      </c>
      <c r="AA80" s="412" t="s">
        <v>120</v>
      </c>
      <c r="AB80" s="458" t="s">
        <v>163</v>
      </c>
      <c r="AC80" s="459"/>
      <c r="AD80" s="459"/>
      <c r="AE80" s="459"/>
      <c r="AF80" s="459"/>
    </row>
    <row r="81" spans="12:32" x14ac:dyDescent="0.2">
      <c r="L81" s="411">
        <f t="shared" si="1"/>
        <v>80</v>
      </c>
      <c r="M81" s="464" t="s">
        <v>286</v>
      </c>
      <c r="N81" s="409">
        <v>5726.64</v>
      </c>
      <c r="O81" s="408">
        <v>0.159</v>
      </c>
      <c r="P81" s="410">
        <v>41</v>
      </c>
      <c r="Q81" s="408">
        <v>1.0409999999999999</v>
      </c>
      <c r="R81" s="408"/>
      <c r="S81" s="408"/>
      <c r="T81" s="408"/>
      <c r="U81" s="408"/>
      <c r="V81" s="408"/>
      <c r="W81" s="408"/>
      <c r="X81" s="408"/>
      <c r="Y81" s="408"/>
      <c r="Z81" s="419" t="s">
        <v>83</v>
      </c>
      <c r="AA81" s="412" t="s">
        <v>120</v>
      </c>
      <c r="AB81" s="458" t="s">
        <v>164</v>
      </c>
      <c r="AC81" s="459"/>
      <c r="AD81" s="459"/>
      <c r="AE81" s="459"/>
      <c r="AF81" s="459"/>
    </row>
    <row r="82" spans="12:32" x14ac:dyDescent="0.2">
      <c r="L82" s="411">
        <f t="shared" si="1"/>
        <v>81</v>
      </c>
      <c r="M82" s="419" t="s">
        <v>401</v>
      </c>
      <c r="N82" s="419">
        <v>4642.2420000000002</v>
      </c>
      <c r="O82" s="419">
        <v>0.16200000000000001</v>
      </c>
      <c r="P82" s="419">
        <v>35.878</v>
      </c>
      <c r="Q82" s="419">
        <v>1.0509999999999999</v>
      </c>
      <c r="R82" s="419"/>
      <c r="S82" s="419"/>
      <c r="T82" s="419"/>
      <c r="U82" s="419"/>
      <c r="V82" s="419"/>
      <c r="W82" s="419"/>
      <c r="X82" s="419"/>
      <c r="Y82" s="419"/>
      <c r="Z82" s="419" t="s">
        <v>83</v>
      </c>
      <c r="AA82" s="419" t="s">
        <v>120</v>
      </c>
      <c r="AB82" s="458" t="s">
        <v>399</v>
      </c>
      <c r="AC82" s="459"/>
      <c r="AD82" s="459"/>
      <c r="AE82" s="459"/>
      <c r="AF82" s="459"/>
    </row>
    <row r="83" spans="12:32" x14ac:dyDescent="0.2">
      <c r="L83" s="488" t="s">
        <v>655</v>
      </c>
      <c r="M83" s="419" t="s">
        <v>654</v>
      </c>
      <c r="N83" s="419">
        <v>15.27</v>
      </c>
      <c r="O83" s="419">
        <v>0.16</v>
      </c>
      <c r="P83" s="419">
        <v>13</v>
      </c>
      <c r="Q83" s="419">
        <v>0.76800000000000002</v>
      </c>
      <c r="R83" s="419"/>
      <c r="S83" s="419"/>
      <c r="T83" s="419"/>
      <c r="U83" s="419"/>
      <c r="V83" s="419"/>
      <c r="W83" s="419"/>
      <c r="X83" s="419"/>
      <c r="Y83" s="419"/>
      <c r="Z83" s="419" t="s">
        <v>85</v>
      </c>
      <c r="AA83" s="412" t="s">
        <v>120</v>
      </c>
      <c r="AB83" s="458" t="s">
        <v>653</v>
      </c>
      <c r="AC83" s="459"/>
      <c r="AD83" s="459"/>
      <c r="AE83" s="459"/>
      <c r="AF83" s="459"/>
    </row>
    <row r="84" spans="12:32" x14ac:dyDescent="0.2">
      <c r="L84" s="411">
        <f>L82+1</f>
        <v>82</v>
      </c>
      <c r="M84" s="464" t="s">
        <v>135</v>
      </c>
      <c r="N84" s="419">
        <v>14.677</v>
      </c>
      <c r="O84" s="419">
        <v>0.13589999999999999</v>
      </c>
      <c r="P84" s="419">
        <v>12</v>
      </c>
      <c r="Q84" s="419">
        <v>0.75939999999999996</v>
      </c>
      <c r="R84" s="465"/>
      <c r="S84" s="466"/>
      <c r="T84" s="465"/>
      <c r="U84" s="465"/>
      <c r="V84" s="466"/>
      <c r="W84" s="465"/>
      <c r="X84" s="465"/>
      <c r="Y84" s="465"/>
      <c r="Z84" s="419" t="s">
        <v>85</v>
      </c>
      <c r="AA84" s="412" t="s">
        <v>120</v>
      </c>
      <c r="AB84" s="458" t="s">
        <v>151</v>
      </c>
      <c r="AC84" s="459"/>
      <c r="AD84" s="459"/>
      <c r="AE84" s="459"/>
      <c r="AF84" s="459"/>
    </row>
    <row r="85" spans="12:32" x14ac:dyDescent="0.2">
      <c r="L85" s="411">
        <f t="shared" si="1"/>
        <v>83</v>
      </c>
      <c r="M85" s="464" t="s">
        <v>140</v>
      </c>
      <c r="N85" s="419">
        <v>21.504999999999999</v>
      </c>
      <c r="O85" s="419">
        <v>0.19</v>
      </c>
      <c r="P85" s="419">
        <v>12</v>
      </c>
      <c r="Q85" s="419">
        <v>0.75939999999999996</v>
      </c>
      <c r="R85" s="465"/>
      <c r="S85" s="466"/>
      <c r="T85" s="465"/>
      <c r="U85" s="465"/>
      <c r="V85" s="466"/>
      <c r="W85" s="465"/>
      <c r="X85" s="465"/>
      <c r="Y85" s="465"/>
      <c r="Z85" s="419" t="s">
        <v>85</v>
      </c>
      <c r="AA85" s="412" t="s">
        <v>120</v>
      </c>
      <c r="AB85" s="458" t="s">
        <v>151</v>
      </c>
      <c r="AC85" s="459"/>
      <c r="AD85" s="459"/>
      <c r="AE85" s="459"/>
      <c r="AF85" s="459"/>
    </row>
    <row r="86" spans="12:32" x14ac:dyDescent="0.2">
      <c r="L86" s="411">
        <f t="shared" si="1"/>
        <v>84</v>
      </c>
      <c r="M86" s="464" t="s">
        <v>325</v>
      </c>
      <c r="N86" s="419"/>
      <c r="O86" s="419"/>
      <c r="P86" s="419"/>
      <c r="Q86" s="419"/>
      <c r="R86" s="465">
        <v>38.462200000000003</v>
      </c>
      <c r="S86" s="466">
        <v>30</v>
      </c>
      <c r="T86" s="465">
        <v>-0.89390000000000003</v>
      </c>
      <c r="U86" s="465">
        <v>19.0899</v>
      </c>
      <c r="V86" s="466">
        <v>30</v>
      </c>
      <c r="W86" s="465">
        <v>-0.92959999999999998</v>
      </c>
      <c r="X86" s="465">
        <v>-0.46879999999999999</v>
      </c>
      <c r="Y86" s="465">
        <v>-0.85729999999999995</v>
      </c>
      <c r="Z86" s="419" t="s">
        <v>85</v>
      </c>
      <c r="AA86" s="412" t="s">
        <v>132</v>
      </c>
      <c r="AB86" s="458" t="s">
        <v>155</v>
      </c>
      <c r="AC86" s="459"/>
      <c r="AD86" s="459"/>
      <c r="AE86" s="459"/>
      <c r="AF86" s="459"/>
    </row>
    <row r="87" spans="12:32" x14ac:dyDescent="0.2">
      <c r="L87" s="411">
        <f t="shared" si="1"/>
        <v>85</v>
      </c>
      <c r="M87" s="478" t="s">
        <v>639</v>
      </c>
      <c r="N87" s="419"/>
      <c r="O87" s="419"/>
      <c r="P87" s="419"/>
      <c r="Q87" s="419"/>
      <c r="R87" s="419">
        <v>31.070229999999999</v>
      </c>
      <c r="S87" s="467">
        <v>20</v>
      </c>
      <c r="T87" s="465">
        <v>-0.87714000000000003</v>
      </c>
      <c r="U87" s="467">
        <v>4.2354799999999999</v>
      </c>
      <c r="V87" s="467">
        <v>10</v>
      </c>
      <c r="W87" s="465">
        <v>-0.72001999999999999</v>
      </c>
      <c r="X87" s="465">
        <v>-0.49099999999999999</v>
      </c>
      <c r="Y87" s="465">
        <v>-0.93049999999999999</v>
      </c>
      <c r="Z87" s="419" t="s">
        <v>85</v>
      </c>
      <c r="AA87" s="412" t="s">
        <v>132</v>
      </c>
      <c r="AB87" s="458" t="s">
        <v>155</v>
      </c>
      <c r="AF87" s="459"/>
    </row>
    <row r="88" spans="12:32" x14ac:dyDescent="0.2">
      <c r="L88" s="411">
        <f t="shared" si="1"/>
        <v>86</v>
      </c>
      <c r="M88" s="464" t="s">
        <v>270</v>
      </c>
      <c r="N88" s="409">
        <v>716</v>
      </c>
      <c r="O88" s="408">
        <v>0.24099999999999999</v>
      </c>
      <c r="P88" s="410">
        <v>11</v>
      </c>
      <c r="Q88" s="408">
        <v>0.76100000000000001</v>
      </c>
      <c r="R88" s="419"/>
      <c r="S88" s="419"/>
      <c r="T88" s="419"/>
      <c r="U88" s="419"/>
      <c r="V88" s="419"/>
      <c r="W88" s="419"/>
      <c r="X88" s="419"/>
      <c r="Y88" s="419"/>
      <c r="Z88" s="419" t="s">
        <v>83</v>
      </c>
      <c r="AA88" s="412" t="s">
        <v>120</v>
      </c>
      <c r="AB88" s="458" t="s">
        <v>162</v>
      </c>
      <c r="AC88" s="459"/>
      <c r="AD88" s="459"/>
      <c r="AE88" s="459"/>
      <c r="AF88" s="459"/>
    </row>
    <row r="89" spans="12:32" x14ac:dyDescent="0.2">
      <c r="L89" s="411">
        <f t="shared" si="1"/>
        <v>87</v>
      </c>
      <c r="M89" s="464" t="s">
        <v>314</v>
      </c>
      <c r="N89" s="409">
        <v>145</v>
      </c>
      <c r="O89" s="408">
        <v>0.25</v>
      </c>
      <c r="P89" s="410">
        <v>1.18</v>
      </c>
      <c r="Q89" s="408">
        <v>0.34</v>
      </c>
      <c r="R89" s="408"/>
      <c r="S89" s="408"/>
      <c r="T89" s="408"/>
      <c r="U89" s="408"/>
      <c r="V89" s="408"/>
      <c r="W89" s="408"/>
      <c r="X89" s="408"/>
      <c r="Y89" s="408"/>
      <c r="Z89" s="419" t="s">
        <v>83</v>
      </c>
      <c r="AA89" s="412" t="s">
        <v>120</v>
      </c>
      <c r="AB89" s="458" t="s">
        <v>161</v>
      </c>
      <c r="AC89" s="459"/>
      <c r="AD89" s="459"/>
      <c r="AE89" s="459"/>
      <c r="AF89" s="459"/>
    </row>
    <row r="90" spans="12:32" x14ac:dyDescent="0.2">
      <c r="L90" s="411">
        <f t="shared" si="1"/>
        <v>88</v>
      </c>
      <c r="M90" s="464" t="s">
        <v>315</v>
      </c>
      <c r="N90" s="409">
        <v>597</v>
      </c>
      <c r="O90" s="408">
        <v>0.32</v>
      </c>
      <c r="P90" s="410">
        <v>3</v>
      </c>
      <c r="Q90" s="408">
        <v>0.73</v>
      </c>
      <c r="R90" s="408"/>
      <c r="S90" s="408"/>
      <c r="T90" s="408"/>
      <c r="U90" s="408"/>
      <c r="V90" s="408"/>
      <c r="W90" s="408"/>
      <c r="X90" s="408"/>
      <c r="Y90" s="408"/>
      <c r="Z90" s="419" t="s">
        <v>83</v>
      </c>
      <c r="AA90" s="412" t="s">
        <v>120</v>
      </c>
      <c r="AB90" s="458" t="s">
        <v>161</v>
      </c>
      <c r="AC90" s="459"/>
      <c r="AD90" s="459"/>
      <c r="AE90" s="459"/>
      <c r="AF90" s="459"/>
    </row>
    <row r="91" spans="12:32" x14ac:dyDescent="0.2">
      <c r="L91" s="411">
        <f t="shared" si="1"/>
        <v>89</v>
      </c>
      <c r="M91" s="419" t="s">
        <v>402</v>
      </c>
      <c r="N91" s="419">
        <v>8740.42</v>
      </c>
      <c r="O91" s="419">
        <v>0.17599999999999999</v>
      </c>
      <c r="P91" s="419">
        <v>54.662999999999997</v>
      </c>
      <c r="Q91" s="419">
        <v>1.0780000000000001</v>
      </c>
      <c r="R91" s="419"/>
      <c r="S91" s="419"/>
      <c r="T91" s="419"/>
      <c r="U91" s="419"/>
      <c r="V91" s="419"/>
      <c r="W91" s="419"/>
      <c r="X91" s="419"/>
      <c r="Y91" s="419"/>
      <c r="Z91" s="419" t="s">
        <v>83</v>
      </c>
      <c r="AA91" s="419" t="s">
        <v>120</v>
      </c>
      <c r="AB91" s="458" t="s">
        <v>399</v>
      </c>
      <c r="AC91" s="459"/>
      <c r="AD91" s="459"/>
      <c r="AE91" s="459"/>
      <c r="AF91" s="459"/>
    </row>
    <row r="92" spans="12:32" x14ac:dyDescent="0.2">
      <c r="L92" s="411">
        <f t="shared" si="1"/>
        <v>90</v>
      </c>
      <c r="M92" s="419" t="s">
        <v>468</v>
      </c>
      <c r="N92" s="419">
        <v>1719.0540000000001</v>
      </c>
      <c r="O92" s="419">
        <v>0.17399999999999999</v>
      </c>
      <c r="P92" s="419">
        <v>20.021000000000001</v>
      </c>
      <c r="Q92" s="419">
        <v>0.86499999999999999</v>
      </c>
      <c r="R92" s="419"/>
      <c r="S92" s="419"/>
      <c r="T92" s="419"/>
      <c r="U92" s="419"/>
      <c r="V92" s="419"/>
      <c r="W92" s="419"/>
      <c r="X92" s="419"/>
      <c r="Y92" s="419"/>
      <c r="Z92" s="419" t="s">
        <v>83</v>
      </c>
      <c r="AA92" s="419" t="s">
        <v>120</v>
      </c>
      <c r="AB92" s="458" t="s">
        <v>461</v>
      </c>
      <c r="AC92" s="459"/>
      <c r="AD92" s="459"/>
      <c r="AE92" s="459"/>
      <c r="AF92" s="459"/>
    </row>
    <row r="93" spans="12:32" x14ac:dyDescent="0.2">
      <c r="L93" s="411">
        <f t="shared" si="1"/>
        <v>91</v>
      </c>
      <c r="M93" s="464" t="s">
        <v>273</v>
      </c>
      <c r="N93" s="409">
        <v>506.99</v>
      </c>
      <c r="O93" s="408">
        <v>0.18099999999999999</v>
      </c>
      <c r="P93" s="410">
        <v>8</v>
      </c>
      <c r="Q93" s="408">
        <v>0.61</v>
      </c>
      <c r="R93" s="408"/>
      <c r="S93" s="408"/>
      <c r="T93" s="408"/>
      <c r="U93" s="408"/>
      <c r="V93" s="408"/>
      <c r="W93" s="408"/>
      <c r="X93" s="408"/>
      <c r="Y93" s="408"/>
      <c r="Z93" s="419" t="s">
        <v>83</v>
      </c>
      <c r="AA93" s="412" t="s">
        <v>120</v>
      </c>
      <c r="AB93" s="458" t="s">
        <v>158</v>
      </c>
      <c r="AC93" s="459"/>
      <c r="AD93" s="459"/>
      <c r="AE93" s="459"/>
      <c r="AF93" s="459"/>
    </row>
    <row r="94" spans="12:32" x14ac:dyDescent="0.2">
      <c r="L94" s="411">
        <f t="shared" si="1"/>
        <v>92</v>
      </c>
      <c r="M94" s="464" t="s">
        <v>289</v>
      </c>
      <c r="N94" s="409">
        <v>1012.28</v>
      </c>
      <c r="O94" s="408">
        <v>0.182</v>
      </c>
      <c r="P94" s="410">
        <v>9</v>
      </c>
      <c r="Q94" s="408">
        <v>0.76</v>
      </c>
      <c r="R94" s="419"/>
      <c r="S94" s="419"/>
      <c r="T94" s="419"/>
      <c r="U94" s="419"/>
      <c r="V94" s="419"/>
      <c r="W94" s="419"/>
      <c r="X94" s="419"/>
      <c r="Y94" s="419"/>
      <c r="Z94" s="419" t="s">
        <v>83</v>
      </c>
      <c r="AA94" s="412" t="s">
        <v>120</v>
      </c>
      <c r="AB94" s="458" t="s">
        <v>164</v>
      </c>
      <c r="AC94" s="459"/>
      <c r="AD94" s="459"/>
      <c r="AE94" s="459"/>
      <c r="AF94" s="459"/>
    </row>
    <row r="95" spans="12:32" x14ac:dyDescent="0.2">
      <c r="L95" s="411">
        <f t="shared" si="1"/>
        <v>93</v>
      </c>
      <c r="M95" s="464" t="s">
        <v>326</v>
      </c>
      <c r="N95" s="419"/>
      <c r="O95" s="419"/>
      <c r="P95" s="419"/>
      <c r="Q95" s="419"/>
      <c r="R95" s="465">
        <v>52.079300000000003</v>
      </c>
      <c r="S95" s="466">
        <v>30</v>
      </c>
      <c r="T95" s="465">
        <v>-0.9365</v>
      </c>
      <c r="U95" s="465">
        <v>12.1571</v>
      </c>
      <c r="V95" s="466">
        <v>20</v>
      </c>
      <c r="W95" s="465">
        <v>-0.94240000000000002</v>
      </c>
      <c r="X95" s="465">
        <v>-0.4793</v>
      </c>
      <c r="Y95" s="465">
        <v>-0.91259999999999997</v>
      </c>
      <c r="Z95" s="419" t="s">
        <v>85</v>
      </c>
      <c r="AA95" s="412" t="s">
        <v>132</v>
      </c>
      <c r="AB95" s="458" t="s">
        <v>155</v>
      </c>
      <c r="AC95" s="459"/>
      <c r="AD95" s="459"/>
      <c r="AE95" s="459"/>
      <c r="AF95" s="459"/>
    </row>
    <row r="96" spans="12:32" x14ac:dyDescent="0.2">
      <c r="L96" s="411">
        <f t="shared" si="1"/>
        <v>94</v>
      </c>
      <c r="M96" s="456" t="s">
        <v>603</v>
      </c>
      <c r="N96" s="457">
        <v>785.65189999999996</v>
      </c>
      <c r="O96" s="457">
        <v>0.12770000000000001</v>
      </c>
      <c r="P96" s="457">
        <v>9.7865000000000002</v>
      </c>
      <c r="Q96" s="457">
        <v>0.72419999999999995</v>
      </c>
      <c r="R96" s="419"/>
      <c r="S96" s="467"/>
      <c r="T96" s="467"/>
      <c r="U96" s="467"/>
      <c r="V96" s="467"/>
      <c r="W96" s="467"/>
      <c r="X96" s="467"/>
      <c r="Y96" s="467"/>
      <c r="Z96" s="419" t="s">
        <v>83</v>
      </c>
      <c r="AA96" s="412" t="s">
        <v>120</v>
      </c>
      <c r="AB96" s="468"/>
      <c r="AD96" s="459"/>
      <c r="AE96" s="459"/>
      <c r="AF96" s="459"/>
    </row>
    <row r="97" spans="12:32" x14ac:dyDescent="0.2">
      <c r="L97" s="411">
        <f t="shared" si="1"/>
        <v>95</v>
      </c>
      <c r="M97" s="419" t="s">
        <v>393</v>
      </c>
      <c r="N97" s="419">
        <v>920.45</v>
      </c>
      <c r="O97" s="419">
        <v>0.14219999999999999</v>
      </c>
      <c r="P97" s="419">
        <v>12</v>
      </c>
      <c r="Q97" s="419">
        <v>0.75990000000000002</v>
      </c>
      <c r="R97" s="419"/>
      <c r="S97" s="419"/>
      <c r="T97" s="419"/>
      <c r="U97" s="419"/>
      <c r="V97" s="419"/>
      <c r="W97" s="419"/>
      <c r="X97" s="419"/>
      <c r="Y97" s="419"/>
      <c r="Z97" s="419" t="s">
        <v>83</v>
      </c>
      <c r="AA97" s="419" t="s">
        <v>120</v>
      </c>
      <c r="AB97" s="458" t="s">
        <v>397</v>
      </c>
      <c r="AC97" s="459"/>
      <c r="AD97" s="459"/>
      <c r="AE97" s="459"/>
      <c r="AF97" s="459"/>
    </row>
    <row r="98" spans="12:32" x14ac:dyDescent="0.2">
      <c r="L98" s="411">
        <f t="shared" si="1"/>
        <v>96</v>
      </c>
      <c r="M98" s="419" t="s">
        <v>403</v>
      </c>
      <c r="N98" s="419">
        <v>8650.36</v>
      </c>
      <c r="O98" s="419">
        <v>0.17799999999999999</v>
      </c>
      <c r="P98" s="419">
        <v>41.365000000000002</v>
      </c>
      <c r="Q98" s="419">
        <v>1.0980000000000001</v>
      </c>
      <c r="R98" s="419"/>
      <c r="S98" s="419"/>
      <c r="T98" s="419"/>
      <c r="U98" s="419"/>
      <c r="V98" s="419"/>
      <c r="W98" s="419"/>
      <c r="X98" s="419"/>
      <c r="Y98" s="419"/>
      <c r="Z98" s="419" t="s">
        <v>83</v>
      </c>
      <c r="AA98" s="419" t="s">
        <v>120</v>
      </c>
      <c r="AB98" s="458" t="s">
        <v>399</v>
      </c>
      <c r="AC98" s="459"/>
      <c r="AD98" s="459"/>
      <c r="AE98" s="459"/>
      <c r="AF98" s="459"/>
    </row>
    <row r="99" spans="12:32" x14ac:dyDescent="0.2">
      <c r="L99" s="411">
        <f t="shared" si="1"/>
        <v>97</v>
      </c>
      <c r="M99" s="464" t="s">
        <v>142</v>
      </c>
      <c r="N99" s="419">
        <v>18.814</v>
      </c>
      <c r="O99" s="419">
        <v>0.19639999999999999</v>
      </c>
      <c r="P99" s="419">
        <v>12</v>
      </c>
      <c r="Q99" s="419">
        <v>0.75939999999999996</v>
      </c>
      <c r="R99" s="465"/>
      <c r="S99" s="466"/>
      <c r="T99" s="465"/>
      <c r="U99" s="465"/>
      <c r="V99" s="466"/>
      <c r="W99" s="465"/>
      <c r="X99" s="465"/>
      <c r="Y99" s="465"/>
      <c r="Z99" s="419" t="s">
        <v>85</v>
      </c>
      <c r="AA99" s="412" t="s">
        <v>120</v>
      </c>
      <c r="AB99" s="458" t="s">
        <v>151</v>
      </c>
      <c r="AC99" s="459"/>
      <c r="AD99" s="459"/>
      <c r="AE99" s="459"/>
      <c r="AF99" s="459"/>
    </row>
    <row r="100" spans="12:32" x14ac:dyDescent="0.2">
      <c r="L100" s="411">
        <f t="shared" si="1"/>
        <v>98</v>
      </c>
      <c r="M100" s="464" t="s">
        <v>290</v>
      </c>
      <c r="N100" s="409">
        <v>1039.68</v>
      </c>
      <c r="O100" s="408">
        <v>0.17100000000000001</v>
      </c>
      <c r="P100" s="410">
        <v>10</v>
      </c>
      <c r="Q100" s="408">
        <v>0.79900000000000004</v>
      </c>
      <c r="R100" s="419"/>
      <c r="S100" s="419"/>
      <c r="T100" s="419"/>
      <c r="U100" s="419"/>
      <c r="V100" s="419"/>
      <c r="W100" s="419"/>
      <c r="X100" s="419"/>
      <c r="Y100" s="419"/>
      <c r="Z100" s="419" t="s">
        <v>83</v>
      </c>
      <c r="AA100" s="412" t="s">
        <v>120</v>
      </c>
      <c r="AB100" s="458" t="s">
        <v>166</v>
      </c>
      <c r="AC100" s="459"/>
      <c r="AD100" s="459"/>
      <c r="AE100" s="459"/>
      <c r="AF100" s="459"/>
    </row>
    <row r="101" spans="12:32" x14ac:dyDescent="0.2">
      <c r="L101" s="411">
        <f t="shared" si="1"/>
        <v>99</v>
      </c>
      <c r="M101" s="464" t="s">
        <v>291</v>
      </c>
      <c r="N101" s="409">
        <v>1479.78</v>
      </c>
      <c r="O101" s="408">
        <v>0.17199999999999999</v>
      </c>
      <c r="P101" s="410">
        <v>19</v>
      </c>
      <c r="Q101" s="408">
        <v>0.80200000000000005</v>
      </c>
      <c r="R101" s="419"/>
      <c r="S101" s="419"/>
      <c r="T101" s="419"/>
      <c r="U101" s="419"/>
      <c r="V101" s="419"/>
      <c r="W101" s="419"/>
      <c r="X101" s="419"/>
      <c r="Y101" s="419"/>
      <c r="Z101" s="419" t="s">
        <v>83</v>
      </c>
      <c r="AA101" s="412" t="s">
        <v>120</v>
      </c>
      <c r="AB101" s="458" t="s">
        <v>164</v>
      </c>
      <c r="AC101" s="459"/>
      <c r="AD101" s="459"/>
      <c r="AE101" s="459"/>
      <c r="AF101" s="459"/>
    </row>
    <row r="102" spans="12:32" x14ac:dyDescent="0.2">
      <c r="L102" s="411">
        <f t="shared" si="1"/>
        <v>100</v>
      </c>
      <c r="M102" s="456" t="s">
        <v>604</v>
      </c>
      <c r="N102" s="457">
        <v>945.08259999999996</v>
      </c>
      <c r="O102" s="457">
        <v>0.16009999999999999</v>
      </c>
      <c r="P102" s="457">
        <v>9.7941000000000003</v>
      </c>
      <c r="Q102" s="457">
        <v>0.72450000000000003</v>
      </c>
      <c r="R102" s="419"/>
      <c r="S102" s="467"/>
      <c r="T102" s="467"/>
      <c r="U102" s="467"/>
      <c r="V102" s="467"/>
      <c r="W102" s="467"/>
      <c r="X102" s="467"/>
      <c r="Y102" s="467"/>
      <c r="Z102" s="419" t="s">
        <v>83</v>
      </c>
      <c r="AA102" s="412" t="s">
        <v>120</v>
      </c>
      <c r="AB102" s="468"/>
      <c r="AD102" s="459"/>
      <c r="AE102" s="459"/>
      <c r="AF102" s="459"/>
    </row>
    <row r="103" spans="12:32" x14ac:dyDescent="0.2">
      <c r="L103" s="411">
        <f t="shared" si="1"/>
        <v>101</v>
      </c>
      <c r="M103" s="464" t="s">
        <v>327</v>
      </c>
      <c r="N103" s="419"/>
      <c r="O103" s="419"/>
      <c r="P103" s="419"/>
      <c r="Q103" s="419"/>
      <c r="R103" s="480">
        <v>43.50441</v>
      </c>
      <c r="S103" s="481">
        <v>20</v>
      </c>
      <c r="T103" s="480">
        <v>-0.90500999999999998</v>
      </c>
      <c r="U103" s="480">
        <v>6.6063700000000001</v>
      </c>
      <c r="V103" s="481">
        <v>10</v>
      </c>
      <c r="W103" s="480">
        <v>-0.80503999999999998</v>
      </c>
      <c r="X103" s="480">
        <v>-0.50109999999999999</v>
      </c>
      <c r="Y103" s="480">
        <v>-0.97060000000000002</v>
      </c>
      <c r="Z103" s="419" t="s">
        <v>85</v>
      </c>
      <c r="AA103" s="412" t="s">
        <v>132</v>
      </c>
      <c r="AB103" s="458" t="s">
        <v>155</v>
      </c>
      <c r="AC103" s="459"/>
      <c r="AD103" s="459"/>
      <c r="AE103" s="459"/>
      <c r="AF103" s="459"/>
    </row>
    <row r="104" spans="12:32" x14ac:dyDescent="0.2">
      <c r="L104" s="411">
        <f t="shared" si="1"/>
        <v>102</v>
      </c>
      <c r="M104" s="419" t="s">
        <v>467</v>
      </c>
      <c r="N104" s="463">
        <v>3950</v>
      </c>
      <c r="O104" s="419">
        <v>0.222</v>
      </c>
      <c r="P104" s="419">
        <v>33.862000000000002</v>
      </c>
      <c r="Q104" s="419">
        <v>1.028</v>
      </c>
      <c r="R104" s="419"/>
      <c r="S104" s="419"/>
      <c r="T104" s="419"/>
      <c r="U104" s="419"/>
      <c r="V104" s="419"/>
      <c r="W104" s="419"/>
      <c r="X104" s="419"/>
      <c r="Y104" s="419"/>
      <c r="Z104" s="419" t="s">
        <v>83</v>
      </c>
      <c r="AA104" s="419" t="s">
        <v>120</v>
      </c>
      <c r="AB104" s="458" t="s">
        <v>461</v>
      </c>
      <c r="AC104" s="459"/>
      <c r="AD104" s="459"/>
      <c r="AE104" s="459"/>
      <c r="AF104" s="459"/>
    </row>
    <row r="105" spans="12:32" x14ac:dyDescent="0.2">
      <c r="L105" s="411">
        <f t="shared" si="1"/>
        <v>103</v>
      </c>
      <c r="M105" s="464" t="s">
        <v>143</v>
      </c>
      <c r="N105" s="419">
        <v>20.963000000000001</v>
      </c>
      <c r="O105" s="419">
        <v>0.17150000000000001</v>
      </c>
      <c r="P105" s="419">
        <v>12</v>
      </c>
      <c r="Q105" s="419">
        <v>0.75939999999999996</v>
      </c>
      <c r="R105" s="465"/>
      <c r="S105" s="466"/>
      <c r="T105" s="465"/>
      <c r="U105" s="465"/>
      <c r="V105" s="466"/>
      <c r="W105" s="465"/>
      <c r="X105" s="465"/>
      <c r="Y105" s="465"/>
      <c r="Z105" s="419" t="s">
        <v>85</v>
      </c>
      <c r="AA105" s="412" t="s">
        <v>120</v>
      </c>
      <c r="AB105" s="458" t="s">
        <v>151</v>
      </c>
      <c r="AC105" s="459"/>
      <c r="AD105" s="459"/>
      <c r="AE105" s="459"/>
      <c r="AF105" s="459"/>
    </row>
    <row r="106" spans="12:32" x14ac:dyDescent="0.2">
      <c r="L106" s="411">
        <f t="shared" si="1"/>
        <v>104</v>
      </c>
      <c r="M106" s="464" t="s">
        <v>328</v>
      </c>
      <c r="N106" s="419"/>
      <c r="O106" s="419"/>
      <c r="P106" s="419"/>
      <c r="Q106" s="419"/>
      <c r="R106" s="465">
        <v>129.89019999999999</v>
      </c>
      <c r="S106" s="466">
        <v>77</v>
      </c>
      <c r="T106" s="465">
        <v>-0.93730000000000002</v>
      </c>
      <c r="U106" s="465">
        <v>1.7486999999999999</v>
      </c>
      <c r="V106" s="466">
        <v>77</v>
      </c>
      <c r="W106" s="465">
        <v>-0.28520000000000001</v>
      </c>
      <c r="X106" s="465">
        <v>-0.48010000000000003</v>
      </c>
      <c r="Y106" s="465">
        <v>-0.91710000000000003</v>
      </c>
      <c r="Z106" s="419" t="s">
        <v>85</v>
      </c>
      <c r="AA106" s="412" t="s">
        <v>132</v>
      </c>
      <c r="AB106" s="458" t="s">
        <v>155</v>
      </c>
      <c r="AC106" s="459"/>
      <c r="AD106" s="459"/>
      <c r="AE106" s="459"/>
      <c r="AF106" s="459"/>
    </row>
    <row r="107" spans="12:32" x14ac:dyDescent="0.2">
      <c r="L107" s="411">
        <f t="shared" si="1"/>
        <v>105</v>
      </c>
      <c r="M107" s="464" t="s">
        <v>329</v>
      </c>
      <c r="N107" s="419"/>
      <c r="O107" s="419"/>
      <c r="P107" s="419"/>
      <c r="Q107" s="419"/>
      <c r="R107" s="465">
        <v>129.89019999999999</v>
      </c>
      <c r="S107" s="466">
        <v>77</v>
      </c>
      <c r="T107" s="465">
        <v>-0.93730000000000002</v>
      </c>
      <c r="U107" s="465">
        <v>31.769400000000001</v>
      </c>
      <c r="V107" s="466">
        <v>77</v>
      </c>
      <c r="W107" s="465">
        <v>-0.83279999999999998</v>
      </c>
      <c r="X107" s="465">
        <v>-0.48010000000000003</v>
      </c>
      <c r="Y107" s="465">
        <v>-0.91710000000000003</v>
      </c>
      <c r="Z107" s="419" t="s">
        <v>85</v>
      </c>
      <c r="AA107" s="412" t="s">
        <v>132</v>
      </c>
      <c r="AB107" s="458" t="s">
        <v>155</v>
      </c>
      <c r="AC107" s="459"/>
      <c r="AD107" s="459"/>
      <c r="AE107" s="459"/>
      <c r="AF107" s="459"/>
    </row>
    <row r="108" spans="12:32" x14ac:dyDescent="0.2">
      <c r="L108" s="411">
        <f t="shared" si="1"/>
        <v>106</v>
      </c>
      <c r="M108" s="419" t="s">
        <v>366</v>
      </c>
      <c r="N108" s="419">
        <v>1045.123</v>
      </c>
      <c r="O108" s="419">
        <v>0.24399999999999999</v>
      </c>
      <c r="P108" s="419">
        <v>49.945</v>
      </c>
      <c r="Q108" s="419">
        <v>0.67900000000000005</v>
      </c>
      <c r="R108" s="419"/>
      <c r="S108" s="419"/>
      <c r="T108" s="419"/>
      <c r="U108" s="419"/>
      <c r="V108" s="419"/>
      <c r="W108" s="419"/>
      <c r="X108" s="419"/>
      <c r="Y108" s="419"/>
      <c r="Z108" s="419" t="s">
        <v>83</v>
      </c>
      <c r="AA108" s="412" t="s">
        <v>120</v>
      </c>
      <c r="AB108" s="458" t="s">
        <v>361</v>
      </c>
      <c r="AC108" s="459"/>
      <c r="AD108" s="459"/>
      <c r="AE108" s="459"/>
      <c r="AF108" s="459"/>
    </row>
    <row r="109" spans="12:32" x14ac:dyDescent="0.2">
      <c r="L109" s="411">
        <f t="shared" si="1"/>
        <v>107</v>
      </c>
      <c r="M109" s="419" t="s">
        <v>469</v>
      </c>
      <c r="N109" s="419">
        <v>2194.9290000000001</v>
      </c>
      <c r="O109" s="419">
        <v>0.23200000000000001</v>
      </c>
      <c r="P109" s="419">
        <v>32.890999999999998</v>
      </c>
      <c r="Q109" s="419">
        <v>0.88200000000000001</v>
      </c>
      <c r="R109" s="419"/>
      <c r="S109" s="419"/>
      <c r="T109" s="419"/>
      <c r="U109" s="419"/>
      <c r="V109" s="419"/>
      <c r="W109" s="419"/>
      <c r="X109" s="419"/>
      <c r="Y109" s="419"/>
      <c r="Z109" s="419" t="s">
        <v>83</v>
      </c>
      <c r="AA109" s="419" t="s">
        <v>120</v>
      </c>
      <c r="AB109" s="458" t="s">
        <v>461</v>
      </c>
      <c r="AC109" s="459"/>
      <c r="AD109" s="459"/>
      <c r="AE109" s="459"/>
      <c r="AF109" s="459"/>
    </row>
    <row r="110" spans="12:32" x14ac:dyDescent="0.2">
      <c r="L110" s="411">
        <f t="shared" si="1"/>
        <v>108</v>
      </c>
      <c r="M110" s="419" t="s">
        <v>394</v>
      </c>
      <c r="N110" s="419">
        <v>1120.211</v>
      </c>
      <c r="O110" s="419">
        <v>0.1598</v>
      </c>
      <c r="P110" s="419">
        <v>12</v>
      </c>
      <c r="Q110" s="419">
        <v>0.75980000000000003</v>
      </c>
      <c r="R110" s="419"/>
      <c r="S110" s="419"/>
      <c r="T110" s="419"/>
      <c r="U110" s="419"/>
      <c r="V110" s="419"/>
      <c r="W110" s="419"/>
      <c r="X110" s="419"/>
      <c r="Y110" s="419"/>
      <c r="Z110" s="419" t="s">
        <v>83</v>
      </c>
      <c r="AA110" s="419" t="s">
        <v>120</v>
      </c>
      <c r="AB110" s="458" t="s">
        <v>397</v>
      </c>
      <c r="AC110" s="459"/>
      <c r="AD110" s="459"/>
      <c r="AE110" s="459"/>
      <c r="AF110" s="459"/>
    </row>
    <row r="111" spans="12:32" x14ac:dyDescent="0.2">
      <c r="L111" s="411">
        <f t="shared" si="1"/>
        <v>109</v>
      </c>
      <c r="M111" s="478" t="s">
        <v>643</v>
      </c>
      <c r="N111" s="419"/>
      <c r="O111" s="419"/>
      <c r="P111" s="419"/>
      <c r="Q111" s="419"/>
      <c r="R111" s="419">
        <v>30.936</v>
      </c>
      <c r="S111" s="467">
        <v>20</v>
      </c>
      <c r="T111" s="465">
        <v>-0.85450000000000004</v>
      </c>
      <c r="U111" s="467">
        <v>4.7016</v>
      </c>
      <c r="V111" s="467">
        <v>20</v>
      </c>
      <c r="W111" s="465">
        <v>-0.74509999999999998</v>
      </c>
      <c r="X111" s="465">
        <v>-0.49099999999999999</v>
      </c>
      <c r="Y111" s="465">
        <v>-0.93049999999999999</v>
      </c>
      <c r="Z111" s="419" t="s">
        <v>85</v>
      </c>
      <c r="AA111" s="412" t="s">
        <v>132</v>
      </c>
      <c r="AB111" s="458" t="s">
        <v>155</v>
      </c>
      <c r="AF111" s="459"/>
    </row>
    <row r="112" spans="12:32" x14ac:dyDescent="0.2">
      <c r="L112" s="411">
        <f t="shared" si="1"/>
        <v>110</v>
      </c>
      <c r="M112" s="419" t="s">
        <v>470</v>
      </c>
      <c r="N112" s="419">
        <v>4032.86</v>
      </c>
      <c r="O112" s="419">
        <v>0.21099999999999999</v>
      </c>
      <c r="P112" s="419">
        <v>28.605</v>
      </c>
      <c r="Q112" s="419">
        <v>1.06</v>
      </c>
      <c r="R112" s="419"/>
      <c r="S112" s="419"/>
      <c r="T112" s="419"/>
      <c r="U112" s="419"/>
      <c r="V112" s="419"/>
      <c r="W112" s="419"/>
      <c r="X112" s="419"/>
      <c r="Y112" s="419"/>
      <c r="Z112" s="419" t="s">
        <v>83</v>
      </c>
      <c r="AA112" s="419" t="s">
        <v>120</v>
      </c>
      <c r="AB112" s="458" t="s">
        <v>461</v>
      </c>
      <c r="AC112" s="459"/>
      <c r="AD112" s="459"/>
      <c r="AE112" s="459"/>
      <c r="AF112" s="459"/>
    </row>
    <row r="113" spans="12:32" x14ac:dyDescent="0.2">
      <c r="L113" s="411">
        <f t="shared" si="1"/>
        <v>111</v>
      </c>
      <c r="M113" s="419" t="s">
        <v>471</v>
      </c>
      <c r="N113" s="419">
        <v>3586.5929999999998</v>
      </c>
      <c r="O113" s="419">
        <v>0.20399999999999999</v>
      </c>
      <c r="P113" s="419">
        <v>39.134999999999998</v>
      </c>
      <c r="Q113" s="419">
        <v>0.98699999999999999</v>
      </c>
      <c r="R113" s="419"/>
      <c r="S113" s="419"/>
      <c r="T113" s="419"/>
      <c r="U113" s="419"/>
      <c r="V113" s="419"/>
      <c r="W113" s="419"/>
      <c r="X113" s="419"/>
      <c r="Y113" s="419"/>
      <c r="Z113" s="419" t="s">
        <v>83</v>
      </c>
      <c r="AA113" s="419" t="s">
        <v>120</v>
      </c>
      <c r="AB113" s="458" t="s">
        <v>461</v>
      </c>
      <c r="AC113" s="459"/>
      <c r="AD113" s="459"/>
      <c r="AE113" s="459"/>
      <c r="AF113" s="459"/>
    </row>
    <row r="114" spans="12:32" x14ac:dyDescent="0.2">
      <c r="L114" s="411">
        <f t="shared" si="1"/>
        <v>112</v>
      </c>
      <c r="M114" s="419" t="s">
        <v>367</v>
      </c>
      <c r="N114" s="419">
        <v>4999.8819999999996</v>
      </c>
      <c r="O114" s="419">
        <v>0.19600000000000001</v>
      </c>
      <c r="P114" s="419">
        <v>34.462000000000003</v>
      </c>
      <c r="Q114" s="419">
        <v>0.98599999999999999</v>
      </c>
      <c r="R114" s="419"/>
      <c r="S114" s="419"/>
      <c r="T114" s="419"/>
      <c r="U114" s="419"/>
      <c r="V114" s="419"/>
      <c r="W114" s="419"/>
      <c r="X114" s="419"/>
      <c r="Y114" s="419"/>
      <c r="Z114" s="419" t="s">
        <v>83</v>
      </c>
      <c r="AA114" s="412" t="s">
        <v>120</v>
      </c>
      <c r="AB114" s="458" t="s">
        <v>361</v>
      </c>
      <c r="AC114" s="459"/>
      <c r="AD114" s="459"/>
      <c r="AE114" s="459"/>
      <c r="AF114" s="459"/>
    </row>
    <row r="115" spans="12:32" x14ac:dyDescent="0.2">
      <c r="L115" s="411">
        <f t="shared" si="1"/>
        <v>113</v>
      </c>
      <c r="M115" s="464" t="s">
        <v>330</v>
      </c>
      <c r="N115" s="419"/>
      <c r="O115" s="419"/>
      <c r="P115" s="419"/>
      <c r="Q115" s="419"/>
      <c r="R115" s="465">
        <v>20.019600000000001</v>
      </c>
      <c r="S115" s="466">
        <v>10</v>
      </c>
      <c r="T115" s="465">
        <v>-0.79610000000000003</v>
      </c>
      <c r="U115" s="465">
        <v>11.449299999999999</v>
      </c>
      <c r="V115" s="466">
        <v>10</v>
      </c>
      <c r="W115" s="465">
        <v>-0.9224</v>
      </c>
      <c r="X115" s="465">
        <v>-0.4778</v>
      </c>
      <c r="Y115" s="465">
        <v>-0.90459999999999996</v>
      </c>
      <c r="Z115" s="419" t="s">
        <v>85</v>
      </c>
      <c r="AA115" s="412" t="s">
        <v>132</v>
      </c>
      <c r="AB115" s="458" t="s">
        <v>155</v>
      </c>
      <c r="AC115" s="459"/>
      <c r="AD115" s="459"/>
      <c r="AE115" s="459"/>
      <c r="AF115" s="459"/>
    </row>
    <row r="116" spans="12:32" x14ac:dyDescent="0.2">
      <c r="L116" s="411">
        <f t="shared" si="1"/>
        <v>114</v>
      </c>
      <c r="M116" s="464" t="s">
        <v>331</v>
      </c>
      <c r="N116" s="419"/>
      <c r="O116" s="419"/>
      <c r="P116" s="419"/>
      <c r="Q116" s="419"/>
      <c r="R116" s="465">
        <v>52.936399999999999</v>
      </c>
      <c r="S116" s="466">
        <v>30</v>
      </c>
      <c r="T116" s="465">
        <v>-0.9526</v>
      </c>
      <c r="U116" s="465">
        <v>8.0658999999999992</v>
      </c>
      <c r="V116" s="466">
        <v>25</v>
      </c>
      <c r="W116" s="465">
        <v>-0.85370000000000001</v>
      </c>
      <c r="X116" s="465">
        <v>-0.4793</v>
      </c>
      <c r="Y116" s="465">
        <v>-0.91259999999999997</v>
      </c>
      <c r="Z116" s="419" t="s">
        <v>85</v>
      </c>
      <c r="AA116" s="412" t="s">
        <v>132</v>
      </c>
      <c r="AB116" s="458" t="s">
        <v>155</v>
      </c>
      <c r="AC116" s="459"/>
      <c r="AD116" s="459"/>
      <c r="AE116" s="459"/>
      <c r="AF116" s="459"/>
    </row>
    <row r="117" spans="12:32" x14ac:dyDescent="0.2">
      <c r="L117" s="411">
        <f t="shared" si="1"/>
        <v>115</v>
      </c>
      <c r="M117" s="419" t="s">
        <v>472</v>
      </c>
      <c r="N117" s="419">
        <v>3228.4810000000002</v>
      </c>
      <c r="O117" s="419">
        <v>0.20699999999999999</v>
      </c>
      <c r="P117" s="419">
        <v>45.386000000000003</v>
      </c>
      <c r="Q117" s="419">
        <v>0.94799999999999995</v>
      </c>
      <c r="R117" s="419"/>
      <c r="S117" s="419"/>
      <c r="T117" s="419"/>
      <c r="U117" s="419"/>
      <c r="V117" s="419"/>
      <c r="W117" s="419"/>
      <c r="X117" s="419"/>
      <c r="Y117" s="419"/>
      <c r="Z117" s="419" t="s">
        <v>83</v>
      </c>
      <c r="AA117" s="419" t="s">
        <v>120</v>
      </c>
      <c r="AB117" s="458" t="s">
        <v>461</v>
      </c>
      <c r="AC117" s="459"/>
      <c r="AD117" s="459"/>
      <c r="AE117" s="459"/>
      <c r="AF117" s="459"/>
    </row>
    <row r="118" spans="12:32" x14ac:dyDescent="0.2">
      <c r="L118" s="411">
        <f t="shared" si="1"/>
        <v>116</v>
      </c>
      <c r="M118" s="464" t="s">
        <v>292</v>
      </c>
      <c r="N118" s="409">
        <v>676.71</v>
      </c>
      <c r="O118" s="408">
        <v>0.158</v>
      </c>
      <c r="P118" s="410">
        <v>1</v>
      </c>
      <c r="Q118" s="408">
        <v>0.72599999999999998</v>
      </c>
      <c r="R118" s="419"/>
      <c r="S118" s="419"/>
      <c r="T118" s="419"/>
      <c r="U118" s="419"/>
      <c r="V118" s="419"/>
      <c r="W118" s="419"/>
      <c r="X118" s="419"/>
      <c r="Y118" s="419"/>
      <c r="Z118" s="419" t="s">
        <v>83</v>
      </c>
      <c r="AA118" s="412" t="s">
        <v>120</v>
      </c>
      <c r="AB118" s="458" t="s">
        <v>164</v>
      </c>
      <c r="AC118" s="459"/>
      <c r="AD118" s="459"/>
      <c r="AE118" s="459"/>
      <c r="AF118" s="459"/>
    </row>
    <row r="119" spans="12:32" ht="15.75" x14ac:dyDescent="0.2">
      <c r="L119" s="411">
        <f t="shared" si="1"/>
        <v>117</v>
      </c>
      <c r="M119" s="464" t="s">
        <v>548</v>
      </c>
      <c r="N119" s="409">
        <v>59820</v>
      </c>
      <c r="O119" s="408"/>
      <c r="P119" s="410">
        <v>50</v>
      </c>
      <c r="Q119" s="408">
        <v>1.49</v>
      </c>
      <c r="R119" s="408"/>
      <c r="S119" s="408"/>
      <c r="T119" s="408"/>
      <c r="U119" s="408"/>
      <c r="V119" s="408"/>
      <c r="W119" s="408"/>
      <c r="X119" s="408"/>
      <c r="Y119" s="408"/>
      <c r="Z119" s="419" t="s">
        <v>83</v>
      </c>
      <c r="AA119" s="412" t="s">
        <v>120</v>
      </c>
      <c r="AB119" s="458" t="s">
        <v>165</v>
      </c>
      <c r="AC119" s="459"/>
      <c r="AD119" s="459"/>
      <c r="AE119" s="459"/>
      <c r="AF119" s="459"/>
    </row>
    <row r="120" spans="12:32" ht="15.75" x14ac:dyDescent="0.2">
      <c r="L120" s="411">
        <f t="shared" si="1"/>
        <v>118</v>
      </c>
      <c r="M120" s="464" t="s">
        <v>549</v>
      </c>
      <c r="N120" s="409">
        <v>31200</v>
      </c>
      <c r="O120" s="408"/>
      <c r="P120" s="410">
        <v>50</v>
      </c>
      <c r="Q120" s="408">
        <v>1.38</v>
      </c>
      <c r="R120" s="408"/>
      <c r="S120" s="408"/>
      <c r="T120" s="408"/>
      <c r="U120" s="408"/>
      <c r="V120" s="408"/>
      <c r="W120" s="408"/>
      <c r="X120" s="408"/>
      <c r="Y120" s="408"/>
      <c r="Z120" s="419" t="s">
        <v>83</v>
      </c>
      <c r="AA120" s="412" t="s">
        <v>120</v>
      </c>
      <c r="AB120" s="458" t="s">
        <v>165</v>
      </c>
      <c r="AC120" s="459"/>
      <c r="AD120" s="459"/>
      <c r="AE120" s="459"/>
      <c r="AF120" s="459"/>
    </row>
    <row r="121" spans="12:32" x14ac:dyDescent="0.2">
      <c r="L121" s="411">
        <f t="shared" si="1"/>
        <v>119</v>
      </c>
      <c r="M121" s="456" t="s">
        <v>605</v>
      </c>
      <c r="N121" s="457">
        <v>1017.259</v>
      </c>
      <c r="O121" s="457">
        <v>0.16239999999999999</v>
      </c>
      <c r="P121" s="457">
        <v>9.7873000000000001</v>
      </c>
      <c r="Q121" s="457">
        <v>0.72430000000000005</v>
      </c>
      <c r="R121" s="419"/>
      <c r="S121" s="467"/>
      <c r="T121" s="467"/>
      <c r="U121" s="467"/>
      <c r="V121" s="467"/>
      <c r="W121" s="467"/>
      <c r="X121" s="467"/>
      <c r="Y121" s="467"/>
      <c r="Z121" s="419" t="s">
        <v>83</v>
      </c>
      <c r="AA121" s="412" t="s">
        <v>120</v>
      </c>
      <c r="AB121" s="468"/>
      <c r="AD121" s="459"/>
      <c r="AE121" s="459"/>
      <c r="AF121" s="459"/>
    </row>
    <row r="122" spans="12:32" x14ac:dyDescent="0.2">
      <c r="L122" s="411">
        <f t="shared" si="1"/>
        <v>120</v>
      </c>
      <c r="M122" s="464" t="s">
        <v>144</v>
      </c>
      <c r="N122" s="419">
        <v>18.219000000000001</v>
      </c>
      <c r="O122" s="419">
        <v>0.17580000000000001</v>
      </c>
      <c r="P122" s="419">
        <v>12</v>
      </c>
      <c r="Q122" s="419">
        <v>0.75939999999999996</v>
      </c>
      <c r="R122" s="465"/>
      <c r="S122" s="466"/>
      <c r="T122" s="465"/>
      <c r="U122" s="465"/>
      <c r="V122" s="466"/>
      <c r="W122" s="465"/>
      <c r="X122" s="465"/>
      <c r="Y122" s="465"/>
      <c r="Z122" s="419" t="s">
        <v>85</v>
      </c>
      <c r="AA122" s="412" t="s">
        <v>120</v>
      </c>
      <c r="AB122" s="458" t="s">
        <v>151</v>
      </c>
      <c r="AC122" s="459"/>
      <c r="AD122" s="459"/>
      <c r="AE122" s="459"/>
      <c r="AF122" s="459"/>
    </row>
    <row r="123" spans="12:32" x14ac:dyDescent="0.2">
      <c r="L123" s="411">
        <f t="shared" si="1"/>
        <v>121</v>
      </c>
      <c r="M123" s="464" t="s">
        <v>276</v>
      </c>
      <c r="N123" s="409">
        <v>369.40899999999999</v>
      </c>
      <c r="O123" s="408">
        <v>0.15</v>
      </c>
      <c r="P123" s="410">
        <v>5</v>
      </c>
      <c r="Q123" s="408">
        <v>0.56799999999999995</v>
      </c>
      <c r="R123" s="408"/>
      <c r="S123" s="408"/>
      <c r="T123" s="408"/>
      <c r="U123" s="408"/>
      <c r="V123" s="408"/>
      <c r="W123" s="408"/>
      <c r="X123" s="408"/>
      <c r="Y123" s="408"/>
      <c r="Z123" s="419" t="s">
        <v>83</v>
      </c>
      <c r="AA123" s="412" t="s">
        <v>120</v>
      </c>
      <c r="AB123" s="458" t="s">
        <v>157</v>
      </c>
      <c r="AC123" s="459"/>
      <c r="AD123" s="459"/>
      <c r="AE123" s="459"/>
      <c r="AF123" s="459"/>
    </row>
    <row r="124" spans="12:32" x14ac:dyDescent="0.2">
      <c r="L124" s="411">
        <f t="shared" si="1"/>
        <v>122</v>
      </c>
      <c r="M124" s="456" t="s">
        <v>606</v>
      </c>
      <c r="N124" s="457">
        <v>906.34529999999995</v>
      </c>
      <c r="O124" s="457">
        <v>0.15620000000000001</v>
      </c>
      <c r="P124" s="457">
        <v>9.7864000000000004</v>
      </c>
      <c r="Q124" s="457">
        <v>0.72419999999999995</v>
      </c>
      <c r="R124" s="419"/>
      <c r="S124" s="467"/>
      <c r="T124" s="467"/>
      <c r="U124" s="467"/>
      <c r="V124" s="467"/>
      <c r="W124" s="467"/>
      <c r="X124" s="467"/>
      <c r="Y124" s="467"/>
      <c r="Z124" s="419" t="s">
        <v>83</v>
      </c>
      <c r="AA124" s="412" t="s">
        <v>120</v>
      </c>
      <c r="AB124" s="468"/>
      <c r="AD124" s="459"/>
      <c r="AE124" s="459"/>
      <c r="AF124" s="459"/>
    </row>
    <row r="125" spans="12:32" x14ac:dyDescent="0.2">
      <c r="L125" s="411">
        <f t="shared" si="1"/>
        <v>123</v>
      </c>
      <c r="M125" s="419" t="s">
        <v>473</v>
      </c>
      <c r="N125" s="419">
        <v>5592.5540000000001</v>
      </c>
      <c r="O125" s="419">
        <v>0.24199999999999999</v>
      </c>
      <c r="P125" s="419">
        <v>40.039000000000001</v>
      </c>
      <c r="Q125" s="419">
        <v>1.093</v>
      </c>
      <c r="R125" s="419"/>
      <c r="S125" s="419"/>
      <c r="T125" s="419"/>
      <c r="U125" s="419"/>
      <c r="V125" s="419"/>
      <c r="W125" s="419"/>
      <c r="X125" s="419"/>
      <c r="Y125" s="419"/>
      <c r="Z125" s="419" t="s">
        <v>83</v>
      </c>
      <c r="AA125" s="419" t="s">
        <v>120</v>
      </c>
      <c r="AB125" s="458" t="s">
        <v>461</v>
      </c>
      <c r="AC125" s="459"/>
      <c r="AD125" s="459"/>
      <c r="AE125" s="459"/>
      <c r="AF125" s="459"/>
    </row>
    <row r="126" spans="12:32" x14ac:dyDescent="0.2">
      <c r="L126" s="411">
        <f t="shared" si="1"/>
        <v>124</v>
      </c>
      <c r="M126" s="456" t="s">
        <v>607</v>
      </c>
      <c r="N126" s="457">
        <v>879.71019999999999</v>
      </c>
      <c r="O126" s="457">
        <v>0.1123</v>
      </c>
      <c r="P126" s="457">
        <v>9.7443000000000008</v>
      </c>
      <c r="Q126" s="457">
        <v>0.72309999999999997</v>
      </c>
      <c r="R126" s="419"/>
      <c r="S126" s="467"/>
      <c r="T126" s="467"/>
      <c r="U126" s="467"/>
      <c r="V126" s="467"/>
      <c r="W126" s="467"/>
      <c r="X126" s="467"/>
      <c r="Y126" s="467"/>
      <c r="Z126" s="419" t="s">
        <v>83</v>
      </c>
      <c r="AA126" s="412" t="s">
        <v>120</v>
      </c>
      <c r="AB126" s="468"/>
      <c r="AD126" s="459"/>
      <c r="AE126" s="459"/>
      <c r="AF126" s="459"/>
    </row>
    <row r="127" spans="12:32" x14ac:dyDescent="0.2">
      <c r="L127" s="411">
        <f t="shared" si="1"/>
        <v>125</v>
      </c>
      <c r="M127" s="456" t="s">
        <v>608</v>
      </c>
      <c r="N127" s="457">
        <v>960.8433</v>
      </c>
      <c r="O127" s="457">
        <v>0.11</v>
      </c>
      <c r="P127" s="457">
        <v>9.7864000000000004</v>
      </c>
      <c r="Q127" s="457">
        <v>0.72419999999999995</v>
      </c>
      <c r="R127" s="419"/>
      <c r="S127" s="467"/>
      <c r="T127" s="467"/>
      <c r="U127" s="467"/>
      <c r="V127" s="467"/>
      <c r="W127" s="467"/>
      <c r="X127" s="467"/>
      <c r="Y127" s="467"/>
      <c r="Z127" s="419" t="s">
        <v>83</v>
      </c>
      <c r="AA127" s="412" t="s">
        <v>120</v>
      </c>
      <c r="AB127" s="468"/>
      <c r="AD127" s="459"/>
      <c r="AE127" s="459"/>
      <c r="AF127" s="459"/>
    </row>
    <row r="128" spans="12:32" x14ac:dyDescent="0.2">
      <c r="L128" s="411">
        <f t="shared" si="1"/>
        <v>126</v>
      </c>
      <c r="M128" s="464" t="s">
        <v>293</v>
      </c>
      <c r="N128" s="409">
        <v>771.97</v>
      </c>
      <c r="O128" s="408">
        <v>0.14799999999999999</v>
      </c>
      <c r="P128" s="410">
        <v>8</v>
      </c>
      <c r="Q128" s="408">
        <v>0.72599999999999998</v>
      </c>
      <c r="R128" s="419"/>
      <c r="S128" s="419"/>
      <c r="T128" s="419"/>
      <c r="U128" s="419"/>
      <c r="V128" s="419"/>
      <c r="W128" s="419"/>
      <c r="X128" s="419"/>
      <c r="Y128" s="419"/>
      <c r="Z128" s="419" t="s">
        <v>83</v>
      </c>
      <c r="AA128" s="412" t="s">
        <v>120</v>
      </c>
      <c r="AB128" s="458" t="s">
        <v>164</v>
      </c>
      <c r="AC128" s="459"/>
      <c r="AD128" s="459"/>
      <c r="AE128" s="459"/>
      <c r="AF128" s="459"/>
    </row>
    <row r="129" spans="12:32" x14ac:dyDescent="0.2">
      <c r="L129" s="411">
        <f t="shared" si="1"/>
        <v>127</v>
      </c>
      <c r="M129" s="464" t="s">
        <v>332</v>
      </c>
      <c r="N129" s="419"/>
      <c r="O129" s="419"/>
      <c r="P129" s="419"/>
      <c r="Q129" s="419"/>
      <c r="R129" s="465">
        <v>35.134799999999998</v>
      </c>
      <c r="S129" s="466">
        <v>20</v>
      </c>
      <c r="T129" s="465">
        <v>-0.88229999999999997</v>
      </c>
      <c r="U129" s="465">
        <v>7.9501999999999997</v>
      </c>
      <c r="V129" s="466">
        <v>20</v>
      </c>
      <c r="W129" s="465">
        <v>-0.81010000000000004</v>
      </c>
      <c r="X129" s="465">
        <v>-0.47599999999999998</v>
      </c>
      <c r="Y129" s="465">
        <v>-0.89459999999999995</v>
      </c>
      <c r="Z129" s="419" t="s">
        <v>85</v>
      </c>
      <c r="AA129" s="412" t="s">
        <v>132</v>
      </c>
      <c r="AB129" s="458" t="s">
        <v>155</v>
      </c>
      <c r="AC129" s="459">
        <f>(1.087*($K$19^-0.0056))</f>
        <v>1.0706399213153697</v>
      </c>
      <c r="AD129" s="459"/>
      <c r="AE129" s="459"/>
      <c r="AF129" s="459"/>
    </row>
    <row r="130" spans="12:32" x14ac:dyDescent="0.2">
      <c r="L130" s="411">
        <f t="shared" si="1"/>
        <v>128</v>
      </c>
      <c r="M130" s="464" t="s">
        <v>333</v>
      </c>
      <c r="N130" s="409">
        <v>77.56</v>
      </c>
      <c r="O130" s="408">
        <v>0.1726</v>
      </c>
      <c r="P130" s="410">
        <v>25</v>
      </c>
      <c r="Q130" s="408">
        <f>AC130</f>
        <v>0</v>
      </c>
      <c r="R130" s="408"/>
      <c r="S130" s="408"/>
      <c r="T130" s="408"/>
      <c r="U130" s="408"/>
      <c r="V130" s="408"/>
      <c r="W130" s="408"/>
      <c r="X130" s="408"/>
      <c r="Y130" s="408"/>
      <c r="Z130" s="419" t="s">
        <v>83</v>
      </c>
      <c r="AA130" s="412" t="s">
        <v>120</v>
      </c>
      <c r="AB130" s="458" t="s">
        <v>156</v>
      </c>
      <c r="AC130" s="459"/>
      <c r="AD130" s="459"/>
      <c r="AE130" s="459"/>
      <c r="AF130" s="459"/>
    </row>
    <row r="131" spans="12:32" x14ac:dyDescent="0.2">
      <c r="L131" s="411">
        <f t="shared" si="1"/>
        <v>129</v>
      </c>
      <c r="M131" s="419" t="s">
        <v>376</v>
      </c>
      <c r="N131" s="419">
        <v>3647.2350000000001</v>
      </c>
      <c r="O131" s="419">
        <v>0.223</v>
      </c>
      <c r="P131" s="419">
        <v>20.664999999999999</v>
      </c>
      <c r="Q131" s="463">
        <v>1</v>
      </c>
      <c r="R131" s="419"/>
      <c r="S131" s="419"/>
      <c r="T131" s="419"/>
      <c r="U131" s="419"/>
      <c r="V131" s="419"/>
      <c r="W131" s="419"/>
      <c r="X131" s="419"/>
      <c r="Y131" s="419"/>
      <c r="Z131" s="419" t="s">
        <v>83</v>
      </c>
      <c r="AA131" s="412" t="s">
        <v>120</v>
      </c>
      <c r="AB131" s="458" t="s">
        <v>361</v>
      </c>
      <c r="AC131" s="459"/>
      <c r="AD131" s="459"/>
      <c r="AE131" s="459"/>
      <c r="AF131" s="459"/>
    </row>
    <row r="132" spans="12:32" x14ac:dyDescent="0.2">
      <c r="L132" s="411">
        <f t="shared" si="1"/>
        <v>130</v>
      </c>
      <c r="M132" s="464" t="s">
        <v>334</v>
      </c>
      <c r="N132" s="419"/>
      <c r="O132" s="419"/>
      <c r="P132" s="419"/>
      <c r="Q132" s="419"/>
      <c r="R132" s="465">
        <v>57.464700000000001</v>
      </c>
      <c r="S132" s="466">
        <v>30</v>
      </c>
      <c r="T132" s="465">
        <v>-0.93859999999999999</v>
      </c>
      <c r="U132" s="465">
        <v>16.599900000000002</v>
      </c>
      <c r="V132" s="466">
        <v>65</v>
      </c>
      <c r="W132" s="465">
        <v>-0.90780000000000005</v>
      </c>
      <c r="X132" s="465">
        <v>-0.4778</v>
      </c>
      <c r="Y132" s="465">
        <v>-0.90459999999999996</v>
      </c>
      <c r="Z132" s="419" t="s">
        <v>85</v>
      </c>
      <c r="AA132" s="412" t="s">
        <v>132</v>
      </c>
      <c r="AB132" s="458" t="s">
        <v>155</v>
      </c>
      <c r="AC132" s="459"/>
      <c r="AD132" s="459"/>
      <c r="AE132" s="459"/>
      <c r="AF132" s="459"/>
    </row>
    <row r="133" spans="12:32" x14ac:dyDescent="0.2">
      <c r="L133" s="411">
        <f t="shared" ref="L133:L196" si="2">L132+1</f>
        <v>131</v>
      </c>
      <c r="M133" s="464" t="s">
        <v>294</v>
      </c>
      <c r="N133" s="409">
        <v>3132.56</v>
      </c>
      <c r="O133" s="408">
        <v>9.2999999999999992E-3</v>
      </c>
      <c r="P133" s="410">
        <v>30</v>
      </c>
      <c r="Q133" s="408">
        <v>0.93899999999999995</v>
      </c>
      <c r="R133" s="431"/>
      <c r="S133" s="431"/>
      <c r="T133" s="431"/>
      <c r="U133" s="431"/>
      <c r="V133" s="431"/>
      <c r="W133" s="431"/>
      <c r="X133" s="431"/>
      <c r="Y133" s="431"/>
      <c r="Z133" s="419" t="s">
        <v>83</v>
      </c>
      <c r="AA133" s="412" t="s">
        <v>120</v>
      </c>
      <c r="AB133" s="458" t="s">
        <v>164</v>
      </c>
      <c r="AC133" s="459"/>
      <c r="AD133" s="459"/>
      <c r="AE133" s="459"/>
      <c r="AF133" s="459"/>
    </row>
    <row r="134" spans="12:32" x14ac:dyDescent="0.2">
      <c r="L134" s="411">
        <f t="shared" si="2"/>
        <v>132</v>
      </c>
      <c r="M134" s="456" t="s">
        <v>609</v>
      </c>
      <c r="N134" s="457">
        <v>943.51980000000003</v>
      </c>
      <c r="O134" s="457">
        <v>0.17330000000000001</v>
      </c>
      <c r="P134" s="457">
        <v>9.7889999999999997</v>
      </c>
      <c r="Q134" s="457">
        <v>0.72430000000000005</v>
      </c>
      <c r="R134" s="419"/>
      <c r="S134" s="467"/>
      <c r="T134" s="467"/>
      <c r="U134" s="467"/>
      <c r="V134" s="467"/>
      <c r="W134" s="467"/>
      <c r="X134" s="467"/>
      <c r="Y134" s="467"/>
      <c r="Z134" s="419" t="s">
        <v>83</v>
      </c>
      <c r="AA134" s="412" t="s">
        <v>120</v>
      </c>
      <c r="AB134" s="468"/>
      <c r="AD134" s="459"/>
      <c r="AE134" s="459"/>
      <c r="AF134" s="459"/>
    </row>
    <row r="135" spans="12:32" x14ac:dyDescent="0.2">
      <c r="L135" s="411">
        <f t="shared" si="2"/>
        <v>133</v>
      </c>
      <c r="M135" s="419" t="s">
        <v>368</v>
      </c>
      <c r="N135" s="419">
        <v>444.25799999999998</v>
      </c>
      <c r="O135" s="419">
        <v>0.26300000000000001</v>
      </c>
      <c r="P135" s="419">
        <v>6.266</v>
      </c>
      <c r="Q135" s="419">
        <v>0.65500000000000003</v>
      </c>
      <c r="R135" s="419"/>
      <c r="S135" s="419"/>
      <c r="T135" s="419"/>
      <c r="U135" s="419"/>
      <c r="V135" s="419"/>
      <c r="W135" s="419"/>
      <c r="X135" s="419"/>
      <c r="Y135" s="419"/>
      <c r="Z135" s="419" t="s">
        <v>83</v>
      </c>
      <c r="AA135" s="412" t="s">
        <v>120</v>
      </c>
      <c r="AB135" s="458" t="s">
        <v>361</v>
      </c>
      <c r="AC135" s="459"/>
      <c r="AD135" s="459"/>
      <c r="AE135" s="459"/>
      <c r="AF135" s="459"/>
    </row>
    <row r="136" spans="12:32" x14ac:dyDescent="0.2">
      <c r="L136" s="411">
        <f t="shared" si="2"/>
        <v>134</v>
      </c>
      <c r="M136" s="464" t="s">
        <v>147</v>
      </c>
      <c r="N136" s="419">
        <v>17.513999999999999</v>
      </c>
      <c r="O136" s="419">
        <v>0.15279999999999999</v>
      </c>
      <c r="P136" s="419">
        <v>14</v>
      </c>
      <c r="Q136" s="419">
        <v>0.77229999999999999</v>
      </c>
      <c r="R136" s="465"/>
      <c r="S136" s="466"/>
      <c r="T136" s="465"/>
      <c r="U136" s="465"/>
      <c r="V136" s="466"/>
      <c r="W136" s="465"/>
      <c r="X136" s="465"/>
      <c r="Y136" s="465"/>
      <c r="Z136" s="419" t="s">
        <v>85</v>
      </c>
      <c r="AA136" s="412" t="s">
        <v>120</v>
      </c>
      <c r="AB136" s="458" t="s">
        <v>151</v>
      </c>
      <c r="AC136" s="459"/>
      <c r="AD136" s="459"/>
      <c r="AE136" s="459"/>
      <c r="AF136" s="459"/>
    </row>
    <row r="137" spans="12:32" x14ac:dyDescent="0.2">
      <c r="L137" s="411">
        <f t="shared" si="2"/>
        <v>135</v>
      </c>
      <c r="M137" s="419" t="s">
        <v>382</v>
      </c>
      <c r="N137" s="419">
        <v>2085</v>
      </c>
      <c r="O137" s="419">
        <v>0.21299999999999999</v>
      </c>
      <c r="P137" s="419">
        <v>10</v>
      </c>
      <c r="Q137" s="419">
        <v>1.0900000000000001</v>
      </c>
      <c r="R137" s="419"/>
      <c r="S137" s="419"/>
      <c r="T137" s="419"/>
      <c r="U137" s="419"/>
      <c r="V137" s="419"/>
      <c r="W137" s="419"/>
      <c r="X137" s="419"/>
      <c r="Y137" s="419"/>
      <c r="Z137" s="419" t="s">
        <v>83</v>
      </c>
      <c r="AA137" s="419" t="s">
        <v>120</v>
      </c>
      <c r="AB137" s="458" t="s">
        <v>383</v>
      </c>
      <c r="AC137" s="459"/>
      <c r="AD137" s="459"/>
      <c r="AE137" s="459"/>
      <c r="AF137" s="459"/>
    </row>
    <row r="138" spans="12:32" x14ac:dyDescent="0.2">
      <c r="L138" s="411">
        <f t="shared" si="2"/>
        <v>136</v>
      </c>
      <c r="M138" s="464" t="s">
        <v>335</v>
      </c>
      <c r="N138" s="419"/>
      <c r="O138" s="419"/>
      <c r="P138" s="419"/>
      <c r="Q138" s="419"/>
      <c r="R138" s="465">
        <v>51.380499999999998</v>
      </c>
      <c r="S138" s="466">
        <v>30</v>
      </c>
      <c r="T138" s="465">
        <v>-0.93340000000000001</v>
      </c>
      <c r="U138" s="465">
        <v>20.532299999999999</v>
      </c>
      <c r="V138" s="466">
        <v>40</v>
      </c>
      <c r="W138" s="465">
        <v>-0.96709999999999996</v>
      </c>
      <c r="X138" s="465">
        <v>-0.47539999999999999</v>
      </c>
      <c r="Y138" s="465">
        <v>-0.89170000000000005</v>
      </c>
      <c r="Z138" s="419" t="s">
        <v>85</v>
      </c>
      <c r="AA138" s="412" t="s">
        <v>132</v>
      </c>
      <c r="AB138" s="458" t="s">
        <v>155</v>
      </c>
      <c r="AC138" s="459"/>
      <c r="AD138" s="459"/>
      <c r="AE138" s="459"/>
      <c r="AF138" s="459"/>
    </row>
    <row r="139" spans="12:32" x14ac:dyDescent="0.2">
      <c r="L139" s="411">
        <f t="shared" si="2"/>
        <v>137</v>
      </c>
      <c r="M139" s="419" t="s">
        <v>474</v>
      </c>
      <c r="N139" s="419">
        <v>6899.2709999999997</v>
      </c>
      <c r="O139" s="419">
        <v>0.22700000000000001</v>
      </c>
      <c r="P139" s="419">
        <v>40.912999999999997</v>
      </c>
      <c r="Q139" s="419">
        <v>1.107</v>
      </c>
      <c r="R139" s="419"/>
      <c r="S139" s="419"/>
      <c r="T139" s="419"/>
      <c r="U139" s="419"/>
      <c r="V139" s="419"/>
      <c r="W139" s="419"/>
      <c r="X139" s="419"/>
      <c r="Y139" s="419"/>
      <c r="Z139" s="419" t="s">
        <v>83</v>
      </c>
      <c r="AA139" s="419" t="s">
        <v>120</v>
      </c>
      <c r="AB139" s="458" t="s">
        <v>461</v>
      </c>
      <c r="AC139" s="459"/>
      <c r="AD139" s="459"/>
      <c r="AE139" s="459"/>
      <c r="AF139" s="459"/>
    </row>
    <row r="140" spans="12:32" x14ac:dyDescent="0.2">
      <c r="L140" s="411">
        <f t="shared" si="2"/>
        <v>138</v>
      </c>
      <c r="M140" s="419" t="s">
        <v>404</v>
      </c>
      <c r="N140" s="419">
        <v>5958.0950000000003</v>
      </c>
      <c r="O140" s="419">
        <v>0.17299999999999999</v>
      </c>
      <c r="P140" s="419">
        <v>35.298000000000002</v>
      </c>
      <c r="Q140" s="419">
        <v>1.0429999999999999</v>
      </c>
      <c r="R140" s="419"/>
      <c r="S140" s="419"/>
      <c r="T140" s="419"/>
      <c r="U140" s="419"/>
      <c r="V140" s="419"/>
      <c r="W140" s="419"/>
      <c r="X140" s="419"/>
      <c r="Y140" s="419"/>
      <c r="Z140" s="419" t="s">
        <v>83</v>
      </c>
      <c r="AA140" s="419" t="s">
        <v>120</v>
      </c>
      <c r="AB140" s="458" t="s">
        <v>399</v>
      </c>
      <c r="AC140" s="459"/>
      <c r="AD140" s="459"/>
      <c r="AE140" s="459"/>
      <c r="AF140" s="459"/>
    </row>
    <row r="141" spans="12:32" x14ac:dyDescent="0.2">
      <c r="L141" s="411">
        <f t="shared" si="2"/>
        <v>139</v>
      </c>
      <c r="M141" s="419" t="s">
        <v>475</v>
      </c>
      <c r="N141" s="419">
        <v>1121.26</v>
      </c>
      <c r="O141" s="419">
        <v>0.23300000000000001</v>
      </c>
      <c r="P141" s="419">
        <v>19.745999999999999</v>
      </c>
      <c r="Q141" s="419">
        <v>0.78300000000000003</v>
      </c>
      <c r="R141" s="419"/>
      <c r="S141" s="419"/>
      <c r="T141" s="419"/>
      <c r="U141" s="419"/>
      <c r="V141" s="419"/>
      <c r="W141" s="419"/>
      <c r="X141" s="419"/>
      <c r="Y141" s="419"/>
      <c r="Z141" s="419" t="s">
        <v>83</v>
      </c>
      <c r="AA141" s="419" t="s">
        <v>120</v>
      </c>
      <c r="AB141" s="458" t="s">
        <v>461</v>
      </c>
      <c r="AC141" s="459"/>
      <c r="AD141" s="459"/>
      <c r="AE141" s="459"/>
      <c r="AF141" s="459"/>
    </row>
    <row r="142" spans="12:32" x14ac:dyDescent="0.2">
      <c r="L142" s="411">
        <f t="shared" si="2"/>
        <v>140</v>
      </c>
      <c r="M142" s="464" t="s">
        <v>295</v>
      </c>
      <c r="N142" s="409">
        <v>2160.23</v>
      </c>
      <c r="O142" s="408">
        <v>0.155</v>
      </c>
      <c r="P142" s="410">
        <v>24</v>
      </c>
      <c r="Q142" s="408">
        <v>0.89</v>
      </c>
      <c r="R142" s="419"/>
      <c r="S142" s="419"/>
      <c r="T142" s="419"/>
      <c r="U142" s="419"/>
      <c r="V142" s="419"/>
      <c r="W142" s="419"/>
      <c r="X142" s="419"/>
      <c r="Y142" s="419"/>
      <c r="Z142" s="419" t="s">
        <v>83</v>
      </c>
      <c r="AA142" s="412" t="s">
        <v>120</v>
      </c>
      <c r="AB142" s="458" t="s">
        <v>164</v>
      </c>
      <c r="AC142" s="459"/>
      <c r="AD142" s="459"/>
      <c r="AE142" s="459"/>
      <c r="AF142" s="459"/>
    </row>
    <row r="143" spans="12:32" x14ac:dyDescent="0.2">
      <c r="L143" s="411">
        <f t="shared" si="2"/>
        <v>141</v>
      </c>
      <c r="M143" s="419" t="s">
        <v>395</v>
      </c>
      <c r="N143" s="419">
        <v>1003.46</v>
      </c>
      <c r="O143" s="419">
        <v>0.1376</v>
      </c>
      <c r="P143" s="419">
        <v>10</v>
      </c>
      <c r="Q143" s="419">
        <v>0.74180000000000001</v>
      </c>
      <c r="R143" s="419"/>
      <c r="S143" s="419"/>
      <c r="T143" s="419"/>
      <c r="U143" s="419"/>
      <c r="V143" s="419"/>
      <c r="W143" s="419"/>
      <c r="X143" s="419"/>
      <c r="Y143" s="419"/>
      <c r="Z143" s="419" t="s">
        <v>83</v>
      </c>
      <c r="AA143" s="419" t="s">
        <v>120</v>
      </c>
      <c r="AB143" s="458" t="s">
        <v>397</v>
      </c>
      <c r="AC143" s="459"/>
      <c r="AD143" s="459"/>
      <c r="AE143" s="459"/>
      <c r="AF143" s="459"/>
    </row>
    <row r="144" spans="12:32" x14ac:dyDescent="0.2">
      <c r="L144" s="411">
        <f t="shared" si="2"/>
        <v>142</v>
      </c>
      <c r="M144" s="419" t="s">
        <v>409</v>
      </c>
      <c r="N144" s="419">
        <v>502.47</v>
      </c>
      <c r="O144" s="419">
        <v>0.1431</v>
      </c>
      <c r="P144" s="419">
        <v>10.8</v>
      </c>
      <c r="Q144" s="419">
        <v>0.60599999999999998</v>
      </c>
      <c r="R144" s="419"/>
      <c r="S144" s="419"/>
      <c r="T144" s="419"/>
      <c r="U144" s="419"/>
      <c r="V144" s="419"/>
      <c r="W144" s="419"/>
      <c r="X144" s="419"/>
      <c r="Y144" s="419"/>
      <c r="Z144" s="419" t="s">
        <v>83</v>
      </c>
      <c r="AA144" s="419" t="s">
        <v>120</v>
      </c>
      <c r="AB144" s="458"/>
      <c r="AC144" s="459"/>
      <c r="AD144" s="459"/>
      <c r="AE144" s="459"/>
      <c r="AF144" s="459"/>
    </row>
    <row r="145" spans="12:32" x14ac:dyDescent="0.2">
      <c r="L145" s="411">
        <f t="shared" si="2"/>
        <v>143</v>
      </c>
      <c r="M145" s="419" t="s">
        <v>405</v>
      </c>
      <c r="N145" s="419">
        <v>2113.85</v>
      </c>
      <c r="O145" s="419">
        <v>0.20599999999999999</v>
      </c>
      <c r="P145" s="419">
        <v>30.295999999999999</v>
      </c>
      <c r="Q145" s="419">
        <v>0.84499999999999997</v>
      </c>
      <c r="R145" s="419"/>
      <c r="S145" s="419"/>
      <c r="T145" s="419"/>
      <c r="U145" s="419"/>
      <c r="V145" s="419"/>
      <c r="W145" s="419"/>
      <c r="X145" s="419"/>
      <c r="Y145" s="419"/>
      <c r="Z145" s="419" t="s">
        <v>83</v>
      </c>
      <c r="AA145" s="419" t="s">
        <v>120</v>
      </c>
      <c r="AB145" s="458" t="s">
        <v>399</v>
      </c>
      <c r="AC145" s="459"/>
      <c r="AD145" s="459"/>
      <c r="AE145" s="459"/>
      <c r="AF145" s="459"/>
    </row>
    <row r="146" spans="12:32" x14ac:dyDescent="0.2">
      <c r="L146" s="411">
        <f t="shared" si="2"/>
        <v>144</v>
      </c>
      <c r="M146" s="419" t="s">
        <v>396</v>
      </c>
      <c r="N146" s="419">
        <v>972.29899999999998</v>
      </c>
      <c r="O146" s="419">
        <v>0.12039999999999999</v>
      </c>
      <c r="P146" s="419">
        <v>10</v>
      </c>
      <c r="Q146" s="419">
        <v>0.74199999999999999</v>
      </c>
      <c r="R146" s="419"/>
      <c r="S146" s="419"/>
      <c r="T146" s="419"/>
      <c r="U146" s="419"/>
      <c r="V146" s="419"/>
      <c r="W146" s="419"/>
      <c r="X146" s="419"/>
      <c r="Y146" s="419"/>
      <c r="Z146" s="419" t="s">
        <v>83</v>
      </c>
      <c r="AA146" s="419" t="s">
        <v>120</v>
      </c>
      <c r="AB146" s="458" t="s">
        <v>397</v>
      </c>
      <c r="AC146" s="459"/>
      <c r="AD146" s="459"/>
      <c r="AE146" s="459"/>
      <c r="AF146" s="459"/>
    </row>
    <row r="147" spans="12:32" x14ac:dyDescent="0.2">
      <c r="L147" s="411">
        <f t="shared" si="2"/>
        <v>145</v>
      </c>
      <c r="M147" s="456" t="s">
        <v>610</v>
      </c>
      <c r="N147" s="457">
        <v>842.76940000000002</v>
      </c>
      <c r="O147" s="457">
        <v>0.15390000000000001</v>
      </c>
      <c r="P147" s="457">
        <v>9.7857000000000003</v>
      </c>
      <c r="Q147" s="457">
        <v>0.72419999999999995</v>
      </c>
      <c r="R147" s="419"/>
      <c r="S147" s="467"/>
      <c r="T147" s="467"/>
      <c r="U147" s="467"/>
      <c r="V147" s="467"/>
      <c r="W147" s="467"/>
      <c r="X147" s="467"/>
      <c r="Y147" s="467"/>
      <c r="Z147" s="419" t="s">
        <v>83</v>
      </c>
      <c r="AA147" s="412" t="s">
        <v>120</v>
      </c>
      <c r="AB147" s="468"/>
      <c r="AD147" s="459"/>
      <c r="AE147" s="459"/>
      <c r="AF147" s="459"/>
    </row>
    <row r="148" spans="12:32" x14ac:dyDescent="0.2">
      <c r="L148" s="411">
        <f t="shared" si="2"/>
        <v>146</v>
      </c>
      <c r="M148" s="456" t="s">
        <v>611</v>
      </c>
      <c r="N148" s="457">
        <v>869.25379999999996</v>
      </c>
      <c r="O148" s="457">
        <v>0.13420000000000001</v>
      </c>
      <c r="P148" s="457">
        <v>9.7893000000000008</v>
      </c>
      <c r="Q148" s="457">
        <v>0.72430000000000005</v>
      </c>
      <c r="R148" s="419"/>
      <c r="S148" s="467"/>
      <c r="T148" s="467"/>
      <c r="U148" s="467"/>
      <c r="V148" s="467"/>
      <c r="W148" s="467"/>
      <c r="X148" s="467"/>
      <c r="Y148" s="467"/>
      <c r="Z148" s="419" t="s">
        <v>83</v>
      </c>
      <c r="AA148" s="412" t="s">
        <v>120</v>
      </c>
      <c r="AB148" s="468"/>
      <c r="AD148" s="459"/>
      <c r="AE148" s="459"/>
      <c r="AF148" s="459"/>
    </row>
    <row r="149" spans="12:32" x14ac:dyDescent="0.2">
      <c r="L149" s="411">
        <f t="shared" si="2"/>
        <v>147</v>
      </c>
      <c r="M149" s="456" t="s">
        <v>612</v>
      </c>
      <c r="N149" s="457">
        <v>813.48069999999996</v>
      </c>
      <c r="O149" s="457">
        <v>0.13100000000000001</v>
      </c>
      <c r="P149" s="457">
        <v>9.7949999999999999</v>
      </c>
      <c r="Q149" s="457">
        <v>0.72450000000000003</v>
      </c>
      <c r="R149" s="419"/>
      <c r="S149" s="467"/>
      <c r="T149" s="467"/>
      <c r="U149" s="467"/>
      <c r="V149" s="467"/>
      <c r="W149" s="467"/>
      <c r="X149" s="467"/>
      <c r="Y149" s="467"/>
      <c r="Z149" s="419" t="s">
        <v>83</v>
      </c>
      <c r="AA149" s="412" t="s">
        <v>120</v>
      </c>
      <c r="AB149" s="468"/>
      <c r="AD149" s="459"/>
      <c r="AE149" s="459"/>
      <c r="AF149" s="459"/>
    </row>
    <row r="150" spans="12:32" x14ac:dyDescent="0.2">
      <c r="L150" s="411">
        <f t="shared" si="2"/>
        <v>148</v>
      </c>
      <c r="M150" s="464" t="s">
        <v>296</v>
      </c>
      <c r="N150" s="409">
        <v>2778.43</v>
      </c>
      <c r="O150" s="408">
        <v>0.14899999999999999</v>
      </c>
      <c r="P150" s="410">
        <v>24</v>
      </c>
      <c r="Q150" s="408">
        <v>0.94</v>
      </c>
      <c r="R150" s="419"/>
      <c r="S150" s="419"/>
      <c r="T150" s="419"/>
      <c r="U150" s="419"/>
      <c r="V150" s="419"/>
      <c r="W150" s="419"/>
      <c r="X150" s="419"/>
      <c r="Y150" s="419"/>
      <c r="Z150" s="419" t="s">
        <v>83</v>
      </c>
      <c r="AA150" s="412" t="s">
        <v>120</v>
      </c>
      <c r="AB150" s="458" t="s">
        <v>164</v>
      </c>
      <c r="AC150" s="459"/>
      <c r="AD150" s="459"/>
      <c r="AE150" s="459"/>
      <c r="AF150" s="459"/>
    </row>
    <row r="151" spans="12:32" x14ac:dyDescent="0.2">
      <c r="L151" s="411">
        <f t="shared" si="2"/>
        <v>149</v>
      </c>
      <c r="M151" s="419" t="s">
        <v>369</v>
      </c>
      <c r="N151" s="419">
        <v>2629.4769999999999</v>
      </c>
      <c r="O151" s="419">
        <v>0.23599999999999999</v>
      </c>
      <c r="P151" s="419">
        <v>24.664000000000001</v>
      </c>
      <c r="Q151" s="419">
        <v>0.97499999999999998</v>
      </c>
      <c r="R151" s="419"/>
      <c r="S151" s="419"/>
      <c r="T151" s="419"/>
      <c r="U151" s="419"/>
      <c r="V151" s="419"/>
      <c r="W151" s="419"/>
      <c r="X151" s="419"/>
      <c r="Y151" s="419"/>
      <c r="Z151" s="419" t="s">
        <v>83</v>
      </c>
      <c r="AA151" s="412" t="s">
        <v>120</v>
      </c>
      <c r="AB151" s="458" t="s">
        <v>361</v>
      </c>
      <c r="AC151" s="459"/>
      <c r="AD151" s="459"/>
      <c r="AE151" s="459"/>
      <c r="AF151" s="459"/>
    </row>
    <row r="152" spans="12:32" x14ac:dyDescent="0.2">
      <c r="L152" s="411">
        <f t="shared" si="2"/>
        <v>150</v>
      </c>
      <c r="M152" s="456" t="s">
        <v>613</v>
      </c>
      <c r="N152" s="457">
        <v>1230.154</v>
      </c>
      <c r="O152" s="457">
        <v>0.2306</v>
      </c>
      <c r="P152" s="457">
        <v>9.7873999999999999</v>
      </c>
      <c r="Q152" s="457">
        <v>0.72430000000000005</v>
      </c>
      <c r="R152" s="419"/>
      <c r="S152" s="467"/>
      <c r="T152" s="467"/>
      <c r="U152" s="467"/>
      <c r="V152" s="467"/>
      <c r="W152" s="467"/>
      <c r="X152" s="467"/>
      <c r="Y152" s="467"/>
      <c r="Z152" s="419" t="s">
        <v>83</v>
      </c>
      <c r="AA152" s="412" t="s">
        <v>120</v>
      </c>
      <c r="AB152" s="468"/>
      <c r="AD152" s="459"/>
      <c r="AE152" s="459"/>
      <c r="AF152" s="459"/>
    </row>
    <row r="153" spans="12:32" x14ac:dyDescent="0.2">
      <c r="L153" s="411">
        <f t="shared" si="2"/>
        <v>151</v>
      </c>
      <c r="M153" s="456" t="s">
        <v>614</v>
      </c>
      <c r="N153" s="457">
        <v>1106.7154</v>
      </c>
      <c r="O153" s="457">
        <v>0.14879999999999999</v>
      </c>
      <c r="P153" s="457">
        <v>9.7887000000000004</v>
      </c>
      <c r="Q153" s="457">
        <v>0.72430000000000005</v>
      </c>
      <c r="R153" s="419"/>
      <c r="S153" s="467"/>
      <c r="T153" s="467"/>
      <c r="U153" s="467"/>
      <c r="V153" s="467"/>
      <c r="W153" s="467"/>
      <c r="X153" s="467"/>
      <c r="Y153" s="467"/>
      <c r="Z153" s="419" t="s">
        <v>83</v>
      </c>
      <c r="AA153" s="412" t="s">
        <v>120</v>
      </c>
      <c r="AB153" s="468"/>
      <c r="AD153" s="459"/>
      <c r="AE153" s="459"/>
      <c r="AF153" s="459"/>
    </row>
    <row r="154" spans="12:32" x14ac:dyDescent="0.2">
      <c r="L154" s="411">
        <f t="shared" si="2"/>
        <v>152</v>
      </c>
      <c r="M154" s="456" t="s">
        <v>615</v>
      </c>
      <c r="N154" s="457">
        <v>1042.8651</v>
      </c>
      <c r="O154" s="457">
        <v>0.1343</v>
      </c>
      <c r="P154" s="457">
        <v>9.7853999999999992</v>
      </c>
      <c r="Q154" s="457">
        <v>0.72419999999999995</v>
      </c>
      <c r="R154" s="419"/>
      <c r="S154" s="467"/>
      <c r="T154" s="467"/>
      <c r="U154" s="467"/>
      <c r="V154" s="467"/>
      <c r="W154" s="467"/>
      <c r="X154" s="467"/>
      <c r="Y154" s="467"/>
      <c r="Z154" s="419" t="s">
        <v>83</v>
      </c>
      <c r="AA154" s="412" t="s">
        <v>120</v>
      </c>
      <c r="AB154" s="468"/>
      <c r="AD154" s="459"/>
      <c r="AE154" s="459"/>
      <c r="AF154" s="459"/>
    </row>
    <row r="155" spans="12:32" x14ac:dyDescent="0.2">
      <c r="L155" s="411">
        <f t="shared" si="2"/>
        <v>153</v>
      </c>
      <c r="M155" s="464" t="s">
        <v>297</v>
      </c>
      <c r="N155" s="470">
        <v>1303.47</v>
      </c>
      <c r="O155" s="408">
        <v>0.126</v>
      </c>
      <c r="P155" s="466">
        <v>12</v>
      </c>
      <c r="Q155" s="408">
        <v>0.81499999999999995</v>
      </c>
      <c r="R155" s="419"/>
      <c r="S155" s="419"/>
      <c r="T155" s="419"/>
      <c r="U155" s="419"/>
      <c r="V155" s="419"/>
      <c r="W155" s="419"/>
      <c r="X155" s="419"/>
      <c r="Y155" s="419"/>
      <c r="Z155" s="419" t="s">
        <v>83</v>
      </c>
      <c r="AA155" s="412" t="s">
        <v>120</v>
      </c>
      <c r="AB155" s="458" t="s">
        <v>164</v>
      </c>
      <c r="AC155" s="459"/>
      <c r="AD155" s="459"/>
      <c r="AE155" s="459"/>
      <c r="AF155" s="459"/>
    </row>
    <row r="156" spans="12:32" x14ac:dyDescent="0.2">
      <c r="L156" s="411">
        <f t="shared" si="2"/>
        <v>154</v>
      </c>
      <c r="M156" s="464" t="s">
        <v>574</v>
      </c>
      <c r="N156" s="470">
        <v>1078.47</v>
      </c>
      <c r="O156" s="408">
        <v>0.14960000000000001</v>
      </c>
      <c r="P156" s="466">
        <v>12.269</v>
      </c>
      <c r="Q156" s="408">
        <v>0.75660000000000005</v>
      </c>
      <c r="R156" s="419"/>
      <c r="S156" s="419"/>
      <c r="T156" s="419"/>
      <c r="U156" s="419"/>
      <c r="V156" s="419"/>
      <c r="W156" s="419"/>
      <c r="X156" s="419"/>
      <c r="Y156" s="419"/>
      <c r="Z156" s="419" t="s">
        <v>85</v>
      </c>
      <c r="AA156" s="412" t="s">
        <v>120</v>
      </c>
      <c r="AB156" s="458" t="s">
        <v>361</v>
      </c>
      <c r="AC156" s="459"/>
      <c r="AD156" s="459"/>
      <c r="AE156" s="459"/>
      <c r="AF156" s="459"/>
    </row>
    <row r="157" spans="12:32" x14ac:dyDescent="0.2">
      <c r="L157" s="411">
        <f t="shared" si="2"/>
        <v>155</v>
      </c>
      <c r="M157" s="464" t="s">
        <v>359</v>
      </c>
      <c r="N157" s="409">
        <v>1548.46</v>
      </c>
      <c r="O157" s="408">
        <v>0.13</v>
      </c>
      <c r="P157" s="410">
        <v>16</v>
      </c>
      <c r="Q157" s="408">
        <v>0.83399999999999996</v>
      </c>
      <c r="R157" s="419"/>
      <c r="S157" s="419"/>
      <c r="T157" s="419"/>
      <c r="U157" s="419"/>
      <c r="V157" s="419"/>
      <c r="W157" s="419"/>
      <c r="X157" s="419"/>
      <c r="Y157" s="419"/>
      <c r="Z157" s="419" t="s">
        <v>83</v>
      </c>
      <c r="AA157" s="412" t="s">
        <v>120</v>
      </c>
      <c r="AB157" s="458" t="s">
        <v>164</v>
      </c>
      <c r="AC157" s="459"/>
      <c r="AD157" s="459"/>
      <c r="AE157" s="459"/>
      <c r="AF157" s="459"/>
    </row>
    <row r="158" spans="12:32" ht="15.75" x14ac:dyDescent="0.2">
      <c r="L158" s="411">
        <f t="shared" si="2"/>
        <v>156</v>
      </c>
      <c r="M158" s="464" t="s">
        <v>550</v>
      </c>
      <c r="N158" s="470">
        <v>2737.79</v>
      </c>
      <c r="O158" s="408">
        <v>0</v>
      </c>
      <c r="P158" s="466">
        <v>29</v>
      </c>
      <c r="Q158" s="408">
        <v>0.83299999999999996</v>
      </c>
      <c r="R158" s="419"/>
      <c r="S158" s="419"/>
      <c r="T158" s="419"/>
      <c r="U158" s="419"/>
      <c r="V158" s="419"/>
      <c r="W158" s="419"/>
      <c r="X158" s="419"/>
      <c r="Y158" s="419"/>
      <c r="Z158" s="419" t="s">
        <v>83</v>
      </c>
      <c r="AA158" s="412" t="s">
        <v>120</v>
      </c>
      <c r="AB158" s="458" t="s">
        <v>164</v>
      </c>
      <c r="AC158" s="459"/>
      <c r="AD158" s="459"/>
      <c r="AE158" s="459"/>
      <c r="AF158" s="459"/>
    </row>
    <row r="159" spans="12:32" ht="15.75" x14ac:dyDescent="0.2">
      <c r="L159" s="411">
        <f t="shared" si="2"/>
        <v>157</v>
      </c>
      <c r="M159" s="464" t="s">
        <v>551</v>
      </c>
      <c r="N159" s="409">
        <v>2492.3000000000002</v>
      </c>
      <c r="O159" s="408">
        <v>0</v>
      </c>
      <c r="P159" s="410">
        <v>29</v>
      </c>
      <c r="Q159" s="408">
        <v>0.873</v>
      </c>
      <c r="R159" s="419"/>
      <c r="S159" s="419"/>
      <c r="T159" s="419"/>
      <c r="U159" s="419"/>
      <c r="V159" s="419"/>
      <c r="W159" s="419"/>
      <c r="X159" s="419"/>
      <c r="Y159" s="419"/>
      <c r="Z159" s="419" t="s">
        <v>83</v>
      </c>
      <c r="AA159" s="412" t="s">
        <v>120</v>
      </c>
      <c r="AB159" s="458" t="s">
        <v>164</v>
      </c>
      <c r="AC159" s="459"/>
      <c r="AD159" s="459"/>
      <c r="AE159" s="459"/>
      <c r="AF159" s="459"/>
    </row>
    <row r="160" spans="12:32" ht="15.75" x14ac:dyDescent="0.2">
      <c r="L160" s="411">
        <f t="shared" si="2"/>
        <v>158</v>
      </c>
      <c r="M160" s="464" t="s">
        <v>552</v>
      </c>
      <c r="N160" s="470">
        <v>2866.82</v>
      </c>
      <c r="O160" s="408">
        <v>0</v>
      </c>
      <c r="P160" s="466">
        <v>29</v>
      </c>
      <c r="Q160" s="408">
        <v>0.82199999999999995</v>
      </c>
      <c r="R160" s="419"/>
      <c r="S160" s="419"/>
      <c r="T160" s="419"/>
      <c r="U160" s="419"/>
      <c r="V160" s="419"/>
      <c r="W160" s="419"/>
      <c r="X160" s="419"/>
      <c r="Y160" s="419"/>
      <c r="Z160" s="419" t="s">
        <v>83</v>
      </c>
      <c r="AA160" s="412" t="s">
        <v>120</v>
      </c>
      <c r="AB160" s="458" t="s">
        <v>164</v>
      </c>
      <c r="AC160" s="459"/>
      <c r="AD160" s="459"/>
      <c r="AE160" s="459"/>
      <c r="AF160" s="459"/>
    </row>
    <row r="161" spans="11:35" ht="15.75" x14ac:dyDescent="0.2">
      <c r="L161" s="411">
        <f t="shared" si="2"/>
        <v>159</v>
      </c>
      <c r="M161" s="464" t="s">
        <v>553</v>
      </c>
      <c r="N161" s="470">
        <v>2618.1799999999998</v>
      </c>
      <c r="O161" s="408">
        <v>0</v>
      </c>
      <c r="P161" s="466">
        <v>29</v>
      </c>
      <c r="Q161" s="408">
        <v>0.84799999999999998</v>
      </c>
      <c r="R161" s="419"/>
      <c r="S161" s="419"/>
      <c r="T161" s="419"/>
      <c r="U161" s="419"/>
      <c r="V161" s="419"/>
      <c r="W161" s="419"/>
      <c r="X161" s="419"/>
      <c r="Y161" s="419"/>
      <c r="Z161" s="419" t="s">
        <v>83</v>
      </c>
      <c r="AA161" s="412" t="s">
        <v>120</v>
      </c>
      <c r="AB161" s="458" t="s">
        <v>164</v>
      </c>
      <c r="AC161" s="459"/>
      <c r="AD161" s="459"/>
      <c r="AE161" s="459"/>
      <c r="AF161" s="459"/>
    </row>
    <row r="162" spans="11:35" ht="15.75" x14ac:dyDescent="0.2">
      <c r="L162" s="411">
        <f t="shared" si="2"/>
        <v>160</v>
      </c>
      <c r="M162" s="464" t="s">
        <v>554</v>
      </c>
      <c r="N162" s="470">
        <v>3041.59</v>
      </c>
      <c r="O162" s="408">
        <v>0</v>
      </c>
      <c r="P162" s="466">
        <v>29</v>
      </c>
      <c r="Q162" s="408">
        <v>0.81</v>
      </c>
      <c r="R162" s="419"/>
      <c r="S162" s="419"/>
      <c r="T162" s="419"/>
      <c r="U162" s="419"/>
      <c r="V162" s="419"/>
      <c r="W162" s="419"/>
      <c r="X162" s="419"/>
      <c r="Y162" s="419"/>
      <c r="Z162" s="419" t="s">
        <v>83</v>
      </c>
      <c r="AA162" s="412" t="s">
        <v>120</v>
      </c>
      <c r="AB162" s="458" t="s">
        <v>164</v>
      </c>
      <c r="AC162" s="459"/>
      <c r="AD162" s="459"/>
      <c r="AE162" s="459"/>
      <c r="AF162" s="459"/>
    </row>
    <row r="163" spans="11:35" x14ac:dyDescent="0.2">
      <c r="L163" s="411">
        <f t="shared" si="2"/>
        <v>161</v>
      </c>
      <c r="M163" s="478" t="s">
        <v>645</v>
      </c>
      <c r="N163" s="419"/>
      <c r="O163" s="419"/>
      <c r="P163" s="419"/>
      <c r="Q163" s="419"/>
      <c r="R163" s="419">
        <v>104.53874</v>
      </c>
      <c r="S163" s="467">
        <v>40</v>
      </c>
      <c r="T163" s="465">
        <v>-1.06846</v>
      </c>
      <c r="U163" s="467">
        <v>4.1082799999999997</v>
      </c>
      <c r="V163" s="467">
        <v>40</v>
      </c>
      <c r="W163" s="465">
        <v>-0.76719000000000004</v>
      </c>
      <c r="X163" s="465">
        <v>-0.49099999999999999</v>
      </c>
      <c r="Y163" s="465">
        <v>-0.93050200000000005</v>
      </c>
      <c r="Z163" s="419" t="s">
        <v>85</v>
      </c>
      <c r="AA163" s="412" t="s">
        <v>132</v>
      </c>
      <c r="AB163" s="458" t="s">
        <v>155</v>
      </c>
      <c r="AF163" s="459"/>
    </row>
    <row r="164" spans="11:35" x14ac:dyDescent="0.2">
      <c r="L164" s="411">
        <f t="shared" si="2"/>
        <v>162</v>
      </c>
      <c r="M164" s="456" t="s">
        <v>616</v>
      </c>
      <c r="N164" s="457">
        <v>857.74530000000004</v>
      </c>
      <c r="O164" s="457">
        <v>0.12870000000000001</v>
      </c>
      <c r="P164" s="457">
        <v>9.8400999999999996</v>
      </c>
      <c r="Q164" s="457">
        <v>0.72570000000000001</v>
      </c>
      <c r="R164" s="419"/>
      <c r="S164" s="467"/>
      <c r="T164" s="467"/>
      <c r="U164" s="467"/>
      <c r="V164" s="467"/>
      <c r="W164" s="467"/>
      <c r="X164" s="467"/>
      <c r="Y164" s="467"/>
      <c r="Z164" s="419" t="s">
        <v>83</v>
      </c>
      <c r="AA164" s="412" t="s">
        <v>120</v>
      </c>
      <c r="AB164" s="468"/>
      <c r="AD164" s="459"/>
      <c r="AE164" s="459"/>
      <c r="AF164" s="459"/>
    </row>
    <row r="165" spans="11:35" x14ac:dyDescent="0.2">
      <c r="L165" s="411">
        <f t="shared" si="2"/>
        <v>163</v>
      </c>
      <c r="M165" s="464" t="s">
        <v>298</v>
      </c>
      <c r="N165" s="409">
        <v>2808.67</v>
      </c>
      <c r="O165" s="408">
        <v>0.104</v>
      </c>
      <c r="P165" s="410">
        <v>33</v>
      </c>
      <c r="Q165" s="408">
        <v>0.93</v>
      </c>
      <c r="R165" s="408"/>
      <c r="S165" s="408"/>
      <c r="T165" s="408"/>
      <c r="U165" s="408"/>
      <c r="V165" s="408"/>
      <c r="W165" s="408"/>
      <c r="X165" s="408"/>
      <c r="Y165" s="408"/>
      <c r="Z165" s="419" t="s">
        <v>83</v>
      </c>
      <c r="AA165" s="412" t="s">
        <v>120</v>
      </c>
      <c r="AB165" s="458" t="s">
        <v>166</v>
      </c>
      <c r="AC165" s="459"/>
      <c r="AD165" s="459"/>
      <c r="AE165" s="459"/>
      <c r="AF165" s="459"/>
    </row>
    <row r="166" spans="11:35" x14ac:dyDescent="0.2">
      <c r="L166" s="411">
        <f t="shared" si="2"/>
        <v>164</v>
      </c>
      <c r="M166" s="464" t="s">
        <v>299</v>
      </c>
      <c r="N166" s="409">
        <v>879.43</v>
      </c>
      <c r="O166" s="408">
        <v>0.152</v>
      </c>
      <c r="P166" s="410">
        <v>9</v>
      </c>
      <c r="Q166" s="408">
        <v>0.73199999999999998</v>
      </c>
      <c r="R166" s="419"/>
      <c r="S166" s="419"/>
      <c r="T166" s="419"/>
      <c r="U166" s="419"/>
      <c r="V166" s="419"/>
      <c r="W166" s="419"/>
      <c r="X166" s="419"/>
      <c r="Y166" s="419"/>
      <c r="Z166" s="419" t="s">
        <v>83</v>
      </c>
      <c r="AA166" s="412" t="s">
        <v>120</v>
      </c>
      <c r="AB166" s="458" t="s">
        <v>164</v>
      </c>
      <c r="AC166" s="459"/>
      <c r="AD166" s="459"/>
      <c r="AE166" s="459"/>
      <c r="AF166" s="459"/>
    </row>
    <row r="167" spans="11:35" x14ac:dyDescent="0.2">
      <c r="L167" s="411">
        <f t="shared" si="2"/>
        <v>165</v>
      </c>
      <c r="M167" s="478" t="s">
        <v>644</v>
      </c>
      <c r="N167" s="419"/>
      <c r="O167" s="419"/>
      <c r="P167" s="419"/>
      <c r="Q167" s="419"/>
      <c r="R167" s="419">
        <v>59.691899999999997</v>
      </c>
      <c r="S167" s="467">
        <v>30</v>
      </c>
      <c r="T167" s="465">
        <v>-0.94169999999999998</v>
      </c>
      <c r="U167" s="467">
        <v>9.2338000000000005</v>
      </c>
      <c r="V167" s="467">
        <v>30</v>
      </c>
      <c r="W167" s="465">
        <v>-0.82030000000000003</v>
      </c>
      <c r="X167" s="465">
        <v>-0.49380000000000002</v>
      </c>
      <c r="Y167" s="465">
        <v>-0.94140000000000001</v>
      </c>
      <c r="Z167" s="419" t="s">
        <v>85</v>
      </c>
      <c r="AA167" s="412" t="s">
        <v>132</v>
      </c>
      <c r="AB167" s="458" t="s">
        <v>155</v>
      </c>
      <c r="AF167" s="459"/>
    </row>
    <row r="168" spans="11:35" x14ac:dyDescent="0.2">
      <c r="L168" s="411">
        <f t="shared" si="2"/>
        <v>166</v>
      </c>
      <c r="M168" s="456" t="s">
        <v>617</v>
      </c>
      <c r="N168" s="457">
        <v>973.69129999999996</v>
      </c>
      <c r="O168" s="457">
        <v>0.13469999999999999</v>
      </c>
      <c r="P168" s="457">
        <v>9.7861999999999991</v>
      </c>
      <c r="Q168" s="457">
        <v>0.72419999999999995</v>
      </c>
      <c r="R168" s="419"/>
      <c r="S168" s="467"/>
      <c r="T168" s="467"/>
      <c r="U168" s="467"/>
      <c r="V168" s="467"/>
      <c r="W168" s="467"/>
      <c r="X168" s="467"/>
      <c r="Y168" s="467"/>
      <c r="Z168" s="419" t="s">
        <v>83</v>
      </c>
      <c r="AA168" s="412" t="s">
        <v>120</v>
      </c>
      <c r="AB168" s="468"/>
      <c r="AD168" s="459"/>
      <c r="AE168" s="459"/>
      <c r="AF168" s="459"/>
    </row>
    <row r="169" spans="11:35" x14ac:dyDescent="0.2">
      <c r="L169" s="411">
        <f t="shared" si="2"/>
        <v>167</v>
      </c>
      <c r="M169" s="464" t="s">
        <v>146</v>
      </c>
      <c r="N169" s="419">
        <v>14.808</v>
      </c>
      <c r="O169" s="419">
        <v>0.156</v>
      </c>
      <c r="P169" s="419">
        <v>12</v>
      </c>
      <c r="Q169" s="419">
        <v>0.75939999999999996</v>
      </c>
      <c r="R169" s="465"/>
      <c r="S169" s="466"/>
      <c r="T169" s="465"/>
      <c r="U169" s="465"/>
      <c r="V169" s="466"/>
      <c r="W169" s="465"/>
      <c r="X169" s="465"/>
      <c r="Y169" s="465"/>
      <c r="Z169" s="419" t="s">
        <v>85</v>
      </c>
      <c r="AA169" s="412" t="s">
        <v>120</v>
      </c>
      <c r="AB169" s="458" t="s">
        <v>151</v>
      </c>
      <c r="AC169" s="459"/>
      <c r="AD169" s="459"/>
      <c r="AE169" s="459"/>
      <c r="AF169" s="459"/>
    </row>
    <row r="170" spans="11:35" x14ac:dyDescent="0.2">
      <c r="L170" s="411">
        <f t="shared" si="2"/>
        <v>168</v>
      </c>
      <c r="M170" s="464" t="s">
        <v>357</v>
      </c>
      <c r="N170" s="419"/>
      <c r="O170" s="419"/>
      <c r="P170" s="419"/>
      <c r="Q170" s="419"/>
      <c r="R170" s="465">
        <v>47.827300000000001</v>
      </c>
      <c r="S170" s="466">
        <v>30</v>
      </c>
      <c r="T170" s="465">
        <v>-0.91100000000000003</v>
      </c>
      <c r="U170" s="465">
        <v>19.2043</v>
      </c>
      <c r="V170" s="466">
        <v>30</v>
      </c>
      <c r="W170" s="465">
        <v>-0.92559999999999998</v>
      </c>
      <c r="X170" s="465">
        <v>-0.48199999999999998</v>
      </c>
      <c r="Y170" s="465">
        <v>-0.92730000000000001</v>
      </c>
      <c r="Z170" s="419" t="s">
        <v>85</v>
      </c>
      <c r="AA170" s="412" t="s">
        <v>132</v>
      </c>
      <c r="AB170" s="458" t="s">
        <v>155</v>
      </c>
      <c r="AC170" s="459"/>
      <c r="AD170" s="459"/>
      <c r="AE170" s="459"/>
      <c r="AF170" s="459"/>
    </row>
    <row r="171" spans="11:35" x14ac:dyDescent="0.2">
      <c r="L171" s="411">
        <f t="shared" si="2"/>
        <v>169</v>
      </c>
      <c r="M171" s="464" t="s">
        <v>336</v>
      </c>
      <c r="N171" s="419"/>
      <c r="O171" s="419"/>
      <c r="P171" s="419"/>
      <c r="Q171" s="419"/>
      <c r="R171" s="465">
        <v>37.361400000000003</v>
      </c>
      <c r="S171" s="466">
        <v>30</v>
      </c>
      <c r="T171" s="465">
        <v>-0.86599999999999999</v>
      </c>
      <c r="U171" s="465">
        <v>10.0167</v>
      </c>
      <c r="V171" s="466">
        <v>60</v>
      </c>
      <c r="W171" s="465">
        <v>-0.8427</v>
      </c>
      <c r="X171" s="465">
        <v>-0.47660000000000002</v>
      </c>
      <c r="Y171" s="465">
        <v>-0.89770000000000005</v>
      </c>
      <c r="Z171" s="419" t="s">
        <v>85</v>
      </c>
      <c r="AA171" s="412" t="s">
        <v>132</v>
      </c>
      <c r="AB171" s="458" t="s">
        <v>155</v>
      </c>
      <c r="AC171" s="459"/>
      <c r="AD171" s="459"/>
      <c r="AE171" s="459"/>
      <c r="AF171" s="459"/>
    </row>
    <row r="172" spans="11:35" s="451" customFormat="1" x14ac:dyDescent="0.2">
      <c r="K172" s="482"/>
      <c r="L172" s="411">
        <f t="shared" si="2"/>
        <v>170</v>
      </c>
      <c r="M172" s="464" t="s">
        <v>300</v>
      </c>
      <c r="N172" s="409">
        <v>1537.8</v>
      </c>
      <c r="O172" s="408">
        <v>0.12</v>
      </c>
      <c r="P172" s="410">
        <v>17</v>
      </c>
      <c r="Q172" s="408">
        <v>0.85899999999999999</v>
      </c>
      <c r="R172" s="419"/>
      <c r="S172" s="419"/>
      <c r="T172" s="419"/>
      <c r="U172" s="419"/>
      <c r="V172" s="419"/>
      <c r="W172" s="419"/>
      <c r="X172" s="419"/>
      <c r="Y172" s="419"/>
      <c r="Z172" s="419" t="s">
        <v>83</v>
      </c>
      <c r="AA172" s="412" t="s">
        <v>120</v>
      </c>
      <c r="AB172" s="458" t="s">
        <v>164</v>
      </c>
      <c r="AC172" s="459"/>
      <c r="AD172" s="459"/>
      <c r="AE172" s="459"/>
      <c r="AF172" s="459"/>
      <c r="AG172" s="482"/>
      <c r="AH172" s="482"/>
      <c r="AI172" s="482"/>
    </row>
    <row r="173" spans="11:35" x14ac:dyDescent="0.2">
      <c r="L173" s="411">
        <f t="shared" si="2"/>
        <v>171</v>
      </c>
      <c r="M173" s="464" t="s">
        <v>301</v>
      </c>
      <c r="N173" s="409">
        <v>1659.59</v>
      </c>
      <c r="O173" s="408">
        <v>0.156</v>
      </c>
      <c r="P173" s="410">
        <v>14</v>
      </c>
      <c r="Q173" s="408">
        <v>0.84</v>
      </c>
      <c r="R173" s="419"/>
      <c r="S173" s="419"/>
      <c r="T173" s="419"/>
      <c r="U173" s="419"/>
      <c r="V173" s="419"/>
      <c r="W173" s="419"/>
      <c r="X173" s="419"/>
      <c r="Y173" s="419"/>
      <c r="Z173" s="419" t="s">
        <v>83</v>
      </c>
      <c r="AA173" s="412" t="s">
        <v>120</v>
      </c>
      <c r="AB173" s="458" t="s">
        <v>164</v>
      </c>
      <c r="AC173" s="459"/>
      <c r="AD173" s="459"/>
      <c r="AE173" s="459"/>
      <c r="AF173" s="459"/>
    </row>
    <row r="174" spans="11:35" x14ac:dyDescent="0.2">
      <c r="L174" s="411">
        <f t="shared" si="2"/>
        <v>172</v>
      </c>
      <c r="M174" s="456" t="s">
        <v>618</v>
      </c>
      <c r="N174" s="457">
        <v>957.24829999999997</v>
      </c>
      <c r="O174" s="457">
        <v>0.1416</v>
      </c>
      <c r="P174" s="457">
        <v>10.9566</v>
      </c>
      <c r="Q174" s="457">
        <v>0.75509999999999999</v>
      </c>
      <c r="R174" s="419"/>
      <c r="S174" s="467"/>
      <c r="T174" s="467"/>
      <c r="U174" s="467"/>
      <c r="V174" s="467"/>
      <c r="W174" s="467"/>
      <c r="X174" s="467"/>
      <c r="Y174" s="467"/>
      <c r="Z174" s="419" t="s">
        <v>83</v>
      </c>
      <c r="AA174" s="412" t="s">
        <v>120</v>
      </c>
      <c r="AB174" s="468"/>
      <c r="AD174" s="459"/>
      <c r="AE174" s="459"/>
      <c r="AF174" s="459"/>
    </row>
    <row r="175" spans="11:35" x14ac:dyDescent="0.2">
      <c r="L175" s="411">
        <f t="shared" si="2"/>
        <v>173</v>
      </c>
      <c r="M175" s="464" t="s">
        <v>302</v>
      </c>
      <c r="N175" s="409">
        <v>1902.39</v>
      </c>
      <c r="O175" s="408">
        <v>0.152</v>
      </c>
      <c r="P175" s="410">
        <v>21</v>
      </c>
      <c r="Q175" s="408">
        <v>0.89300000000000002</v>
      </c>
      <c r="R175" s="419"/>
      <c r="S175" s="419"/>
      <c r="T175" s="419"/>
      <c r="U175" s="419"/>
      <c r="V175" s="419"/>
      <c r="W175" s="419"/>
      <c r="X175" s="419"/>
      <c r="Y175" s="419"/>
      <c r="Z175" s="419" t="s">
        <v>83</v>
      </c>
      <c r="AA175" s="412" t="s">
        <v>120</v>
      </c>
      <c r="AB175" s="458" t="s">
        <v>164</v>
      </c>
      <c r="AC175" s="459"/>
      <c r="AD175" s="459"/>
      <c r="AE175" s="459"/>
      <c r="AF175" s="459"/>
    </row>
    <row r="176" spans="11:35" x14ac:dyDescent="0.2">
      <c r="L176" s="411">
        <f t="shared" si="2"/>
        <v>174</v>
      </c>
      <c r="M176" s="456" t="s">
        <v>619</v>
      </c>
      <c r="N176" s="457">
        <v>938.69079999999997</v>
      </c>
      <c r="O176" s="457">
        <v>0.16370000000000001</v>
      </c>
      <c r="P176" s="457">
        <v>9.7881999999999998</v>
      </c>
      <c r="Q176" s="457">
        <v>0.72430000000000005</v>
      </c>
      <c r="R176" s="419"/>
      <c r="S176" s="467"/>
      <c r="T176" s="467"/>
      <c r="U176" s="467"/>
      <c r="V176" s="467"/>
      <c r="W176" s="467"/>
      <c r="X176" s="467"/>
      <c r="Y176" s="467"/>
      <c r="Z176" s="419" t="s">
        <v>83</v>
      </c>
      <c r="AA176" s="412" t="s">
        <v>120</v>
      </c>
      <c r="AB176" s="468"/>
      <c r="AD176" s="459"/>
      <c r="AE176" s="459"/>
      <c r="AF176" s="459"/>
    </row>
    <row r="177" spans="12:32" x14ac:dyDescent="0.2">
      <c r="L177" s="411">
        <f t="shared" si="2"/>
        <v>175</v>
      </c>
      <c r="M177" s="456" t="s">
        <v>620</v>
      </c>
      <c r="N177" s="457">
        <v>849.9701</v>
      </c>
      <c r="O177" s="457">
        <v>0.14069999999999999</v>
      </c>
      <c r="P177" s="457">
        <v>9.7866999999999997</v>
      </c>
      <c r="Q177" s="457">
        <v>0.72430000000000005</v>
      </c>
      <c r="R177" s="419"/>
      <c r="S177" s="467"/>
      <c r="T177" s="467"/>
      <c r="U177" s="467"/>
      <c r="V177" s="467"/>
      <c r="W177" s="467"/>
      <c r="X177" s="467"/>
      <c r="Y177" s="467"/>
      <c r="Z177" s="419" t="s">
        <v>83</v>
      </c>
      <c r="AA177" s="412" t="s">
        <v>120</v>
      </c>
      <c r="AB177" s="468"/>
      <c r="AD177" s="459"/>
      <c r="AE177" s="459"/>
      <c r="AF177" s="459"/>
    </row>
    <row r="178" spans="12:32" x14ac:dyDescent="0.2">
      <c r="L178" s="411">
        <f t="shared" si="2"/>
        <v>176</v>
      </c>
      <c r="M178" s="456" t="s">
        <v>621</v>
      </c>
      <c r="N178" s="457">
        <v>982.83249999999998</v>
      </c>
      <c r="O178" s="457">
        <v>0.1391</v>
      </c>
      <c r="P178" s="457">
        <v>9.7906999999999993</v>
      </c>
      <c r="Q178" s="457">
        <v>0.72430000000000005</v>
      </c>
      <c r="R178" s="419"/>
      <c r="S178" s="467"/>
      <c r="T178" s="467"/>
      <c r="U178" s="467"/>
      <c r="V178" s="467"/>
      <c r="W178" s="467"/>
      <c r="X178" s="467"/>
      <c r="Y178" s="467"/>
      <c r="Z178" s="419" t="s">
        <v>83</v>
      </c>
      <c r="AA178" s="412" t="s">
        <v>120</v>
      </c>
      <c r="AB178" s="468"/>
      <c r="AD178" s="459"/>
      <c r="AE178" s="459"/>
      <c r="AF178" s="459"/>
    </row>
    <row r="179" spans="12:32" x14ac:dyDescent="0.2">
      <c r="L179" s="411">
        <f t="shared" si="2"/>
        <v>177</v>
      </c>
      <c r="M179" s="419" t="s">
        <v>267</v>
      </c>
      <c r="N179" s="419">
        <v>509.86</v>
      </c>
      <c r="O179" s="419">
        <v>0.19600000000000001</v>
      </c>
      <c r="P179" s="419">
        <v>10</v>
      </c>
      <c r="Q179" s="419">
        <v>0.72</v>
      </c>
      <c r="R179" s="419"/>
      <c r="S179" s="419"/>
      <c r="T179" s="419"/>
      <c r="U179" s="419"/>
      <c r="V179" s="419"/>
      <c r="W179" s="419"/>
      <c r="X179" s="419"/>
      <c r="Y179" s="419"/>
      <c r="Z179" s="419" t="s">
        <v>83</v>
      </c>
      <c r="AA179" s="412" t="s">
        <v>120</v>
      </c>
      <c r="AB179" s="458"/>
      <c r="AC179" s="459"/>
      <c r="AD179" s="459"/>
      <c r="AE179" s="459"/>
      <c r="AF179" s="459"/>
    </row>
    <row r="180" spans="12:32" ht="15.75" x14ac:dyDescent="0.2">
      <c r="L180" s="411">
        <f t="shared" si="2"/>
        <v>178</v>
      </c>
      <c r="M180" s="419" t="s">
        <v>555</v>
      </c>
      <c r="N180" s="419">
        <v>29</v>
      </c>
      <c r="O180" s="419"/>
      <c r="P180" s="419">
        <v>3.9</v>
      </c>
      <c r="Q180" s="419"/>
      <c r="R180" s="419"/>
      <c r="S180" s="419"/>
      <c r="T180" s="419"/>
      <c r="U180" s="419"/>
      <c r="V180" s="419"/>
      <c r="W180" s="419"/>
      <c r="X180" s="419"/>
      <c r="Y180" s="419"/>
      <c r="Z180" s="419" t="s">
        <v>85</v>
      </c>
      <c r="AA180" s="412" t="s">
        <v>171</v>
      </c>
      <c r="AB180" s="458"/>
      <c r="AC180" s="459"/>
      <c r="AD180" s="459"/>
      <c r="AE180" s="459"/>
      <c r="AF180" s="459"/>
    </row>
    <row r="181" spans="12:32" ht="15.75" x14ac:dyDescent="0.2">
      <c r="L181" s="411">
        <f t="shared" si="2"/>
        <v>179</v>
      </c>
      <c r="M181" s="419" t="s">
        <v>556</v>
      </c>
      <c r="N181" s="419">
        <v>48</v>
      </c>
      <c r="O181" s="419"/>
      <c r="P181" s="419">
        <v>8.6</v>
      </c>
      <c r="Q181" s="419"/>
      <c r="R181" s="419"/>
      <c r="S181" s="419"/>
      <c r="T181" s="419"/>
      <c r="U181" s="419"/>
      <c r="V181" s="419"/>
      <c r="W181" s="419"/>
      <c r="X181" s="419"/>
      <c r="Y181" s="419"/>
      <c r="Z181" s="419" t="s">
        <v>85</v>
      </c>
      <c r="AA181" s="412" t="s">
        <v>171</v>
      </c>
      <c r="AB181" s="458"/>
      <c r="AC181" s="459"/>
      <c r="AD181" s="459"/>
      <c r="AE181" s="459"/>
      <c r="AF181" s="459"/>
    </row>
    <row r="182" spans="12:32" ht="15.75" x14ac:dyDescent="0.2">
      <c r="L182" s="411">
        <f t="shared" si="2"/>
        <v>180</v>
      </c>
      <c r="M182" s="419" t="s">
        <v>557</v>
      </c>
      <c r="N182" s="419">
        <v>95</v>
      </c>
      <c r="O182" s="419"/>
      <c r="P182" s="419">
        <v>16.5</v>
      </c>
      <c r="Q182" s="419"/>
      <c r="R182" s="419"/>
      <c r="S182" s="419"/>
      <c r="T182" s="419"/>
      <c r="U182" s="419"/>
      <c r="V182" s="419"/>
      <c r="W182" s="419"/>
      <c r="X182" s="419"/>
      <c r="Y182" s="419"/>
      <c r="Z182" s="419" t="s">
        <v>85</v>
      </c>
      <c r="AA182" s="412" t="s">
        <v>171</v>
      </c>
      <c r="AB182" s="458"/>
      <c r="AC182" s="459"/>
      <c r="AD182" s="459"/>
      <c r="AE182" s="459"/>
      <c r="AF182" s="459"/>
    </row>
    <row r="183" spans="12:32" ht="15.75" x14ac:dyDescent="0.2">
      <c r="L183" s="411">
        <f t="shared" si="2"/>
        <v>181</v>
      </c>
      <c r="M183" s="419" t="s">
        <v>558</v>
      </c>
      <c r="N183" s="419">
        <v>23</v>
      </c>
      <c r="O183" s="419"/>
      <c r="P183" s="419">
        <v>2.4</v>
      </c>
      <c r="Q183" s="419"/>
      <c r="R183" s="419"/>
      <c r="S183" s="419"/>
      <c r="T183" s="419"/>
      <c r="U183" s="419"/>
      <c r="V183" s="419"/>
      <c r="W183" s="419"/>
      <c r="X183" s="419"/>
      <c r="Y183" s="419"/>
      <c r="Z183" s="419" t="s">
        <v>85</v>
      </c>
      <c r="AA183" s="412" t="s">
        <v>171</v>
      </c>
      <c r="AB183" s="458"/>
      <c r="AC183" s="459"/>
      <c r="AD183" s="459"/>
      <c r="AE183" s="459"/>
      <c r="AF183" s="459"/>
    </row>
    <row r="184" spans="12:32" x14ac:dyDescent="0.2">
      <c r="L184" s="411">
        <f t="shared" si="2"/>
        <v>182</v>
      </c>
      <c r="M184" s="464" t="s">
        <v>303</v>
      </c>
      <c r="N184" s="470">
        <v>2543.31</v>
      </c>
      <c r="O184" s="408">
        <v>0.19600000000000001</v>
      </c>
      <c r="P184" s="466">
        <v>27</v>
      </c>
      <c r="Q184" s="408">
        <v>0.95199999999999996</v>
      </c>
      <c r="R184" s="419"/>
      <c r="S184" s="419"/>
      <c r="T184" s="419"/>
      <c r="U184" s="419"/>
      <c r="V184" s="419"/>
      <c r="W184" s="419"/>
      <c r="X184" s="419"/>
      <c r="Y184" s="419"/>
      <c r="Z184" s="419" t="s">
        <v>83</v>
      </c>
      <c r="AA184" s="412" t="s">
        <v>120</v>
      </c>
      <c r="AB184" s="458" t="s">
        <v>164</v>
      </c>
      <c r="AC184" s="459"/>
      <c r="AD184" s="459"/>
      <c r="AE184" s="459"/>
      <c r="AF184" s="459"/>
    </row>
    <row r="185" spans="12:32" x14ac:dyDescent="0.2">
      <c r="L185" s="411">
        <f t="shared" si="2"/>
        <v>183</v>
      </c>
      <c r="M185" s="456" t="s">
        <v>622</v>
      </c>
      <c r="N185" s="457">
        <v>905.23159999999996</v>
      </c>
      <c r="O185" s="457">
        <v>0.1489</v>
      </c>
      <c r="P185" s="457">
        <v>9.7868999999999993</v>
      </c>
      <c r="Q185" s="457">
        <v>0.72430000000000005</v>
      </c>
      <c r="R185" s="419"/>
      <c r="S185" s="467"/>
      <c r="T185" s="467"/>
      <c r="U185" s="467"/>
      <c r="V185" s="467"/>
      <c r="W185" s="467"/>
      <c r="X185" s="467"/>
      <c r="Y185" s="467"/>
      <c r="Z185" s="419" t="s">
        <v>83</v>
      </c>
      <c r="AA185" s="412" t="s">
        <v>120</v>
      </c>
      <c r="AB185" s="468"/>
      <c r="AD185" s="459"/>
      <c r="AE185" s="459"/>
      <c r="AF185" s="459"/>
    </row>
    <row r="186" spans="12:32" x14ac:dyDescent="0.2">
      <c r="L186" s="411">
        <f t="shared" si="2"/>
        <v>184</v>
      </c>
      <c r="M186" s="456" t="s">
        <v>623</v>
      </c>
      <c r="N186" s="457">
        <v>840.62909999999999</v>
      </c>
      <c r="O186" s="457">
        <v>0.1283</v>
      </c>
      <c r="P186" s="457">
        <v>9.7530000000000001</v>
      </c>
      <c r="Q186" s="457">
        <v>0.72340000000000004</v>
      </c>
      <c r="R186" s="419"/>
      <c r="S186" s="467"/>
      <c r="T186" s="467"/>
      <c r="U186" s="467"/>
      <c r="V186" s="467"/>
      <c r="W186" s="467"/>
      <c r="X186" s="467"/>
      <c r="Y186" s="467"/>
      <c r="Z186" s="419" t="s">
        <v>83</v>
      </c>
      <c r="AA186" s="412" t="s">
        <v>120</v>
      </c>
      <c r="AB186" s="468"/>
      <c r="AD186" s="459"/>
      <c r="AE186" s="459"/>
      <c r="AF186" s="459"/>
    </row>
    <row r="187" spans="12:32" x14ac:dyDescent="0.2">
      <c r="L187" s="411">
        <f t="shared" si="2"/>
        <v>185</v>
      </c>
      <c r="M187" s="456" t="s">
        <v>624</v>
      </c>
      <c r="N187" s="457">
        <v>819.16399999999999</v>
      </c>
      <c r="O187" s="457">
        <v>0.14810000000000001</v>
      </c>
      <c r="P187" s="457">
        <v>11.014099999999999</v>
      </c>
      <c r="Q187" s="457">
        <v>0.76239999999999997</v>
      </c>
      <c r="R187" s="419"/>
      <c r="S187" s="467"/>
      <c r="T187" s="467"/>
      <c r="U187" s="467"/>
      <c r="V187" s="467"/>
      <c r="W187" s="467"/>
      <c r="X187" s="467"/>
      <c r="Y187" s="467"/>
      <c r="Z187" s="419" t="s">
        <v>83</v>
      </c>
      <c r="AA187" s="412" t="s">
        <v>120</v>
      </c>
      <c r="AB187" s="468"/>
      <c r="AD187" s="459"/>
      <c r="AE187" s="459"/>
      <c r="AF187" s="459"/>
    </row>
    <row r="188" spans="12:32" x14ac:dyDescent="0.2">
      <c r="L188" s="411">
        <f t="shared" si="2"/>
        <v>186</v>
      </c>
      <c r="M188" s="456" t="s">
        <v>625</v>
      </c>
      <c r="N188" s="457">
        <v>934.71469999999999</v>
      </c>
      <c r="O188" s="457">
        <v>0.14940000000000001</v>
      </c>
      <c r="P188" s="457">
        <v>9.7847000000000008</v>
      </c>
      <c r="Q188" s="457">
        <v>0.72419999999999995</v>
      </c>
      <c r="R188" s="419"/>
      <c r="S188" s="467"/>
      <c r="T188" s="467"/>
      <c r="U188" s="467"/>
      <c r="V188" s="467"/>
      <c r="W188" s="467"/>
      <c r="X188" s="467"/>
      <c r="Y188" s="467"/>
      <c r="Z188" s="419" t="s">
        <v>83</v>
      </c>
      <c r="AA188" s="412" t="s">
        <v>120</v>
      </c>
      <c r="AB188" s="468"/>
      <c r="AD188" s="459"/>
      <c r="AE188" s="459"/>
      <c r="AF188" s="459"/>
    </row>
    <row r="189" spans="12:32" x14ac:dyDescent="0.2">
      <c r="L189" s="411">
        <f t="shared" si="2"/>
        <v>187</v>
      </c>
      <c r="M189" s="464" t="s">
        <v>337</v>
      </c>
      <c r="N189" s="409">
        <v>506.90589999999997</v>
      </c>
      <c r="O189" s="408">
        <v>0.16800000000000001</v>
      </c>
      <c r="P189" s="410">
        <v>8</v>
      </c>
      <c r="Q189" s="408">
        <v>0.61</v>
      </c>
      <c r="R189" s="408"/>
      <c r="S189" s="408"/>
      <c r="T189" s="408"/>
      <c r="U189" s="408"/>
      <c r="V189" s="408"/>
      <c r="W189" s="408"/>
      <c r="X189" s="408"/>
      <c r="Y189" s="408"/>
      <c r="Z189" s="419" t="s">
        <v>83</v>
      </c>
      <c r="AA189" s="412" t="s">
        <v>120</v>
      </c>
      <c r="AB189" s="458" t="s">
        <v>168</v>
      </c>
      <c r="AC189" s="459"/>
      <c r="AD189" s="459"/>
      <c r="AE189" s="459"/>
      <c r="AF189" s="459"/>
    </row>
    <row r="190" spans="12:32" x14ac:dyDescent="0.2">
      <c r="L190" s="411">
        <f t="shared" si="2"/>
        <v>188</v>
      </c>
      <c r="M190" s="419" t="s">
        <v>408</v>
      </c>
      <c r="N190" s="419">
        <v>8950.25</v>
      </c>
      <c r="O190" s="419">
        <v>0.19400000000000001</v>
      </c>
      <c r="P190" s="419">
        <v>71.072000000000003</v>
      </c>
      <c r="Q190" s="419">
        <v>1.0269999999999999</v>
      </c>
      <c r="R190" s="419"/>
      <c r="S190" s="419"/>
      <c r="T190" s="419"/>
      <c r="U190" s="419"/>
      <c r="V190" s="419"/>
      <c r="W190" s="419"/>
      <c r="X190" s="419"/>
      <c r="Y190" s="419"/>
      <c r="Z190" s="419" t="s">
        <v>83</v>
      </c>
      <c r="AA190" s="419" t="s">
        <v>120</v>
      </c>
      <c r="AB190" s="458" t="s">
        <v>399</v>
      </c>
      <c r="AC190" s="459"/>
      <c r="AD190" s="459"/>
      <c r="AE190" s="459"/>
      <c r="AF190" s="459"/>
    </row>
    <row r="191" spans="12:32" x14ac:dyDescent="0.2">
      <c r="L191" s="411">
        <f t="shared" si="2"/>
        <v>189</v>
      </c>
      <c r="M191" s="478" t="s">
        <v>647</v>
      </c>
      <c r="N191" s="419"/>
      <c r="O191" s="419"/>
      <c r="P191" s="419"/>
      <c r="Q191" s="419"/>
      <c r="R191" s="419">
        <v>46.250109999999999</v>
      </c>
      <c r="S191" s="467">
        <v>20</v>
      </c>
      <c r="T191" s="465">
        <v>-0.91478000000000004</v>
      </c>
      <c r="U191" s="467">
        <v>12.036989999999999</v>
      </c>
      <c r="V191" s="467">
        <v>10</v>
      </c>
      <c r="W191" s="465">
        <v>-0.89407999999999999</v>
      </c>
      <c r="X191" s="465">
        <v>-0.49232999999999999</v>
      </c>
      <c r="Y191" s="465">
        <v>-0.93572999999999995</v>
      </c>
      <c r="Z191" s="419" t="s">
        <v>85</v>
      </c>
      <c r="AA191" s="412" t="s">
        <v>132</v>
      </c>
      <c r="AB191" s="458" t="s">
        <v>155</v>
      </c>
      <c r="AF191" s="459"/>
    </row>
    <row r="192" spans="12:32" x14ac:dyDescent="0.2">
      <c r="L192" s="411">
        <f t="shared" si="2"/>
        <v>190</v>
      </c>
      <c r="M192" s="419" t="s">
        <v>460</v>
      </c>
      <c r="N192" s="419">
        <v>8999</v>
      </c>
      <c r="O192" s="419">
        <v>0.245</v>
      </c>
      <c r="P192" s="419">
        <v>56.067999999999998</v>
      </c>
      <c r="Q192" s="419">
        <v>1.119</v>
      </c>
      <c r="R192" s="419"/>
      <c r="S192" s="419"/>
      <c r="T192" s="419"/>
      <c r="U192" s="419"/>
      <c r="V192" s="419"/>
      <c r="W192" s="419"/>
      <c r="X192" s="419"/>
      <c r="Y192" s="419"/>
      <c r="Z192" s="419" t="s">
        <v>83</v>
      </c>
      <c r="AA192" s="419" t="s">
        <v>120</v>
      </c>
      <c r="AB192" s="458" t="s">
        <v>461</v>
      </c>
      <c r="AC192" s="459"/>
      <c r="AD192" s="459"/>
      <c r="AE192" s="459"/>
      <c r="AF192" s="459"/>
    </row>
    <row r="193" spans="11:32" x14ac:dyDescent="0.2">
      <c r="L193" s="411">
        <f t="shared" si="2"/>
        <v>191</v>
      </c>
      <c r="M193" s="419" t="s">
        <v>370</v>
      </c>
      <c r="N193" s="419">
        <v>1652.972</v>
      </c>
      <c r="O193" s="419">
        <v>0.182</v>
      </c>
      <c r="P193" s="419">
        <v>21.41</v>
      </c>
      <c r="Q193" s="419">
        <v>0.76700000000000002</v>
      </c>
      <c r="R193" s="419"/>
      <c r="S193" s="419"/>
      <c r="T193" s="419"/>
      <c r="U193" s="419"/>
      <c r="V193" s="419"/>
      <c r="W193" s="419"/>
      <c r="X193" s="419"/>
      <c r="Y193" s="419"/>
      <c r="Z193" s="419" t="s">
        <v>83</v>
      </c>
      <c r="AA193" s="412" t="s">
        <v>120</v>
      </c>
      <c r="AB193" s="458" t="s">
        <v>361</v>
      </c>
      <c r="AC193" s="459"/>
      <c r="AD193" s="459"/>
      <c r="AE193" s="459"/>
      <c r="AF193" s="459"/>
    </row>
    <row r="194" spans="11:32" x14ac:dyDescent="0.2">
      <c r="K194" s="449">
        <v>190</v>
      </c>
      <c r="L194" s="411">
        <f t="shared" si="2"/>
        <v>192</v>
      </c>
      <c r="M194" s="464" t="s">
        <v>311</v>
      </c>
      <c r="N194" s="409">
        <v>99.153999999999996</v>
      </c>
      <c r="O194" s="408">
        <v>0.217</v>
      </c>
      <c r="P194" s="410">
        <v>26</v>
      </c>
      <c r="Q194" s="408">
        <v>1.1499999999999999</v>
      </c>
      <c r="R194" s="408"/>
      <c r="S194" s="408"/>
      <c r="T194" s="408"/>
      <c r="U194" s="408"/>
      <c r="V194" s="408"/>
      <c r="W194" s="408"/>
      <c r="X194" s="408"/>
      <c r="Y194" s="408"/>
      <c r="Z194" s="419" t="s">
        <v>85</v>
      </c>
      <c r="AA194" s="412" t="s">
        <v>120</v>
      </c>
      <c r="AB194" s="458" t="s">
        <v>162</v>
      </c>
      <c r="AC194" s="459"/>
      <c r="AD194" s="459"/>
      <c r="AE194" s="459"/>
      <c r="AF194" s="459"/>
    </row>
    <row r="195" spans="11:32" x14ac:dyDescent="0.2">
      <c r="K195" s="483">
        <f>Dados!F7</f>
        <v>116.20740861664714</v>
      </c>
      <c r="L195" s="411">
        <f t="shared" si="2"/>
        <v>193</v>
      </c>
      <c r="M195" s="464" t="s">
        <v>312</v>
      </c>
      <c r="N195" s="419">
        <v>5950</v>
      </c>
      <c r="O195" s="419">
        <v>0.217</v>
      </c>
      <c r="P195" s="419">
        <v>26</v>
      </c>
      <c r="Q195" s="419">
        <v>1.1499999999999999</v>
      </c>
      <c r="R195" s="465"/>
      <c r="S195" s="466"/>
      <c r="T195" s="465"/>
      <c r="U195" s="465"/>
      <c r="V195" s="466"/>
      <c r="W195" s="465"/>
      <c r="X195" s="465"/>
      <c r="Y195" s="465"/>
      <c r="Z195" s="419" t="s">
        <v>83</v>
      </c>
      <c r="AA195" s="412" t="s">
        <v>120</v>
      </c>
      <c r="AB195" s="458" t="s">
        <v>162</v>
      </c>
      <c r="AC195" s="459"/>
      <c r="AD195" s="459"/>
      <c r="AE195" s="459"/>
      <c r="AF195" s="459"/>
    </row>
    <row r="196" spans="11:32" x14ac:dyDescent="0.2">
      <c r="L196" s="411">
        <f t="shared" si="2"/>
        <v>194</v>
      </c>
      <c r="M196" s="464" t="s">
        <v>313</v>
      </c>
      <c r="N196" s="419">
        <v>1239</v>
      </c>
      <c r="O196" s="419">
        <v>0.15</v>
      </c>
      <c r="P196" s="419">
        <v>20</v>
      </c>
      <c r="Q196" s="419">
        <v>0.74</v>
      </c>
      <c r="R196" s="465"/>
      <c r="S196" s="466"/>
      <c r="T196" s="465"/>
      <c r="U196" s="465"/>
      <c r="V196" s="466"/>
      <c r="W196" s="465"/>
      <c r="X196" s="465"/>
      <c r="Y196" s="465"/>
      <c r="Z196" s="419" t="s">
        <v>83</v>
      </c>
      <c r="AA196" s="412" t="s">
        <v>120</v>
      </c>
      <c r="AB196" s="458"/>
      <c r="AC196" s="459"/>
      <c r="AD196" s="459"/>
      <c r="AE196" s="459"/>
      <c r="AF196" s="459"/>
    </row>
    <row r="197" spans="11:32" x14ac:dyDescent="0.2">
      <c r="L197" s="411">
        <f t="shared" ref="L197:L283" si="3">L196+1</f>
        <v>195</v>
      </c>
      <c r="M197" s="464" t="s">
        <v>148</v>
      </c>
      <c r="N197" s="419">
        <v>17.547999999999998</v>
      </c>
      <c r="O197" s="419">
        <v>0.20050000000000001</v>
      </c>
      <c r="P197" s="419">
        <v>12</v>
      </c>
      <c r="Q197" s="419">
        <v>0.75939999999999996</v>
      </c>
      <c r="R197" s="465"/>
      <c r="S197" s="466"/>
      <c r="T197" s="465"/>
      <c r="U197" s="465"/>
      <c r="V197" s="466"/>
      <c r="W197" s="465"/>
      <c r="X197" s="465"/>
      <c r="Y197" s="465"/>
      <c r="Z197" s="419" t="s">
        <v>85</v>
      </c>
      <c r="AA197" s="412" t="s">
        <v>120</v>
      </c>
      <c r="AB197" s="458" t="s">
        <v>151</v>
      </c>
      <c r="AC197" s="459"/>
      <c r="AD197" s="459"/>
      <c r="AE197" s="459"/>
      <c r="AF197" s="459"/>
    </row>
    <row r="198" spans="11:32" x14ac:dyDescent="0.2">
      <c r="L198" s="411">
        <f t="shared" si="3"/>
        <v>196</v>
      </c>
      <c r="M198" s="456" t="s">
        <v>626</v>
      </c>
      <c r="N198" s="457">
        <v>964.2627</v>
      </c>
      <c r="O198" s="457">
        <v>0.1784</v>
      </c>
      <c r="P198" s="457">
        <v>9.7660999999999998</v>
      </c>
      <c r="Q198" s="457">
        <v>0.72370000000000001</v>
      </c>
      <c r="R198" s="419"/>
      <c r="S198" s="467"/>
      <c r="T198" s="467"/>
      <c r="U198" s="467"/>
      <c r="V198" s="467"/>
      <c r="W198" s="467"/>
      <c r="X198" s="467"/>
      <c r="Y198" s="467"/>
      <c r="Z198" s="419" t="s">
        <v>83</v>
      </c>
      <c r="AA198" s="412" t="s">
        <v>120</v>
      </c>
      <c r="AB198" s="468"/>
      <c r="AD198" s="459"/>
      <c r="AE198" s="459"/>
      <c r="AF198" s="459"/>
    </row>
    <row r="199" spans="11:32" x14ac:dyDescent="0.2">
      <c r="L199" s="411">
        <f t="shared" si="3"/>
        <v>197</v>
      </c>
      <c r="M199" s="456" t="s">
        <v>627</v>
      </c>
      <c r="N199" s="457">
        <v>938.83510000000001</v>
      </c>
      <c r="O199" s="457">
        <v>0.13900000000000001</v>
      </c>
      <c r="P199" s="457">
        <v>9.7851999999999997</v>
      </c>
      <c r="Q199" s="457">
        <v>0.72419999999999995</v>
      </c>
      <c r="R199" s="419"/>
      <c r="S199" s="467"/>
      <c r="T199" s="467"/>
      <c r="U199" s="467"/>
      <c r="V199" s="467"/>
      <c r="W199" s="467"/>
      <c r="X199" s="467"/>
      <c r="Y199" s="467"/>
      <c r="Z199" s="419" t="s">
        <v>83</v>
      </c>
      <c r="AA199" s="412" t="s">
        <v>120</v>
      </c>
      <c r="AB199" s="468"/>
      <c r="AD199" s="459"/>
      <c r="AE199" s="459"/>
      <c r="AF199" s="459"/>
    </row>
    <row r="200" spans="11:32" x14ac:dyDescent="0.2">
      <c r="L200" s="411">
        <f t="shared" si="3"/>
        <v>198</v>
      </c>
      <c r="M200" s="464" t="s">
        <v>338</v>
      </c>
      <c r="N200" s="419"/>
      <c r="O200" s="419"/>
      <c r="P200" s="419"/>
      <c r="Q200" s="419"/>
      <c r="R200" s="465">
        <v>26.461500000000001</v>
      </c>
      <c r="S200" s="466">
        <v>20</v>
      </c>
      <c r="T200" s="465">
        <v>-0.84789999999999999</v>
      </c>
      <c r="U200" s="465">
        <v>5.1394000000000002</v>
      </c>
      <c r="V200" s="466">
        <v>10</v>
      </c>
      <c r="W200" s="465">
        <v>-0.80159999999999998</v>
      </c>
      <c r="X200" s="465">
        <v>-0.4713</v>
      </c>
      <c r="Y200" s="465">
        <v>-0.86990000000000001</v>
      </c>
      <c r="Z200" s="419" t="s">
        <v>85</v>
      </c>
      <c r="AA200" s="412" t="s">
        <v>132</v>
      </c>
      <c r="AB200" s="458" t="s">
        <v>155</v>
      </c>
      <c r="AC200" s="459"/>
      <c r="AD200" s="459"/>
      <c r="AE200" s="459"/>
      <c r="AF200" s="459"/>
    </row>
    <row r="201" spans="11:32" x14ac:dyDescent="0.2">
      <c r="L201" s="432">
        <f t="shared" si="3"/>
        <v>199</v>
      </c>
      <c r="M201" s="419" t="s">
        <v>384</v>
      </c>
      <c r="N201" s="419">
        <v>1065.6600000000001</v>
      </c>
      <c r="O201" s="419">
        <v>0.16300000000000001</v>
      </c>
      <c r="P201" s="419">
        <v>24</v>
      </c>
      <c r="Q201" s="419">
        <v>0.74299999999999999</v>
      </c>
      <c r="R201" s="419"/>
      <c r="S201" s="419"/>
      <c r="T201" s="419"/>
      <c r="U201" s="419"/>
      <c r="V201" s="419"/>
      <c r="W201" s="419"/>
      <c r="X201" s="419"/>
      <c r="Y201" s="419"/>
      <c r="Z201" s="419" t="s">
        <v>83</v>
      </c>
      <c r="AA201" s="419" t="s">
        <v>120</v>
      </c>
      <c r="AB201" s="458"/>
      <c r="AC201" s="477">
        <f>(0.94*($K$19^-0.0355))</f>
        <v>0.85384023098015482</v>
      </c>
      <c r="AD201" s="459"/>
      <c r="AE201" s="459"/>
      <c r="AF201" s="459"/>
    </row>
    <row r="202" spans="11:32" x14ac:dyDescent="0.2">
      <c r="L202" s="432">
        <f t="shared" si="3"/>
        <v>200</v>
      </c>
      <c r="M202" s="419" t="s">
        <v>545</v>
      </c>
      <c r="N202" s="475">
        <v>157.61000000000001</v>
      </c>
      <c r="O202" s="475">
        <v>0.24429999999999999</v>
      </c>
      <c r="P202" s="479">
        <v>22</v>
      </c>
      <c r="Q202" s="475">
        <f>AC202</f>
        <v>0</v>
      </c>
      <c r="R202" s="419"/>
      <c r="S202" s="419"/>
      <c r="T202" s="419"/>
      <c r="U202" s="419"/>
      <c r="V202" s="419"/>
      <c r="W202" s="419"/>
      <c r="X202" s="419"/>
      <c r="Y202" s="419"/>
      <c r="Z202" s="419" t="s">
        <v>83</v>
      </c>
      <c r="AA202" s="419" t="s">
        <v>120</v>
      </c>
      <c r="AB202" s="458" t="s">
        <v>543</v>
      </c>
      <c r="AC202" s="459"/>
      <c r="AD202" s="459"/>
      <c r="AE202" s="459"/>
      <c r="AF202" s="459"/>
    </row>
    <row r="203" spans="11:32" x14ac:dyDescent="0.2">
      <c r="L203" s="432">
        <f t="shared" si="3"/>
        <v>201</v>
      </c>
      <c r="M203" s="419" t="s">
        <v>477</v>
      </c>
      <c r="N203" s="419">
        <v>3450</v>
      </c>
      <c r="O203" s="419">
        <v>0.23899999999999999</v>
      </c>
      <c r="P203" s="419">
        <v>34.012</v>
      </c>
      <c r="Q203" s="419">
        <v>0.98899999999999999</v>
      </c>
      <c r="R203" s="419"/>
      <c r="S203" s="419"/>
      <c r="T203" s="419"/>
      <c r="U203" s="419"/>
      <c r="V203" s="419"/>
      <c r="W203" s="419"/>
      <c r="X203" s="419"/>
      <c r="Y203" s="419"/>
      <c r="Z203" s="419" t="s">
        <v>83</v>
      </c>
      <c r="AA203" s="419" t="s">
        <v>120</v>
      </c>
      <c r="AB203" s="458" t="s">
        <v>461</v>
      </c>
      <c r="AC203" s="459"/>
      <c r="AD203" s="459"/>
      <c r="AE203" s="459"/>
      <c r="AF203" s="459"/>
    </row>
    <row r="204" spans="11:32" x14ac:dyDescent="0.2">
      <c r="L204" s="432">
        <f t="shared" si="3"/>
        <v>202</v>
      </c>
      <c r="M204" s="419" t="s">
        <v>371</v>
      </c>
      <c r="N204" s="419">
        <v>2474.2809999999999</v>
      </c>
      <c r="O204" s="419">
        <v>0.21129999999999999</v>
      </c>
      <c r="P204" s="419">
        <v>37.422800000000002</v>
      </c>
      <c r="Q204" s="419">
        <v>0.94910000000000005</v>
      </c>
      <c r="R204" s="419"/>
      <c r="S204" s="419"/>
      <c r="T204" s="419"/>
      <c r="U204" s="419"/>
      <c r="V204" s="419"/>
      <c r="W204" s="419"/>
      <c r="X204" s="419"/>
      <c r="Y204" s="419"/>
      <c r="Z204" s="419" t="s">
        <v>83</v>
      </c>
      <c r="AA204" s="412" t="s">
        <v>120</v>
      </c>
      <c r="AB204" s="458" t="s">
        <v>361</v>
      </c>
      <c r="AC204" s="459"/>
      <c r="AD204" s="459"/>
      <c r="AE204" s="459"/>
    </row>
    <row r="205" spans="11:32" x14ac:dyDescent="0.2">
      <c r="L205" s="432">
        <f t="shared" si="3"/>
        <v>203</v>
      </c>
      <c r="M205" s="478" t="s">
        <v>646</v>
      </c>
      <c r="N205" s="419"/>
      <c r="O205" s="419"/>
      <c r="P205" s="419"/>
      <c r="Q205" s="419"/>
      <c r="R205" s="419">
        <v>69.512870000000007</v>
      </c>
      <c r="S205" s="467">
        <v>30</v>
      </c>
      <c r="T205" s="465">
        <v>-1.0034700000000001</v>
      </c>
      <c r="U205" s="467">
        <v>14.335150000000001</v>
      </c>
      <c r="V205" s="467">
        <v>20</v>
      </c>
      <c r="W205" s="465">
        <v>-0.97968</v>
      </c>
      <c r="X205" s="465">
        <v>-0.48392000000000002</v>
      </c>
      <c r="Y205" s="465">
        <v>-0.90304799999999996</v>
      </c>
      <c r="Z205" s="419" t="s">
        <v>85</v>
      </c>
      <c r="AA205" s="412" t="s">
        <v>132</v>
      </c>
      <c r="AB205" s="458" t="s">
        <v>155</v>
      </c>
    </row>
    <row r="206" spans="11:32" x14ac:dyDescent="0.2">
      <c r="L206" s="432">
        <f t="shared" si="3"/>
        <v>204</v>
      </c>
      <c r="M206" s="464" t="s">
        <v>304</v>
      </c>
      <c r="N206" s="470">
        <v>1824.73</v>
      </c>
      <c r="O206" s="408">
        <v>0.16600000000000001</v>
      </c>
      <c r="P206" s="466">
        <v>17</v>
      </c>
      <c r="Q206" s="408">
        <v>0.89200000000000002</v>
      </c>
      <c r="R206" s="419"/>
      <c r="S206" s="419"/>
      <c r="T206" s="419"/>
      <c r="U206" s="419"/>
      <c r="V206" s="419"/>
      <c r="W206" s="419"/>
      <c r="X206" s="419"/>
      <c r="Y206" s="419"/>
      <c r="Z206" s="419" t="s">
        <v>83</v>
      </c>
      <c r="AA206" s="412" t="s">
        <v>120</v>
      </c>
      <c r="AB206" s="458" t="s">
        <v>164</v>
      </c>
      <c r="AC206" s="459"/>
      <c r="AD206" s="459"/>
      <c r="AE206" s="459"/>
    </row>
    <row r="207" spans="11:32" x14ac:dyDescent="0.2">
      <c r="L207" s="432">
        <f t="shared" si="3"/>
        <v>205</v>
      </c>
      <c r="M207" s="419" t="s">
        <v>478</v>
      </c>
      <c r="N207" s="419">
        <v>2873.4050000000002</v>
      </c>
      <c r="O207" s="419">
        <v>0.216</v>
      </c>
      <c r="P207" s="419">
        <v>29.655999999999999</v>
      </c>
      <c r="Q207" s="419">
        <v>0.94599999999999995</v>
      </c>
      <c r="R207" s="419"/>
      <c r="S207" s="419"/>
      <c r="T207" s="419"/>
      <c r="U207" s="419"/>
      <c r="V207" s="419"/>
      <c r="W207" s="419"/>
      <c r="X207" s="419"/>
      <c r="Y207" s="419"/>
      <c r="Z207" s="419" t="s">
        <v>83</v>
      </c>
      <c r="AA207" s="419" t="s">
        <v>120</v>
      </c>
      <c r="AB207" s="458" t="s">
        <v>461</v>
      </c>
      <c r="AC207" s="459"/>
      <c r="AD207" s="459"/>
      <c r="AE207" s="459"/>
    </row>
    <row r="208" spans="11:32" x14ac:dyDescent="0.2">
      <c r="L208" s="432">
        <f t="shared" si="3"/>
        <v>206</v>
      </c>
      <c r="M208" s="419" t="s">
        <v>377</v>
      </c>
      <c r="N208" s="419">
        <v>632.26499999999999</v>
      </c>
      <c r="O208" s="419">
        <v>0.247</v>
      </c>
      <c r="P208" s="419">
        <v>13.542999999999999</v>
      </c>
      <c r="Q208" s="419">
        <v>0.71399999999999997</v>
      </c>
      <c r="R208" s="419"/>
      <c r="S208" s="419"/>
      <c r="T208" s="419"/>
      <c r="U208" s="419"/>
      <c r="V208" s="419"/>
      <c r="W208" s="419"/>
      <c r="X208" s="419"/>
      <c r="Y208" s="419"/>
      <c r="Z208" s="419" t="s">
        <v>83</v>
      </c>
      <c r="AA208" s="412" t="s">
        <v>120</v>
      </c>
      <c r="AB208" s="458" t="s">
        <v>361</v>
      </c>
      <c r="AC208" s="459"/>
      <c r="AD208" s="459"/>
      <c r="AE208" s="459"/>
    </row>
    <row r="209" spans="12:31" x14ac:dyDescent="0.2">
      <c r="L209" s="432">
        <f t="shared" si="3"/>
        <v>207</v>
      </c>
      <c r="M209" s="456" t="s">
        <v>628</v>
      </c>
      <c r="N209" s="457">
        <v>1458.4495999999999</v>
      </c>
      <c r="O209" s="457">
        <v>0.28820000000000001</v>
      </c>
      <c r="P209" s="457">
        <v>9.7086000000000006</v>
      </c>
      <c r="Q209" s="457">
        <v>0.72230000000000005</v>
      </c>
      <c r="R209" s="419"/>
      <c r="S209" s="467"/>
      <c r="T209" s="467"/>
      <c r="U209" s="467"/>
      <c r="V209" s="467"/>
      <c r="W209" s="467"/>
      <c r="X209" s="467"/>
      <c r="Y209" s="467"/>
      <c r="Z209" s="419" t="s">
        <v>83</v>
      </c>
      <c r="AA209" s="412" t="s">
        <v>120</v>
      </c>
      <c r="AB209" s="468"/>
      <c r="AD209" s="459"/>
      <c r="AE209" s="459"/>
    </row>
    <row r="210" spans="12:31" x14ac:dyDescent="0.2">
      <c r="L210" s="432">
        <f t="shared" si="3"/>
        <v>208</v>
      </c>
      <c r="M210" s="419" t="s">
        <v>570</v>
      </c>
      <c r="N210" s="419"/>
      <c r="O210" s="419"/>
      <c r="P210" s="419"/>
      <c r="Q210" s="419"/>
      <c r="R210" s="419">
        <v>18.850000000000001</v>
      </c>
      <c r="S210" s="419"/>
      <c r="T210" s="419">
        <v>-0.76</v>
      </c>
      <c r="U210" s="419">
        <v>20</v>
      </c>
      <c r="V210" s="419">
        <v>-0.76</v>
      </c>
      <c r="W210" s="419">
        <v>-3.3149999999999999</v>
      </c>
      <c r="X210" s="419">
        <v>-6.08</v>
      </c>
      <c r="Y210" s="419"/>
      <c r="Z210" s="419" t="s">
        <v>85</v>
      </c>
      <c r="AA210" s="412" t="s">
        <v>132</v>
      </c>
      <c r="AB210" s="458" t="s">
        <v>155</v>
      </c>
      <c r="AC210" s="459"/>
      <c r="AD210" s="459"/>
      <c r="AE210" s="459"/>
    </row>
    <row r="211" spans="12:31" x14ac:dyDescent="0.2">
      <c r="L211" s="432">
        <f t="shared" si="3"/>
        <v>209</v>
      </c>
      <c r="M211" s="464" t="s">
        <v>154</v>
      </c>
      <c r="N211" s="409">
        <v>25.33</v>
      </c>
      <c r="O211" s="408">
        <v>0.23599999999999999</v>
      </c>
      <c r="P211" s="410">
        <v>16</v>
      </c>
      <c r="Q211" s="408">
        <v>0.93500000000000005</v>
      </c>
      <c r="R211" s="408"/>
      <c r="S211" s="408"/>
      <c r="T211" s="408"/>
      <c r="U211" s="408"/>
      <c r="V211" s="408"/>
      <c r="W211" s="408"/>
      <c r="X211" s="408"/>
      <c r="Y211" s="408"/>
      <c r="Z211" s="419" t="s">
        <v>85</v>
      </c>
      <c r="AA211" s="412" t="s">
        <v>120</v>
      </c>
      <c r="AB211" s="458" t="s">
        <v>153</v>
      </c>
      <c r="AC211" s="459"/>
      <c r="AD211" s="459"/>
      <c r="AE211" s="459"/>
    </row>
    <row r="212" spans="12:31" x14ac:dyDescent="0.2">
      <c r="L212" s="432">
        <f t="shared" si="3"/>
        <v>210</v>
      </c>
      <c r="M212" s="456" t="s">
        <v>629</v>
      </c>
      <c r="N212" s="457">
        <v>1095.1931999999999</v>
      </c>
      <c r="O212" s="457">
        <v>0.16569999999999999</v>
      </c>
      <c r="P212" s="457">
        <v>9.7878000000000007</v>
      </c>
      <c r="Q212" s="457">
        <v>0.72430000000000005</v>
      </c>
      <c r="R212" s="419"/>
      <c r="S212" s="467"/>
      <c r="T212" s="467"/>
      <c r="U212" s="467"/>
      <c r="V212" s="467"/>
      <c r="W212" s="467"/>
      <c r="X212" s="467"/>
      <c r="Y212" s="467"/>
      <c r="Z212" s="419" t="s">
        <v>83</v>
      </c>
      <c r="AA212" s="412" t="s">
        <v>120</v>
      </c>
      <c r="AB212" s="468"/>
    </row>
    <row r="213" spans="12:31" x14ac:dyDescent="0.2">
      <c r="L213" s="432">
        <f t="shared" si="3"/>
        <v>211</v>
      </c>
      <c r="M213" s="419" t="s">
        <v>378</v>
      </c>
      <c r="N213" s="419">
        <v>1309.2049999999999</v>
      </c>
      <c r="O213" s="419">
        <v>0.23</v>
      </c>
      <c r="P213" s="419">
        <v>15.375</v>
      </c>
      <c r="Q213" s="419">
        <v>0.82099999999999995</v>
      </c>
      <c r="R213" s="419"/>
      <c r="S213" s="419"/>
      <c r="T213" s="419"/>
      <c r="U213" s="419"/>
      <c r="V213" s="419"/>
      <c r="W213" s="419"/>
      <c r="X213" s="419"/>
      <c r="Y213" s="419"/>
      <c r="Z213" s="419" t="s">
        <v>83</v>
      </c>
      <c r="AA213" s="412" t="s">
        <v>120</v>
      </c>
      <c r="AB213" s="458" t="s">
        <v>361</v>
      </c>
      <c r="AC213" s="459"/>
    </row>
    <row r="214" spans="12:31" x14ac:dyDescent="0.2">
      <c r="L214" s="432">
        <f t="shared" si="3"/>
        <v>212</v>
      </c>
      <c r="M214" s="464" t="s">
        <v>339</v>
      </c>
      <c r="N214" s="419"/>
      <c r="O214" s="419"/>
      <c r="P214" s="419"/>
      <c r="Q214" s="419"/>
      <c r="R214" s="465">
        <v>24.1997</v>
      </c>
      <c r="S214" s="466">
        <v>20</v>
      </c>
      <c r="T214" s="465">
        <v>-0.8367</v>
      </c>
      <c r="U214" s="465">
        <v>3.9563999999999999</v>
      </c>
      <c r="V214" s="466">
        <v>10</v>
      </c>
      <c r="W214" s="465">
        <v>-0.75039999999999996</v>
      </c>
      <c r="X214" s="465">
        <v>-0.46810000000000002</v>
      </c>
      <c r="Y214" s="465">
        <v>-0.85399999999999998</v>
      </c>
      <c r="Z214" s="419" t="s">
        <v>85</v>
      </c>
      <c r="AA214" s="412" t="s">
        <v>132</v>
      </c>
      <c r="AB214" s="458" t="s">
        <v>155</v>
      </c>
      <c r="AC214" s="459"/>
    </row>
    <row r="215" spans="12:31" x14ac:dyDescent="0.2">
      <c r="L215" s="432">
        <f t="shared" si="3"/>
        <v>213</v>
      </c>
      <c r="M215" s="464" t="s">
        <v>340</v>
      </c>
      <c r="N215" s="419"/>
      <c r="O215" s="419"/>
      <c r="P215" s="419"/>
      <c r="Q215" s="419"/>
      <c r="R215" s="465">
        <v>57.654499999999999</v>
      </c>
      <c r="S215" s="466">
        <v>30</v>
      </c>
      <c r="T215" s="465">
        <v>-0.94799999999999995</v>
      </c>
      <c r="U215" s="465">
        <v>13.1313</v>
      </c>
      <c r="V215" s="466">
        <v>30</v>
      </c>
      <c r="W215" s="465">
        <v>-0.94850000000000001</v>
      </c>
      <c r="X215" s="465">
        <v>-0.47539999999999999</v>
      </c>
      <c r="Y215" s="465">
        <v>-0.89170000000000005</v>
      </c>
      <c r="Z215" s="419" t="s">
        <v>85</v>
      </c>
      <c r="AA215" s="412" t="s">
        <v>132</v>
      </c>
      <c r="AB215" s="458" t="s">
        <v>155</v>
      </c>
      <c r="AC215" s="459"/>
    </row>
    <row r="216" spans="12:31" x14ac:dyDescent="0.2">
      <c r="L216" s="432">
        <f t="shared" si="3"/>
        <v>214</v>
      </c>
      <c r="M216" s="456" t="s">
        <v>630</v>
      </c>
      <c r="N216" s="457">
        <v>934.27380000000005</v>
      </c>
      <c r="O216" s="457">
        <v>0.1686</v>
      </c>
      <c r="P216" s="457">
        <v>9.7880000000000003</v>
      </c>
      <c r="Q216" s="457">
        <v>0.72430000000000005</v>
      </c>
      <c r="R216" s="419"/>
      <c r="S216" s="467"/>
      <c r="T216" s="467"/>
      <c r="U216" s="467"/>
      <c r="V216" s="467"/>
      <c r="W216" s="467"/>
      <c r="X216" s="467"/>
      <c r="Y216" s="467"/>
      <c r="Z216" s="419" t="s">
        <v>83</v>
      </c>
      <c r="AA216" s="412" t="s">
        <v>120</v>
      </c>
      <c r="AB216" s="468"/>
    </row>
    <row r="217" spans="12:31" x14ac:dyDescent="0.2">
      <c r="L217" s="432">
        <f t="shared" si="3"/>
        <v>215</v>
      </c>
      <c r="M217" s="478" t="s">
        <v>641</v>
      </c>
      <c r="N217" s="419"/>
      <c r="O217" s="419"/>
      <c r="P217" s="419"/>
      <c r="Q217" s="419"/>
      <c r="R217" s="419">
        <v>23.2669</v>
      </c>
      <c r="S217" s="467">
        <v>20</v>
      </c>
      <c r="T217" s="465">
        <v>-0.82630000000000003</v>
      </c>
      <c r="U217" s="467">
        <v>4.109</v>
      </c>
      <c r="V217" s="467">
        <v>10</v>
      </c>
      <c r="W217" s="465">
        <v>-0.65920000000000001</v>
      </c>
      <c r="X217" s="465">
        <v>-0.48559999999999998</v>
      </c>
      <c r="Y217" s="465">
        <v>-0.90959999999999996</v>
      </c>
      <c r="Z217" s="419" t="s">
        <v>85</v>
      </c>
      <c r="AA217" s="412" t="s">
        <v>132</v>
      </c>
      <c r="AB217" s="458" t="s">
        <v>155</v>
      </c>
    </row>
    <row r="218" spans="12:31" x14ac:dyDescent="0.2">
      <c r="L218" s="432">
        <f t="shared" si="3"/>
        <v>216</v>
      </c>
      <c r="M218" s="419" t="s">
        <v>379</v>
      </c>
      <c r="N218" s="419">
        <v>4999.2049999999999</v>
      </c>
      <c r="O218" s="419">
        <v>0.191</v>
      </c>
      <c r="P218" s="419">
        <v>49.999000000000002</v>
      </c>
      <c r="Q218" s="419">
        <v>0.98299999999999998</v>
      </c>
      <c r="R218" s="419"/>
      <c r="S218" s="419"/>
      <c r="T218" s="419"/>
      <c r="U218" s="419"/>
      <c r="V218" s="419"/>
      <c r="W218" s="419"/>
      <c r="X218" s="419"/>
      <c r="Y218" s="419"/>
      <c r="Z218" s="419" t="s">
        <v>83</v>
      </c>
      <c r="AA218" s="412" t="s">
        <v>120</v>
      </c>
      <c r="AB218" s="458" t="s">
        <v>361</v>
      </c>
      <c r="AC218" s="459"/>
    </row>
    <row r="219" spans="12:31" x14ac:dyDescent="0.2">
      <c r="L219" s="432">
        <f t="shared" si="3"/>
        <v>217</v>
      </c>
      <c r="M219" s="478" t="s">
        <v>648</v>
      </c>
      <c r="N219" s="419"/>
      <c r="O219" s="419"/>
      <c r="P219" s="419"/>
      <c r="Q219" s="419"/>
      <c r="R219" s="419">
        <v>47.478949999999998</v>
      </c>
      <c r="S219" s="467">
        <v>20</v>
      </c>
      <c r="T219" s="465">
        <v>-0.92452999999999996</v>
      </c>
      <c r="U219" s="467">
        <v>32.66818</v>
      </c>
      <c r="V219" s="467">
        <v>20</v>
      </c>
      <c r="W219" s="465">
        <v>-1.0395399999999999</v>
      </c>
      <c r="X219" s="465">
        <v>-0.48392000000000002</v>
      </c>
      <c r="Y219" s="465">
        <v>-0.90304799999999996</v>
      </c>
      <c r="Z219" s="419" t="s">
        <v>85</v>
      </c>
      <c r="AA219" s="412" t="s">
        <v>132</v>
      </c>
      <c r="AB219" s="458" t="s">
        <v>155</v>
      </c>
    </row>
    <row r="220" spans="12:31" x14ac:dyDescent="0.2">
      <c r="L220" s="432">
        <f t="shared" si="3"/>
        <v>218</v>
      </c>
      <c r="M220" s="464" t="s">
        <v>305</v>
      </c>
      <c r="N220" s="470">
        <v>2886.69</v>
      </c>
      <c r="O220" s="408">
        <v>0.124</v>
      </c>
      <c r="P220" s="466">
        <v>26</v>
      </c>
      <c r="Q220" s="408">
        <v>0.92700000000000005</v>
      </c>
      <c r="R220" s="419"/>
      <c r="S220" s="419"/>
      <c r="T220" s="419"/>
      <c r="U220" s="419"/>
      <c r="V220" s="419"/>
      <c r="W220" s="419"/>
      <c r="X220" s="419"/>
      <c r="Y220" s="419"/>
      <c r="Z220" s="419" t="s">
        <v>83</v>
      </c>
      <c r="AA220" s="412" t="s">
        <v>120</v>
      </c>
      <c r="AB220" s="458" t="s">
        <v>164</v>
      </c>
      <c r="AC220" s="459"/>
    </row>
    <row r="221" spans="12:31" x14ac:dyDescent="0.2">
      <c r="L221" s="432">
        <f t="shared" si="3"/>
        <v>219</v>
      </c>
      <c r="M221" s="419" t="s">
        <v>346</v>
      </c>
      <c r="N221" s="419">
        <v>3463</v>
      </c>
      <c r="O221" s="419">
        <v>0.17199999999999999</v>
      </c>
      <c r="P221" s="419">
        <v>22</v>
      </c>
      <c r="Q221" s="419">
        <v>1.0249999999999999</v>
      </c>
      <c r="R221" s="419"/>
      <c r="S221" s="419"/>
      <c r="T221" s="419"/>
      <c r="U221" s="419"/>
      <c r="V221" s="419"/>
      <c r="W221" s="419"/>
      <c r="X221" s="419"/>
      <c r="Y221" s="419"/>
      <c r="Z221" s="419" t="s">
        <v>83</v>
      </c>
      <c r="AA221" s="412" t="s">
        <v>120</v>
      </c>
      <c r="AB221" s="458" t="s">
        <v>169</v>
      </c>
      <c r="AC221" s="459"/>
    </row>
    <row r="222" spans="12:31" x14ac:dyDescent="0.2">
      <c r="L222" s="432">
        <f t="shared" si="3"/>
        <v>220</v>
      </c>
      <c r="M222" s="464" t="s">
        <v>342</v>
      </c>
      <c r="N222" s="409">
        <v>1747</v>
      </c>
      <c r="O222" s="408">
        <v>0.18099999999999999</v>
      </c>
      <c r="P222" s="410">
        <v>15</v>
      </c>
      <c r="Q222" s="408">
        <v>0.89</v>
      </c>
      <c r="R222" s="408"/>
      <c r="S222" s="408"/>
      <c r="T222" s="408"/>
      <c r="U222" s="408"/>
      <c r="V222" s="408"/>
      <c r="W222" s="408"/>
      <c r="X222" s="408"/>
      <c r="Y222" s="408"/>
      <c r="Z222" s="419" t="s">
        <v>83</v>
      </c>
      <c r="AA222" s="412" t="s">
        <v>120</v>
      </c>
      <c r="AB222" s="458" t="s">
        <v>169</v>
      </c>
      <c r="AC222" s="459"/>
    </row>
    <row r="223" spans="12:31" x14ac:dyDescent="0.2">
      <c r="L223" s="432">
        <f t="shared" si="3"/>
        <v>221</v>
      </c>
      <c r="M223" s="464" t="s">
        <v>343</v>
      </c>
      <c r="N223" s="409">
        <v>29.13</v>
      </c>
      <c r="O223" s="408">
        <v>0.18099999999999999</v>
      </c>
      <c r="P223" s="410">
        <v>15</v>
      </c>
      <c r="Q223" s="408">
        <v>0.89</v>
      </c>
      <c r="R223" s="408"/>
      <c r="S223" s="408"/>
      <c r="T223" s="408"/>
      <c r="U223" s="408"/>
      <c r="V223" s="408"/>
      <c r="W223" s="408"/>
      <c r="X223" s="408"/>
      <c r="Y223" s="408"/>
      <c r="Z223" s="419" t="s">
        <v>85</v>
      </c>
      <c r="AA223" s="412" t="s">
        <v>120</v>
      </c>
      <c r="AB223" s="458" t="s">
        <v>169</v>
      </c>
      <c r="AC223" s="459"/>
    </row>
    <row r="224" spans="12:31" x14ac:dyDescent="0.2">
      <c r="L224" s="432">
        <f t="shared" si="3"/>
        <v>222</v>
      </c>
      <c r="M224" s="464" t="s">
        <v>344</v>
      </c>
      <c r="N224" s="419">
        <v>4855.3</v>
      </c>
      <c r="O224" s="419">
        <v>0.18099999999999999</v>
      </c>
      <c r="P224" s="419">
        <v>15</v>
      </c>
      <c r="Q224" s="419">
        <v>0.89</v>
      </c>
      <c r="R224" s="465"/>
      <c r="S224" s="466"/>
      <c r="T224" s="465"/>
      <c r="U224" s="465"/>
      <c r="V224" s="466"/>
      <c r="W224" s="465"/>
      <c r="X224" s="465"/>
      <c r="Y224" s="465"/>
      <c r="Z224" s="419" t="s">
        <v>170</v>
      </c>
      <c r="AA224" s="412" t="s">
        <v>120</v>
      </c>
      <c r="AB224" s="458" t="s">
        <v>169</v>
      </c>
      <c r="AC224" s="459"/>
    </row>
    <row r="225" spans="12:29" x14ac:dyDescent="0.2">
      <c r="L225" s="432">
        <f t="shared" si="3"/>
        <v>223</v>
      </c>
      <c r="M225" s="419" t="s">
        <v>345</v>
      </c>
      <c r="N225" s="419">
        <v>57.71</v>
      </c>
      <c r="O225" s="419">
        <v>0.17199999999999999</v>
      </c>
      <c r="P225" s="419">
        <v>22</v>
      </c>
      <c r="Q225" s="419">
        <v>0.74</v>
      </c>
      <c r="R225" s="419"/>
      <c r="S225" s="419"/>
      <c r="T225" s="419"/>
      <c r="U225" s="419"/>
      <c r="V225" s="419"/>
      <c r="W225" s="419"/>
      <c r="X225" s="419"/>
      <c r="Y225" s="419"/>
      <c r="Z225" s="419" t="s">
        <v>83</v>
      </c>
      <c r="AA225" s="412" t="s">
        <v>120</v>
      </c>
      <c r="AB225" s="458" t="s">
        <v>169</v>
      </c>
      <c r="AC225" s="459"/>
    </row>
    <row r="226" spans="12:29" x14ac:dyDescent="0.2">
      <c r="L226" s="432">
        <f t="shared" si="3"/>
        <v>224</v>
      </c>
      <c r="M226" s="464" t="s">
        <v>341</v>
      </c>
      <c r="N226" s="419"/>
      <c r="O226" s="419"/>
      <c r="P226" s="419"/>
      <c r="Q226" s="419"/>
      <c r="R226" s="465">
        <v>39.301499999999997</v>
      </c>
      <c r="S226" s="466">
        <v>20</v>
      </c>
      <c r="T226" s="465">
        <v>-0.92279999999999995</v>
      </c>
      <c r="U226" s="465">
        <v>10.1767</v>
      </c>
      <c r="V226" s="466">
        <v>20</v>
      </c>
      <c r="W226" s="465">
        <v>-0.87639999999999996</v>
      </c>
      <c r="X226" s="465">
        <v>-0.46529999999999999</v>
      </c>
      <c r="Y226" s="465">
        <v>-0.8407</v>
      </c>
      <c r="Z226" s="419" t="s">
        <v>85</v>
      </c>
      <c r="AA226" s="412" t="s">
        <v>132</v>
      </c>
      <c r="AB226" s="458" t="s">
        <v>155</v>
      </c>
      <c r="AC226" s="459"/>
    </row>
    <row r="227" spans="12:29" x14ac:dyDescent="0.2">
      <c r="L227" s="432">
        <f t="shared" si="3"/>
        <v>225</v>
      </c>
      <c r="M227" s="464" t="s">
        <v>149</v>
      </c>
      <c r="N227" s="419">
        <v>12.464</v>
      </c>
      <c r="O227" s="419">
        <v>0.1933</v>
      </c>
      <c r="P227" s="419">
        <v>12</v>
      </c>
      <c r="Q227" s="419">
        <v>0.75939999999999996</v>
      </c>
      <c r="R227" s="465"/>
      <c r="S227" s="466"/>
      <c r="T227" s="465"/>
      <c r="U227" s="465"/>
      <c r="V227" s="466"/>
      <c r="W227" s="465"/>
      <c r="X227" s="465"/>
      <c r="Y227" s="465"/>
      <c r="Z227" s="419" t="s">
        <v>85</v>
      </c>
      <c r="AA227" s="412" t="s">
        <v>120</v>
      </c>
      <c r="AB227" s="458" t="s">
        <v>151</v>
      </c>
      <c r="AC227" s="459"/>
    </row>
    <row r="228" spans="12:29" x14ac:dyDescent="0.2">
      <c r="L228" s="432">
        <f t="shared" si="3"/>
        <v>226</v>
      </c>
      <c r="M228" s="419" t="s">
        <v>571</v>
      </c>
      <c r="N228" s="419"/>
      <c r="O228" s="419"/>
      <c r="P228" s="419"/>
      <c r="Q228" s="419"/>
      <c r="R228" s="419">
        <v>33.54</v>
      </c>
      <c r="S228" s="419">
        <v>20</v>
      </c>
      <c r="T228" s="419">
        <v>-0.90300000000000002</v>
      </c>
      <c r="U228" s="419">
        <v>10</v>
      </c>
      <c r="V228" s="419">
        <v>-0.46100000000000002</v>
      </c>
      <c r="W228" s="419">
        <v>-0.60799999999999998</v>
      </c>
      <c r="X228" s="419">
        <v>-1.121</v>
      </c>
      <c r="Y228" s="419"/>
      <c r="Z228" s="419" t="s">
        <v>85</v>
      </c>
      <c r="AA228" s="412" t="s">
        <v>132</v>
      </c>
      <c r="AB228" s="458" t="s">
        <v>155</v>
      </c>
      <c r="AC228" s="459"/>
    </row>
    <row r="229" spans="12:29" x14ac:dyDescent="0.2">
      <c r="L229" s="432">
        <f t="shared" si="3"/>
        <v>227</v>
      </c>
      <c r="M229" s="456" t="s">
        <v>631</v>
      </c>
      <c r="N229" s="457">
        <v>870.173</v>
      </c>
      <c r="O229" s="457">
        <v>0.13830000000000001</v>
      </c>
      <c r="P229" s="457">
        <v>9.7879000000000005</v>
      </c>
      <c r="Q229" s="457">
        <v>0.72430000000000005</v>
      </c>
      <c r="R229" s="419"/>
      <c r="S229" s="467"/>
      <c r="T229" s="467"/>
      <c r="U229" s="467"/>
      <c r="V229" s="467"/>
      <c r="W229" s="467"/>
      <c r="X229" s="467"/>
      <c r="Y229" s="467"/>
      <c r="Z229" s="419" t="s">
        <v>83</v>
      </c>
      <c r="AA229" s="412" t="s">
        <v>120</v>
      </c>
      <c r="AB229" s="468"/>
    </row>
    <row r="230" spans="12:29" x14ac:dyDescent="0.2">
      <c r="L230" s="432">
        <f t="shared" si="3"/>
        <v>228</v>
      </c>
      <c r="M230" s="464" t="s">
        <v>347</v>
      </c>
      <c r="N230" s="419"/>
      <c r="O230" s="419"/>
      <c r="P230" s="419"/>
      <c r="Q230" s="419"/>
      <c r="R230" s="465">
        <v>39.821300000000001</v>
      </c>
      <c r="S230" s="466">
        <v>25</v>
      </c>
      <c r="T230" s="465">
        <v>-0.89870000000000005</v>
      </c>
      <c r="U230" s="465">
        <v>9.1244999999999994</v>
      </c>
      <c r="V230" s="466">
        <v>15</v>
      </c>
      <c r="W230" s="465">
        <v>-0.86580000000000001</v>
      </c>
      <c r="X230" s="465">
        <v>-0.47860000000000003</v>
      </c>
      <c r="Y230" s="465">
        <v>-0.90849999999999997</v>
      </c>
      <c r="Z230" s="419" t="s">
        <v>85</v>
      </c>
      <c r="AA230" s="412" t="s">
        <v>132</v>
      </c>
      <c r="AB230" s="458" t="s">
        <v>155</v>
      </c>
      <c r="AC230" s="459"/>
    </row>
    <row r="231" spans="12:29" x14ac:dyDescent="0.2">
      <c r="L231" s="432">
        <f t="shared" si="3"/>
        <v>229</v>
      </c>
      <c r="M231" s="464" t="s">
        <v>84</v>
      </c>
      <c r="N231" s="409">
        <v>3609.11</v>
      </c>
      <c r="O231" s="408">
        <v>0.12</v>
      </c>
      <c r="P231" s="410">
        <v>30</v>
      </c>
      <c r="Q231" s="408">
        <v>0.95</v>
      </c>
      <c r="R231" s="408"/>
      <c r="S231" s="408"/>
      <c r="T231" s="408"/>
      <c r="U231" s="408"/>
      <c r="V231" s="408"/>
      <c r="W231" s="408"/>
      <c r="X231" s="408"/>
      <c r="Y231" s="408"/>
      <c r="Z231" s="419" t="s">
        <v>83</v>
      </c>
      <c r="AA231" s="412" t="s">
        <v>120</v>
      </c>
      <c r="AB231" s="458" t="s">
        <v>160</v>
      </c>
      <c r="AC231" s="459"/>
    </row>
    <row r="232" spans="12:29" x14ac:dyDescent="0.2">
      <c r="L232" s="432">
        <f t="shared" si="3"/>
        <v>230</v>
      </c>
      <c r="M232" s="456" t="s">
        <v>632</v>
      </c>
      <c r="N232" s="457">
        <v>945.38499999999999</v>
      </c>
      <c r="O232" s="457">
        <v>0.1638</v>
      </c>
      <c r="P232" s="457">
        <v>9.7867999999999995</v>
      </c>
      <c r="Q232" s="457">
        <v>0.72430000000000005</v>
      </c>
      <c r="R232" s="419"/>
      <c r="S232" s="467"/>
      <c r="T232" s="467"/>
      <c r="U232" s="467"/>
      <c r="V232" s="467"/>
      <c r="W232" s="467"/>
      <c r="X232" s="467"/>
      <c r="Y232" s="467"/>
      <c r="Z232" s="419" t="s">
        <v>83</v>
      </c>
      <c r="AA232" s="412" t="s">
        <v>120</v>
      </c>
      <c r="AB232" s="468"/>
    </row>
    <row r="233" spans="12:29" x14ac:dyDescent="0.2">
      <c r="L233" s="432">
        <f t="shared" si="3"/>
        <v>231</v>
      </c>
      <c r="M233" s="456" t="s">
        <v>633</v>
      </c>
      <c r="N233" s="457">
        <v>909.69290000000001</v>
      </c>
      <c r="O233" s="457">
        <v>0.13339999999999999</v>
      </c>
      <c r="P233" s="457">
        <v>9.7853999999999992</v>
      </c>
      <c r="Q233" s="457">
        <v>0.72419999999999995</v>
      </c>
      <c r="R233" s="419"/>
      <c r="S233" s="467"/>
      <c r="T233" s="467"/>
      <c r="U233" s="467"/>
      <c r="V233" s="467"/>
      <c r="W233" s="467"/>
      <c r="X233" s="467"/>
      <c r="Y233" s="467"/>
      <c r="Z233" s="419" t="s">
        <v>83</v>
      </c>
      <c r="AA233" s="412" t="s">
        <v>120</v>
      </c>
      <c r="AB233" s="468"/>
    </row>
    <row r="234" spans="12:29" x14ac:dyDescent="0.2">
      <c r="L234" s="432">
        <f t="shared" si="3"/>
        <v>232</v>
      </c>
      <c r="M234" s="456" t="s">
        <v>634</v>
      </c>
      <c r="N234" s="457">
        <v>935.54070000000002</v>
      </c>
      <c r="O234" s="457">
        <v>0.14219999999999999</v>
      </c>
      <c r="P234" s="457">
        <v>10.466799999999999</v>
      </c>
      <c r="Q234" s="457">
        <v>0.74099999999999999</v>
      </c>
      <c r="R234" s="419"/>
      <c r="S234" s="467"/>
      <c r="T234" s="467"/>
      <c r="U234" s="467"/>
      <c r="V234" s="467"/>
      <c r="W234" s="467"/>
      <c r="X234" s="467"/>
      <c r="Y234" s="467"/>
      <c r="Z234" s="419" t="s">
        <v>83</v>
      </c>
      <c r="AA234" s="412" t="s">
        <v>120</v>
      </c>
      <c r="AB234" s="468"/>
    </row>
    <row r="235" spans="12:29" x14ac:dyDescent="0.2">
      <c r="L235" s="432">
        <f t="shared" si="3"/>
        <v>233</v>
      </c>
      <c r="M235" s="464" t="s">
        <v>348</v>
      </c>
      <c r="N235" s="419"/>
      <c r="O235" s="419"/>
      <c r="P235" s="419"/>
      <c r="Q235" s="419"/>
      <c r="R235" s="465">
        <v>27.437899999999999</v>
      </c>
      <c r="S235" s="466">
        <v>20</v>
      </c>
      <c r="T235" s="465">
        <v>-0.84470000000000001</v>
      </c>
      <c r="U235" s="465">
        <v>4.3766999999999996</v>
      </c>
      <c r="V235" s="466">
        <v>15</v>
      </c>
      <c r="W235" s="465">
        <v>-0.7369</v>
      </c>
      <c r="X235" s="465">
        <v>-0.47439999999999999</v>
      </c>
      <c r="Y235" s="465">
        <v>-0.88629999999999998</v>
      </c>
      <c r="Z235" s="419" t="s">
        <v>85</v>
      </c>
      <c r="AA235" s="412" t="s">
        <v>132</v>
      </c>
      <c r="AB235" s="458" t="s">
        <v>155</v>
      </c>
      <c r="AC235" s="459"/>
    </row>
    <row r="236" spans="12:29" x14ac:dyDescent="0.2">
      <c r="L236" s="432">
        <f t="shared" si="3"/>
        <v>234</v>
      </c>
      <c r="M236" s="464" t="s">
        <v>349</v>
      </c>
      <c r="N236" s="419"/>
      <c r="O236" s="419"/>
      <c r="P236" s="419"/>
      <c r="Q236" s="419"/>
      <c r="R236" s="465">
        <v>19.752300000000002</v>
      </c>
      <c r="S236" s="466">
        <v>20</v>
      </c>
      <c r="T236" s="465">
        <v>-0.78720000000000001</v>
      </c>
      <c r="U236" s="465">
        <v>5.5110999999999999</v>
      </c>
      <c r="V236" s="466">
        <v>20</v>
      </c>
      <c r="W236" s="465">
        <v>-0.76090000000000002</v>
      </c>
      <c r="X236" s="465">
        <v>-0.47660000000000002</v>
      </c>
      <c r="Y236" s="465">
        <v>-0.89770000000000005</v>
      </c>
      <c r="Z236" s="419" t="s">
        <v>85</v>
      </c>
      <c r="AA236" s="412" t="s">
        <v>132</v>
      </c>
      <c r="AB236" s="458" t="s">
        <v>155</v>
      </c>
      <c r="AC236" s="459"/>
    </row>
    <row r="237" spans="12:29" x14ac:dyDescent="0.2">
      <c r="L237" s="432">
        <f t="shared" si="3"/>
        <v>235</v>
      </c>
      <c r="M237" s="464" t="s">
        <v>350</v>
      </c>
      <c r="N237" s="419"/>
      <c r="O237" s="419"/>
      <c r="P237" s="419"/>
      <c r="Q237" s="419"/>
      <c r="R237" s="465">
        <v>54.529400000000003</v>
      </c>
      <c r="S237" s="466">
        <v>30</v>
      </c>
      <c r="T237" s="465">
        <v>-0.9637</v>
      </c>
      <c r="U237" s="465">
        <v>11.0319</v>
      </c>
      <c r="V237" s="466">
        <v>20</v>
      </c>
      <c r="W237" s="465">
        <v>-0.91159999999999997</v>
      </c>
      <c r="X237" s="465">
        <v>-0.47399999999999998</v>
      </c>
      <c r="Y237" s="465">
        <v>-0.88390000000000002</v>
      </c>
      <c r="Z237" s="419" t="s">
        <v>85</v>
      </c>
      <c r="AA237" s="412" t="s">
        <v>132</v>
      </c>
      <c r="AB237" s="458" t="s">
        <v>155</v>
      </c>
      <c r="AC237" s="459"/>
    </row>
    <row r="238" spans="12:29" x14ac:dyDescent="0.2">
      <c r="L238" s="432">
        <f t="shared" si="3"/>
        <v>236</v>
      </c>
      <c r="M238" s="464" t="s">
        <v>306</v>
      </c>
      <c r="N238" s="409">
        <v>959.18</v>
      </c>
      <c r="O238" s="408">
        <v>0.17699999999999999</v>
      </c>
      <c r="P238" s="410">
        <v>9</v>
      </c>
      <c r="Q238" s="408">
        <v>0.78900000000000003</v>
      </c>
      <c r="R238" s="419"/>
      <c r="S238" s="419"/>
      <c r="T238" s="419"/>
      <c r="U238" s="419"/>
      <c r="V238" s="419"/>
      <c r="W238" s="419"/>
      <c r="X238" s="419"/>
      <c r="Y238" s="419"/>
      <c r="Z238" s="419" t="s">
        <v>83</v>
      </c>
      <c r="AA238" s="412" t="s">
        <v>120</v>
      </c>
      <c r="AB238" s="458" t="s">
        <v>164</v>
      </c>
      <c r="AC238" s="459"/>
    </row>
    <row r="239" spans="12:29" x14ac:dyDescent="0.2">
      <c r="L239" s="432">
        <f t="shared" si="3"/>
        <v>237</v>
      </c>
      <c r="M239" s="464" t="s">
        <v>307</v>
      </c>
      <c r="N239" s="409">
        <v>3235.19</v>
      </c>
      <c r="O239" s="408">
        <v>0.16200000000000001</v>
      </c>
      <c r="P239" s="410">
        <v>24</v>
      </c>
      <c r="Q239" s="408">
        <v>0.96799999999999997</v>
      </c>
      <c r="R239" s="419"/>
      <c r="S239" s="419"/>
      <c r="T239" s="419"/>
      <c r="U239" s="419"/>
      <c r="V239" s="419"/>
      <c r="W239" s="419"/>
      <c r="X239" s="419"/>
      <c r="Y239" s="419"/>
      <c r="Z239" s="419" t="s">
        <v>83</v>
      </c>
      <c r="AA239" s="412" t="s">
        <v>120</v>
      </c>
      <c r="AB239" s="458" t="s">
        <v>164</v>
      </c>
      <c r="AC239" s="459"/>
    </row>
    <row r="240" spans="12:29" x14ac:dyDescent="0.2">
      <c r="L240" s="432">
        <f t="shared" si="3"/>
        <v>238</v>
      </c>
      <c r="M240" s="419" t="s">
        <v>479</v>
      </c>
      <c r="N240" s="419">
        <v>5850</v>
      </c>
      <c r="O240" s="419">
        <v>0.21199999999999999</v>
      </c>
      <c r="P240" s="419">
        <v>51.82</v>
      </c>
      <c r="Q240" s="419">
        <v>1.0209999999999999</v>
      </c>
      <c r="R240" s="419"/>
      <c r="S240" s="419"/>
      <c r="T240" s="419"/>
      <c r="U240" s="419"/>
      <c r="V240" s="419"/>
      <c r="W240" s="419"/>
      <c r="X240" s="419"/>
      <c r="Y240" s="419"/>
      <c r="Z240" s="419" t="s">
        <v>83</v>
      </c>
      <c r="AA240" s="419" t="s">
        <v>120</v>
      </c>
      <c r="AB240" s="458" t="s">
        <v>461</v>
      </c>
      <c r="AC240" s="459"/>
    </row>
    <row r="241" spans="12:29" x14ac:dyDescent="0.2">
      <c r="L241" s="432">
        <f t="shared" si="3"/>
        <v>239</v>
      </c>
      <c r="M241" s="464" t="s">
        <v>351</v>
      </c>
      <c r="N241" s="419"/>
      <c r="O241" s="419"/>
      <c r="P241" s="419"/>
      <c r="Q241" s="419"/>
      <c r="R241" s="465">
        <v>47.209099999999999</v>
      </c>
      <c r="S241" s="466">
        <v>30</v>
      </c>
      <c r="T241" s="465">
        <v>-0.91500000000000004</v>
      </c>
      <c r="U241" s="465">
        <v>7.0141</v>
      </c>
      <c r="V241" s="466">
        <v>20</v>
      </c>
      <c r="W241" s="465">
        <v>-0.83209999999999995</v>
      </c>
      <c r="X241" s="465">
        <v>-0.47860000000000003</v>
      </c>
      <c r="Y241" s="465">
        <v>-0.90849999999999997</v>
      </c>
      <c r="Z241" s="419" t="s">
        <v>85</v>
      </c>
      <c r="AA241" s="412" t="s">
        <v>132</v>
      </c>
      <c r="AB241" s="458" t="s">
        <v>155</v>
      </c>
      <c r="AC241" s="459"/>
    </row>
    <row r="242" spans="12:29" x14ac:dyDescent="0.2">
      <c r="L242" s="432">
        <f t="shared" si="3"/>
        <v>240</v>
      </c>
      <c r="M242" s="456" t="s">
        <v>635</v>
      </c>
      <c r="N242" s="457">
        <v>1033.5111999999999</v>
      </c>
      <c r="O242" s="457">
        <v>0.1381</v>
      </c>
      <c r="P242" s="457">
        <v>9.7872000000000003</v>
      </c>
      <c r="Q242" s="457">
        <v>0.72430000000000005</v>
      </c>
      <c r="R242" s="419"/>
      <c r="S242" s="467"/>
      <c r="T242" s="467"/>
      <c r="U242" s="467"/>
      <c r="V242" s="467"/>
      <c r="W242" s="467"/>
      <c r="X242" s="467"/>
      <c r="Y242" s="467"/>
      <c r="Z242" s="419" t="s">
        <v>83</v>
      </c>
      <c r="AA242" s="412" t="s">
        <v>120</v>
      </c>
      <c r="AB242" s="468"/>
    </row>
    <row r="243" spans="12:29" x14ac:dyDescent="0.2">
      <c r="L243" s="432">
        <f t="shared" si="3"/>
        <v>241</v>
      </c>
      <c r="M243" s="464" t="s">
        <v>308</v>
      </c>
      <c r="N243" s="470">
        <v>1592.58</v>
      </c>
      <c r="O243" s="408">
        <v>0.13600000000000001</v>
      </c>
      <c r="P243" s="466">
        <v>11</v>
      </c>
      <c r="Q243" s="408">
        <v>0.88200000000000001</v>
      </c>
      <c r="R243" s="419"/>
      <c r="S243" s="419"/>
      <c r="T243" s="419"/>
      <c r="U243" s="419"/>
      <c r="V243" s="419"/>
      <c r="W243" s="419"/>
      <c r="X243" s="419"/>
      <c r="Y243" s="419"/>
      <c r="Z243" s="419" t="s">
        <v>83</v>
      </c>
      <c r="AA243" s="412" t="s">
        <v>120</v>
      </c>
      <c r="AB243" s="458" t="s">
        <v>164</v>
      </c>
      <c r="AC243" s="459"/>
    </row>
    <row r="244" spans="12:29" x14ac:dyDescent="0.2">
      <c r="L244" s="432">
        <f t="shared" si="3"/>
        <v>242</v>
      </c>
      <c r="M244" s="419" t="s">
        <v>407</v>
      </c>
      <c r="N244" s="463">
        <v>9862</v>
      </c>
      <c r="O244" s="419">
        <v>0.187</v>
      </c>
      <c r="P244" s="419">
        <v>69.638000000000005</v>
      </c>
      <c r="Q244" s="419">
        <v>1.0720000000000001</v>
      </c>
      <c r="R244" s="419"/>
      <c r="S244" s="419"/>
      <c r="T244" s="419"/>
      <c r="U244" s="419"/>
      <c r="V244" s="419"/>
      <c r="W244" s="419"/>
      <c r="X244" s="419"/>
      <c r="Y244" s="419"/>
      <c r="Z244" s="419" t="s">
        <v>83</v>
      </c>
      <c r="AA244" s="419" t="s">
        <v>120</v>
      </c>
      <c r="AB244" s="458" t="s">
        <v>399</v>
      </c>
      <c r="AC244" s="459"/>
    </row>
    <row r="245" spans="12:29" x14ac:dyDescent="0.2">
      <c r="L245" s="432">
        <f t="shared" si="3"/>
        <v>243</v>
      </c>
      <c r="M245" s="464" t="s">
        <v>309</v>
      </c>
      <c r="N245" s="409">
        <v>2676.7</v>
      </c>
      <c r="O245" s="408">
        <v>0.14899999999999999</v>
      </c>
      <c r="P245" s="410">
        <v>29</v>
      </c>
      <c r="Q245" s="408">
        <v>0.93100000000000005</v>
      </c>
      <c r="R245" s="419"/>
      <c r="S245" s="419"/>
      <c r="T245" s="419"/>
      <c r="U245" s="419"/>
      <c r="V245" s="419"/>
      <c r="W245" s="419"/>
      <c r="X245" s="419"/>
      <c r="Y245" s="419"/>
      <c r="Z245" s="419" t="s">
        <v>83</v>
      </c>
      <c r="AA245" s="412" t="s">
        <v>120</v>
      </c>
      <c r="AB245" s="458" t="s">
        <v>164</v>
      </c>
      <c r="AC245" s="459"/>
    </row>
    <row r="246" spans="12:29" x14ac:dyDescent="0.2">
      <c r="L246" s="432">
        <f t="shared" si="3"/>
        <v>244</v>
      </c>
      <c r="M246" s="456" t="s">
        <v>636</v>
      </c>
      <c r="N246" s="457">
        <v>979.77560000000005</v>
      </c>
      <c r="O246" s="457">
        <v>0.1787</v>
      </c>
      <c r="P246" s="457">
        <v>9.7851999999999997</v>
      </c>
      <c r="Q246" s="457">
        <v>0.72419999999999995</v>
      </c>
      <c r="R246" s="419"/>
      <c r="S246" s="467"/>
      <c r="T246" s="467"/>
      <c r="U246" s="467"/>
      <c r="V246" s="467"/>
      <c r="W246" s="467"/>
      <c r="X246" s="467"/>
      <c r="Y246" s="467"/>
      <c r="Z246" s="419" t="s">
        <v>83</v>
      </c>
      <c r="AA246" s="412" t="s">
        <v>120</v>
      </c>
      <c r="AB246" s="468"/>
    </row>
    <row r="247" spans="12:29" x14ac:dyDescent="0.2">
      <c r="L247" s="432">
        <f t="shared" si="3"/>
        <v>245</v>
      </c>
      <c r="M247" s="456" t="s">
        <v>637</v>
      </c>
      <c r="N247" s="457">
        <v>961.44669999999996</v>
      </c>
      <c r="O247" s="457">
        <v>0.11700000000000001</v>
      </c>
      <c r="P247" s="457">
        <v>9.7870000000000008</v>
      </c>
      <c r="Q247" s="457">
        <v>0.72430000000000005</v>
      </c>
      <c r="R247" s="419"/>
      <c r="S247" s="467"/>
      <c r="T247" s="467"/>
      <c r="U247" s="467"/>
      <c r="V247" s="467"/>
      <c r="W247" s="467"/>
      <c r="X247" s="467"/>
      <c r="Y247" s="467"/>
      <c r="Z247" s="419" t="s">
        <v>83</v>
      </c>
      <c r="AA247" s="412" t="s">
        <v>120</v>
      </c>
      <c r="AB247" s="468"/>
    </row>
    <row r="248" spans="12:29" x14ac:dyDescent="0.2">
      <c r="L248" s="432">
        <f t="shared" si="3"/>
        <v>246</v>
      </c>
      <c r="M248" s="419" t="s">
        <v>406</v>
      </c>
      <c r="N248" s="419">
        <v>2300.09</v>
      </c>
      <c r="O248" s="419">
        <v>0.155</v>
      </c>
      <c r="P248" s="419">
        <v>31.686</v>
      </c>
      <c r="Q248" s="419">
        <v>0.86899999999999999</v>
      </c>
      <c r="R248" s="419"/>
      <c r="S248" s="419"/>
      <c r="T248" s="419"/>
      <c r="U248" s="419"/>
      <c r="V248" s="419"/>
      <c r="W248" s="419"/>
      <c r="X248" s="419"/>
      <c r="Y248" s="419"/>
      <c r="Z248" s="419" t="s">
        <v>83</v>
      </c>
      <c r="AA248" s="419" t="s">
        <v>120</v>
      </c>
      <c r="AB248" s="458" t="s">
        <v>399</v>
      </c>
      <c r="AC248" s="459"/>
    </row>
    <row r="249" spans="12:29" x14ac:dyDescent="0.2">
      <c r="L249" s="432">
        <f t="shared" si="3"/>
        <v>247</v>
      </c>
      <c r="M249" s="464" t="s">
        <v>352</v>
      </c>
      <c r="N249" s="419"/>
      <c r="O249" s="419"/>
      <c r="P249" s="419"/>
      <c r="Q249" s="419"/>
      <c r="R249" s="465">
        <v>28.4495</v>
      </c>
      <c r="S249" s="466">
        <v>40</v>
      </c>
      <c r="T249" s="465">
        <v>-0.75639999999999996</v>
      </c>
      <c r="U249" s="465">
        <v>17.287800000000001</v>
      </c>
      <c r="V249" s="466">
        <v>70</v>
      </c>
      <c r="W249" s="465">
        <v>-0.8236</v>
      </c>
      <c r="X249" s="465">
        <v>-0.47</v>
      </c>
      <c r="Y249" s="465">
        <v>-0.86370000000000002</v>
      </c>
      <c r="Z249" s="419" t="s">
        <v>85</v>
      </c>
      <c r="AA249" s="412" t="s">
        <v>132</v>
      </c>
      <c r="AB249" s="458" t="s">
        <v>155</v>
      </c>
      <c r="AC249" s="459"/>
    </row>
    <row r="250" spans="12:29" x14ac:dyDescent="0.2">
      <c r="L250" s="432">
        <f t="shared" si="3"/>
        <v>248</v>
      </c>
      <c r="M250" s="464" t="s">
        <v>310</v>
      </c>
      <c r="N250" s="409">
        <v>1752.27</v>
      </c>
      <c r="O250" s="408">
        <v>0.14799999999999999</v>
      </c>
      <c r="P250" s="410">
        <v>17</v>
      </c>
      <c r="Q250" s="408">
        <v>0.84</v>
      </c>
      <c r="R250" s="408"/>
      <c r="S250" s="408"/>
      <c r="T250" s="408"/>
      <c r="U250" s="408"/>
      <c r="V250" s="408"/>
      <c r="W250" s="408"/>
      <c r="X250" s="408"/>
      <c r="Y250" s="408"/>
      <c r="Z250" s="419" t="s">
        <v>83</v>
      </c>
      <c r="AA250" s="412" t="s">
        <v>120</v>
      </c>
      <c r="AB250" s="458" t="s">
        <v>164</v>
      </c>
      <c r="AC250" s="459"/>
    </row>
    <row r="251" spans="12:29" x14ac:dyDescent="0.2">
      <c r="L251" s="432">
        <f t="shared" si="3"/>
        <v>249</v>
      </c>
      <c r="M251" s="419" t="s">
        <v>421</v>
      </c>
      <c r="N251" s="419">
        <v>3445.7</v>
      </c>
      <c r="O251" s="419">
        <v>0.13800000000000001</v>
      </c>
      <c r="P251" s="419">
        <v>26</v>
      </c>
      <c r="Q251" s="419">
        <v>1.012</v>
      </c>
      <c r="R251" s="419"/>
      <c r="S251" s="419"/>
      <c r="T251" s="419"/>
      <c r="U251" s="419"/>
      <c r="V251" s="419"/>
      <c r="W251" s="419"/>
      <c r="X251" s="419"/>
      <c r="Y251" s="419"/>
      <c r="Z251" s="419" t="s">
        <v>83</v>
      </c>
      <c r="AA251" s="419" t="s">
        <v>120</v>
      </c>
      <c r="AB251" s="458" t="s">
        <v>422</v>
      </c>
      <c r="AC251" s="459"/>
    </row>
    <row r="252" spans="12:29" x14ac:dyDescent="0.2">
      <c r="L252" s="432">
        <f t="shared" si="3"/>
        <v>250</v>
      </c>
      <c r="M252" s="464" t="s">
        <v>150</v>
      </c>
      <c r="N252" s="419">
        <v>16.030999999999999</v>
      </c>
      <c r="O252" s="419">
        <v>0.19070000000000001</v>
      </c>
      <c r="P252" s="419">
        <v>12</v>
      </c>
      <c r="Q252" s="419">
        <v>0.75939999999999996</v>
      </c>
      <c r="R252" s="465"/>
      <c r="S252" s="466"/>
      <c r="T252" s="465"/>
      <c r="U252" s="465"/>
      <c r="V252" s="466"/>
      <c r="W252" s="465"/>
      <c r="X252" s="465"/>
      <c r="Y252" s="465"/>
      <c r="Z252" s="419" t="s">
        <v>85</v>
      </c>
      <c r="AA252" s="412" t="s">
        <v>120</v>
      </c>
      <c r="AB252" s="458" t="s">
        <v>151</v>
      </c>
      <c r="AC252" s="459"/>
    </row>
    <row r="253" spans="12:29" x14ac:dyDescent="0.2">
      <c r="L253" s="432">
        <f t="shared" si="3"/>
        <v>251</v>
      </c>
      <c r="M253" s="419" t="s">
        <v>372</v>
      </c>
      <c r="N253" s="419">
        <v>3086.29</v>
      </c>
      <c r="O253" s="463">
        <v>0.2</v>
      </c>
      <c r="P253" s="419">
        <v>22.081</v>
      </c>
      <c r="Q253" s="463">
        <v>1</v>
      </c>
      <c r="R253" s="419"/>
      <c r="S253" s="419"/>
      <c r="T253" s="419"/>
      <c r="U253" s="419"/>
      <c r="V253" s="419"/>
      <c r="W253" s="419"/>
      <c r="X253" s="419"/>
      <c r="Y253" s="419"/>
      <c r="Z253" s="419" t="s">
        <v>83</v>
      </c>
      <c r="AA253" s="412" t="s">
        <v>120</v>
      </c>
      <c r="AB253" s="458" t="s">
        <v>361</v>
      </c>
      <c r="AC253" s="459"/>
    </row>
    <row r="254" spans="12:29" x14ac:dyDescent="0.2">
      <c r="L254" s="432">
        <f t="shared" si="3"/>
        <v>252</v>
      </c>
      <c r="M254" s="419" t="s">
        <v>380</v>
      </c>
      <c r="N254" s="419">
        <v>4147.0619999999999</v>
      </c>
      <c r="O254" s="419">
        <v>0.20499999999999999</v>
      </c>
      <c r="P254" s="419">
        <v>33.841999999999999</v>
      </c>
      <c r="Q254" s="463">
        <v>1</v>
      </c>
      <c r="R254" s="419"/>
      <c r="S254" s="419"/>
      <c r="T254" s="419"/>
      <c r="U254" s="419"/>
      <c r="V254" s="419"/>
      <c r="W254" s="419"/>
      <c r="X254" s="419"/>
      <c r="Y254" s="419"/>
      <c r="Z254" s="419" t="s">
        <v>83</v>
      </c>
      <c r="AA254" s="412" t="s">
        <v>120</v>
      </c>
      <c r="AB254" s="458" t="s">
        <v>361</v>
      </c>
      <c r="AC254" s="459"/>
    </row>
    <row r="255" spans="12:29" x14ac:dyDescent="0.2">
      <c r="L255" s="432">
        <f t="shared" si="3"/>
        <v>253</v>
      </c>
      <c r="M255" s="464" t="s">
        <v>141</v>
      </c>
      <c r="N255" s="419">
        <v>16.718</v>
      </c>
      <c r="O255" s="419">
        <v>0.15870000000000001</v>
      </c>
      <c r="P255" s="419">
        <v>12</v>
      </c>
      <c r="Q255" s="419">
        <v>0.75939999999999996</v>
      </c>
      <c r="R255" s="465"/>
      <c r="S255" s="466"/>
      <c r="T255" s="465"/>
      <c r="U255" s="465"/>
      <c r="V255" s="466"/>
      <c r="W255" s="465"/>
      <c r="X255" s="465"/>
      <c r="Y255" s="465"/>
      <c r="Z255" s="419" t="s">
        <v>85</v>
      </c>
      <c r="AA255" s="412" t="s">
        <v>120</v>
      </c>
      <c r="AB255" s="458" t="s">
        <v>151</v>
      </c>
      <c r="AC255" s="459"/>
    </row>
    <row r="256" spans="12:29" x14ac:dyDescent="0.2">
      <c r="L256" s="432">
        <f t="shared" si="3"/>
        <v>254</v>
      </c>
      <c r="M256" s="456" t="s">
        <v>638</v>
      </c>
      <c r="N256" s="457">
        <v>872.82090000000005</v>
      </c>
      <c r="O256" s="457">
        <v>0.13700000000000001</v>
      </c>
      <c r="P256" s="457">
        <v>9.7655999999999992</v>
      </c>
      <c r="Q256" s="457">
        <v>0.7238</v>
      </c>
      <c r="R256" s="419"/>
      <c r="S256" s="467"/>
      <c r="T256" s="467"/>
      <c r="U256" s="467"/>
      <c r="V256" s="467"/>
      <c r="W256" s="467"/>
      <c r="X256" s="467"/>
      <c r="Y256" s="467"/>
      <c r="Z256" s="419" t="s">
        <v>83</v>
      </c>
      <c r="AA256" s="412" t="s">
        <v>120</v>
      </c>
      <c r="AB256" s="468"/>
    </row>
    <row r="257" spans="12:29" x14ac:dyDescent="0.2">
      <c r="L257" s="432">
        <f t="shared" si="3"/>
        <v>255</v>
      </c>
      <c r="M257" s="419" t="s">
        <v>381</v>
      </c>
      <c r="N257" s="419">
        <v>4003.6109999999999</v>
      </c>
      <c r="O257" s="419">
        <v>0.20300000000000001</v>
      </c>
      <c r="P257" s="419">
        <v>49.997</v>
      </c>
      <c r="Q257" s="419">
        <v>0.93100000000000005</v>
      </c>
      <c r="R257" s="419"/>
      <c r="S257" s="419"/>
      <c r="T257" s="419"/>
      <c r="U257" s="419"/>
      <c r="V257" s="419"/>
      <c r="W257" s="419"/>
      <c r="X257" s="419"/>
      <c r="Y257" s="419"/>
      <c r="Z257" s="419" t="s">
        <v>83</v>
      </c>
      <c r="AA257" s="412" t="s">
        <v>120</v>
      </c>
      <c r="AB257" s="458" t="s">
        <v>361</v>
      </c>
      <c r="AC257" s="459"/>
    </row>
    <row r="258" spans="12:29" x14ac:dyDescent="0.2">
      <c r="L258" s="432">
        <f t="shared" si="3"/>
        <v>256</v>
      </c>
      <c r="M258" s="464" t="s">
        <v>353</v>
      </c>
      <c r="N258" s="419"/>
      <c r="O258" s="419"/>
      <c r="P258" s="419"/>
      <c r="Q258" s="419"/>
      <c r="R258" s="465">
        <v>59.119199999999999</v>
      </c>
      <c r="S258" s="466">
        <v>30</v>
      </c>
      <c r="T258" s="465">
        <v>-0.95660000000000001</v>
      </c>
      <c r="U258" s="465">
        <v>7.5593000000000004</v>
      </c>
      <c r="V258" s="466">
        <v>30</v>
      </c>
      <c r="W258" s="465">
        <v>-0.82499999999999996</v>
      </c>
      <c r="X258" s="465">
        <v>-0.47439999999999999</v>
      </c>
      <c r="Y258" s="465">
        <v>-0.88629999999999998</v>
      </c>
      <c r="Z258" s="419" t="s">
        <v>85</v>
      </c>
      <c r="AA258" s="412" t="s">
        <v>132</v>
      </c>
      <c r="AB258" s="458" t="s">
        <v>155</v>
      </c>
      <c r="AC258" s="459"/>
    </row>
    <row r="259" spans="12:29" x14ac:dyDescent="0.2">
      <c r="L259" s="432">
        <f t="shared" si="3"/>
        <v>257</v>
      </c>
      <c r="M259" s="478"/>
      <c r="N259" s="419"/>
      <c r="O259" s="419"/>
      <c r="P259" s="419"/>
      <c r="Q259" s="419"/>
      <c r="R259" s="419"/>
      <c r="S259" s="467"/>
      <c r="T259" s="467"/>
      <c r="U259" s="467"/>
      <c r="V259" s="467"/>
      <c r="W259" s="467"/>
      <c r="X259" s="467"/>
      <c r="Y259" s="467"/>
      <c r="Z259" s="467"/>
      <c r="AA259" s="412"/>
      <c r="AB259" s="458"/>
    </row>
    <row r="260" spans="12:29" x14ac:dyDescent="0.2">
      <c r="L260" s="432">
        <f t="shared" si="3"/>
        <v>258</v>
      </c>
      <c r="M260" s="478"/>
      <c r="N260" s="419"/>
      <c r="O260" s="419"/>
      <c r="P260" s="419"/>
      <c r="Q260" s="419"/>
      <c r="R260" s="419"/>
      <c r="S260" s="467"/>
      <c r="T260" s="467"/>
      <c r="U260" s="467"/>
      <c r="V260" s="467"/>
      <c r="W260" s="467"/>
      <c r="X260" s="467"/>
      <c r="Y260" s="467"/>
      <c r="Z260" s="467"/>
      <c r="AA260" s="467"/>
      <c r="AB260" s="468"/>
    </row>
    <row r="261" spans="12:29" x14ac:dyDescent="0.2">
      <c r="L261" s="432">
        <f t="shared" si="3"/>
        <v>259</v>
      </c>
      <c r="M261" s="478"/>
      <c r="N261" s="419"/>
      <c r="O261" s="419"/>
      <c r="P261" s="419"/>
      <c r="Q261" s="419"/>
      <c r="R261" s="419"/>
      <c r="S261" s="467"/>
      <c r="T261" s="467"/>
      <c r="U261" s="467"/>
      <c r="V261" s="467"/>
      <c r="W261" s="467"/>
      <c r="X261" s="467"/>
      <c r="Y261" s="467"/>
      <c r="Z261" s="467"/>
      <c r="AA261" s="467"/>
      <c r="AB261" s="468"/>
    </row>
    <row r="262" spans="12:29" x14ac:dyDescent="0.2">
      <c r="L262" s="432">
        <f t="shared" si="3"/>
        <v>260</v>
      </c>
      <c r="M262" s="478"/>
      <c r="N262" s="419"/>
      <c r="O262" s="419"/>
      <c r="P262" s="419"/>
      <c r="Q262" s="419"/>
      <c r="R262" s="419"/>
      <c r="S262" s="467"/>
      <c r="T262" s="467"/>
      <c r="U262" s="467"/>
      <c r="V262" s="467"/>
      <c r="W262" s="467"/>
      <c r="X262" s="467"/>
      <c r="Y262" s="467"/>
      <c r="Z262" s="467"/>
      <c r="AA262" s="467"/>
      <c r="AB262" s="468"/>
    </row>
    <row r="263" spans="12:29" x14ac:dyDescent="0.2">
      <c r="L263" s="432">
        <f t="shared" si="3"/>
        <v>261</v>
      </c>
      <c r="M263" s="478"/>
      <c r="N263" s="419"/>
      <c r="O263" s="419"/>
      <c r="P263" s="419"/>
      <c r="Q263" s="419"/>
      <c r="R263" s="419"/>
      <c r="S263" s="467"/>
      <c r="T263" s="467"/>
      <c r="U263" s="467"/>
      <c r="V263" s="467"/>
      <c r="W263" s="467"/>
      <c r="X263" s="467"/>
      <c r="Y263" s="467"/>
      <c r="Z263" s="467"/>
      <c r="AA263" s="467"/>
      <c r="AB263" s="468"/>
    </row>
    <row r="264" spans="12:29" x14ac:dyDescent="0.2">
      <c r="L264" s="432">
        <f t="shared" si="3"/>
        <v>262</v>
      </c>
      <c r="M264" s="478"/>
      <c r="N264" s="419"/>
      <c r="O264" s="419"/>
      <c r="P264" s="419"/>
      <c r="Q264" s="419"/>
      <c r="R264" s="419"/>
      <c r="S264" s="467"/>
      <c r="T264" s="467"/>
      <c r="U264" s="467"/>
      <c r="V264" s="467"/>
      <c r="W264" s="467"/>
      <c r="X264" s="467"/>
      <c r="Y264" s="467"/>
      <c r="Z264" s="467"/>
      <c r="AA264" s="467"/>
      <c r="AB264" s="468"/>
    </row>
    <row r="265" spans="12:29" x14ac:dyDescent="0.2">
      <c r="L265" s="432">
        <f t="shared" si="3"/>
        <v>263</v>
      </c>
      <c r="M265" s="478"/>
      <c r="N265" s="419"/>
      <c r="O265" s="419"/>
      <c r="P265" s="419"/>
      <c r="Q265" s="419"/>
      <c r="R265" s="419"/>
      <c r="S265" s="467"/>
      <c r="T265" s="467"/>
      <c r="U265" s="467"/>
      <c r="V265" s="467"/>
      <c r="W265" s="467"/>
      <c r="X265" s="467"/>
      <c r="Y265" s="467"/>
      <c r="Z265" s="467"/>
      <c r="AA265" s="467"/>
      <c r="AB265" s="468"/>
    </row>
    <row r="266" spans="12:29" x14ac:dyDescent="0.2">
      <c r="L266" s="432">
        <f t="shared" si="3"/>
        <v>264</v>
      </c>
      <c r="M266" s="478"/>
      <c r="N266" s="419"/>
      <c r="O266" s="419"/>
      <c r="P266" s="419"/>
      <c r="Q266" s="419"/>
      <c r="R266" s="419"/>
      <c r="S266" s="467"/>
      <c r="T266" s="467"/>
      <c r="U266" s="467"/>
      <c r="V266" s="467"/>
      <c r="W266" s="467"/>
      <c r="X266" s="467"/>
      <c r="Y266" s="467"/>
      <c r="Z266" s="467"/>
      <c r="AA266" s="467"/>
      <c r="AB266" s="468"/>
    </row>
    <row r="267" spans="12:29" x14ac:dyDescent="0.2">
      <c r="L267" s="432">
        <f t="shared" si="3"/>
        <v>265</v>
      </c>
      <c r="M267" s="478"/>
      <c r="N267" s="419"/>
      <c r="O267" s="419"/>
      <c r="P267" s="419"/>
      <c r="Q267" s="419"/>
      <c r="R267" s="419"/>
      <c r="S267" s="467"/>
      <c r="T267" s="467"/>
      <c r="U267" s="467"/>
      <c r="V267" s="467"/>
      <c r="W267" s="467"/>
      <c r="X267" s="467"/>
      <c r="Y267" s="467"/>
      <c r="Z267" s="467"/>
      <c r="AA267" s="467"/>
      <c r="AB267" s="468"/>
    </row>
    <row r="268" spans="12:29" x14ac:dyDescent="0.2">
      <c r="L268" s="432">
        <f t="shared" si="3"/>
        <v>266</v>
      </c>
      <c r="M268" s="478"/>
      <c r="N268" s="419"/>
      <c r="O268" s="419"/>
      <c r="P268" s="419"/>
      <c r="Q268" s="419"/>
      <c r="R268" s="419"/>
      <c r="S268" s="467"/>
      <c r="T268" s="467"/>
      <c r="U268" s="467"/>
      <c r="V268" s="467"/>
      <c r="W268" s="467"/>
      <c r="X268" s="467"/>
      <c r="Y268" s="467"/>
      <c r="Z268" s="467"/>
      <c r="AA268" s="467"/>
      <c r="AB268" s="468"/>
    </row>
    <row r="269" spans="12:29" x14ac:dyDescent="0.2">
      <c r="L269" s="432">
        <f t="shared" si="3"/>
        <v>267</v>
      </c>
      <c r="M269" s="478"/>
      <c r="N269" s="419"/>
      <c r="O269" s="419"/>
      <c r="P269" s="419"/>
      <c r="Q269" s="419"/>
      <c r="R269" s="419"/>
      <c r="S269" s="467"/>
      <c r="T269" s="467"/>
      <c r="U269" s="467"/>
      <c r="V269" s="467"/>
      <c r="W269" s="467"/>
      <c r="X269" s="467"/>
      <c r="Y269" s="467"/>
      <c r="Z269" s="467"/>
      <c r="AA269" s="467"/>
      <c r="AB269" s="468"/>
    </row>
    <row r="270" spans="12:29" x14ac:dyDescent="0.2">
      <c r="L270" s="432">
        <f t="shared" si="3"/>
        <v>268</v>
      </c>
      <c r="M270" s="478"/>
      <c r="N270" s="419"/>
      <c r="O270" s="419"/>
      <c r="P270" s="419"/>
      <c r="Q270" s="419"/>
      <c r="R270" s="419"/>
      <c r="S270" s="467"/>
      <c r="T270" s="467"/>
      <c r="U270" s="467"/>
      <c r="V270" s="467"/>
      <c r="W270" s="467"/>
      <c r="X270" s="467"/>
      <c r="Y270" s="467"/>
      <c r="Z270" s="467"/>
      <c r="AA270" s="467"/>
      <c r="AB270" s="468"/>
    </row>
    <row r="271" spans="12:29" x14ac:dyDescent="0.2">
      <c r="L271" s="432">
        <f t="shared" si="3"/>
        <v>269</v>
      </c>
      <c r="M271" s="478"/>
      <c r="N271" s="419"/>
      <c r="O271" s="419"/>
      <c r="P271" s="419"/>
      <c r="Q271" s="419"/>
      <c r="R271" s="419"/>
      <c r="S271" s="467"/>
      <c r="T271" s="467"/>
      <c r="U271" s="467"/>
      <c r="V271" s="467"/>
      <c r="W271" s="467"/>
      <c r="X271" s="467"/>
      <c r="Y271" s="467"/>
      <c r="Z271" s="467"/>
      <c r="AA271" s="467"/>
      <c r="AB271" s="468"/>
    </row>
    <row r="272" spans="12:29" x14ac:dyDescent="0.2">
      <c r="L272" s="432">
        <f t="shared" si="3"/>
        <v>270</v>
      </c>
      <c r="M272" s="478"/>
      <c r="N272" s="419"/>
      <c r="O272" s="419"/>
      <c r="P272" s="419"/>
      <c r="Q272" s="419"/>
      <c r="R272" s="419"/>
      <c r="S272" s="467"/>
      <c r="T272" s="467"/>
      <c r="U272" s="467"/>
      <c r="V272" s="467"/>
      <c r="W272" s="467"/>
      <c r="X272" s="467"/>
      <c r="Y272" s="467"/>
      <c r="Z272" s="467"/>
      <c r="AA272" s="467"/>
      <c r="AB272" s="468"/>
    </row>
    <row r="273" spans="12:28" x14ac:dyDescent="0.2">
      <c r="L273" s="432">
        <f t="shared" si="3"/>
        <v>271</v>
      </c>
      <c r="M273" s="478"/>
      <c r="N273" s="419"/>
      <c r="O273" s="419"/>
      <c r="P273" s="419"/>
      <c r="Q273" s="419"/>
      <c r="R273" s="419"/>
      <c r="S273" s="467"/>
      <c r="T273" s="467"/>
      <c r="U273" s="467"/>
      <c r="V273" s="467"/>
      <c r="W273" s="467"/>
      <c r="X273" s="467"/>
      <c r="Y273" s="467"/>
      <c r="Z273" s="467"/>
      <c r="AA273" s="467"/>
      <c r="AB273" s="468"/>
    </row>
    <row r="274" spans="12:28" x14ac:dyDescent="0.2">
      <c r="L274" s="432">
        <f t="shared" si="3"/>
        <v>272</v>
      </c>
      <c r="M274" s="478"/>
      <c r="N274" s="419"/>
      <c r="O274" s="419"/>
      <c r="P274" s="419"/>
      <c r="Q274" s="419"/>
      <c r="R274" s="419"/>
      <c r="S274" s="467"/>
      <c r="T274" s="467"/>
      <c r="U274" s="467"/>
      <c r="V274" s="467"/>
      <c r="W274" s="467"/>
      <c r="X274" s="467"/>
      <c r="Y274" s="467"/>
      <c r="Z274" s="467"/>
      <c r="AA274" s="467"/>
      <c r="AB274" s="468"/>
    </row>
    <row r="275" spans="12:28" x14ac:dyDescent="0.2">
      <c r="L275" s="432">
        <f t="shared" si="3"/>
        <v>273</v>
      </c>
      <c r="M275" s="478"/>
      <c r="N275" s="419"/>
      <c r="O275" s="419"/>
      <c r="P275" s="419"/>
      <c r="Q275" s="419"/>
      <c r="R275" s="419"/>
      <c r="S275" s="467"/>
      <c r="T275" s="467"/>
      <c r="U275" s="467"/>
      <c r="V275" s="467"/>
      <c r="W275" s="467"/>
      <c r="X275" s="467"/>
      <c r="Y275" s="467"/>
      <c r="Z275" s="467"/>
      <c r="AA275" s="467"/>
      <c r="AB275" s="468"/>
    </row>
    <row r="276" spans="12:28" x14ac:dyDescent="0.2">
      <c r="L276" s="432">
        <f t="shared" si="3"/>
        <v>274</v>
      </c>
      <c r="M276" s="478"/>
      <c r="N276" s="419"/>
      <c r="O276" s="419"/>
      <c r="P276" s="419"/>
      <c r="Q276" s="419"/>
      <c r="R276" s="419"/>
      <c r="S276" s="467"/>
      <c r="T276" s="467"/>
      <c r="U276" s="467"/>
      <c r="V276" s="467"/>
      <c r="W276" s="467"/>
      <c r="X276" s="467"/>
      <c r="Y276" s="467"/>
      <c r="Z276" s="467"/>
      <c r="AA276" s="467"/>
      <c r="AB276" s="468"/>
    </row>
    <row r="277" spans="12:28" x14ac:dyDescent="0.2">
      <c r="L277" s="432">
        <f t="shared" si="3"/>
        <v>275</v>
      </c>
      <c r="M277" s="478"/>
      <c r="N277" s="419"/>
      <c r="O277" s="419"/>
      <c r="P277" s="419"/>
      <c r="Q277" s="419"/>
      <c r="R277" s="419"/>
      <c r="S277" s="467"/>
      <c r="T277" s="467"/>
      <c r="U277" s="467"/>
      <c r="V277" s="467"/>
      <c r="W277" s="467"/>
      <c r="X277" s="467"/>
      <c r="Y277" s="467"/>
      <c r="Z277" s="467"/>
      <c r="AA277" s="467"/>
      <c r="AB277" s="468"/>
    </row>
    <row r="278" spans="12:28" x14ac:dyDescent="0.2">
      <c r="L278" s="432">
        <f t="shared" si="3"/>
        <v>276</v>
      </c>
      <c r="M278" s="478"/>
      <c r="N278" s="419"/>
      <c r="O278" s="419"/>
      <c r="P278" s="419"/>
      <c r="Q278" s="419"/>
      <c r="R278" s="419"/>
      <c r="S278" s="467"/>
      <c r="T278" s="467"/>
      <c r="U278" s="467"/>
      <c r="V278" s="467"/>
      <c r="W278" s="467"/>
      <c r="X278" s="467"/>
      <c r="Y278" s="467"/>
      <c r="Z278" s="467"/>
      <c r="AA278" s="467"/>
      <c r="AB278" s="468"/>
    </row>
    <row r="279" spans="12:28" x14ac:dyDescent="0.2">
      <c r="L279" s="432">
        <f t="shared" si="3"/>
        <v>277</v>
      </c>
      <c r="M279" s="478"/>
      <c r="N279" s="419"/>
      <c r="O279" s="419"/>
      <c r="P279" s="419"/>
      <c r="Q279" s="419"/>
      <c r="R279" s="419"/>
      <c r="S279" s="467"/>
      <c r="T279" s="467"/>
      <c r="U279" s="467"/>
      <c r="V279" s="467"/>
      <c r="W279" s="467"/>
      <c r="X279" s="467"/>
      <c r="Y279" s="467"/>
      <c r="Z279" s="467"/>
      <c r="AA279" s="467"/>
      <c r="AB279" s="468"/>
    </row>
    <row r="280" spans="12:28" x14ac:dyDescent="0.2">
      <c r="L280" s="432">
        <f t="shared" si="3"/>
        <v>278</v>
      </c>
      <c r="M280" s="478"/>
      <c r="N280" s="419"/>
      <c r="O280" s="419"/>
      <c r="P280" s="419"/>
      <c r="Q280" s="419"/>
      <c r="R280" s="419"/>
      <c r="S280" s="467"/>
      <c r="T280" s="467"/>
      <c r="U280" s="467"/>
      <c r="V280" s="467"/>
      <c r="W280" s="467"/>
      <c r="X280" s="467"/>
      <c r="Y280" s="467"/>
      <c r="Z280" s="467"/>
      <c r="AA280" s="467"/>
      <c r="AB280" s="468"/>
    </row>
    <row r="281" spans="12:28" x14ac:dyDescent="0.2">
      <c r="L281" s="432">
        <f t="shared" si="3"/>
        <v>279</v>
      </c>
      <c r="M281" s="478"/>
      <c r="N281" s="419"/>
      <c r="O281" s="419"/>
      <c r="P281" s="419"/>
      <c r="Q281" s="419"/>
      <c r="R281" s="419"/>
      <c r="S281" s="467"/>
      <c r="T281" s="467"/>
      <c r="U281" s="467"/>
      <c r="V281" s="467"/>
      <c r="W281" s="467"/>
      <c r="X281" s="467"/>
      <c r="Y281" s="467"/>
      <c r="Z281" s="467"/>
      <c r="AA281" s="467"/>
      <c r="AB281" s="468"/>
    </row>
    <row r="282" spans="12:28" x14ac:dyDescent="0.2">
      <c r="L282" s="432">
        <f t="shared" si="3"/>
        <v>280</v>
      </c>
      <c r="M282" s="478"/>
      <c r="N282" s="419"/>
      <c r="O282" s="419"/>
      <c r="P282" s="419"/>
      <c r="Q282" s="419"/>
      <c r="R282" s="419"/>
      <c r="S282" s="467"/>
      <c r="T282" s="467"/>
      <c r="U282" s="467"/>
      <c r="V282" s="467"/>
      <c r="W282" s="467"/>
      <c r="X282" s="467"/>
      <c r="Y282" s="467"/>
      <c r="Z282" s="467"/>
      <c r="AA282" s="467"/>
      <c r="AB282" s="468"/>
    </row>
    <row r="283" spans="12:28" ht="13.5" thickBot="1" x14ac:dyDescent="0.25">
      <c r="L283" s="433">
        <f t="shared" si="3"/>
        <v>281</v>
      </c>
      <c r="M283" s="484"/>
      <c r="N283" s="485"/>
      <c r="O283" s="485"/>
      <c r="P283" s="485"/>
      <c r="Q283" s="485"/>
      <c r="R283" s="485"/>
      <c r="S283" s="486"/>
      <c r="T283" s="486"/>
      <c r="U283" s="486"/>
      <c r="V283" s="486"/>
      <c r="W283" s="486"/>
      <c r="X283" s="486"/>
      <c r="Y283" s="486"/>
      <c r="Z283" s="486"/>
      <c r="AA283" s="486"/>
      <c r="AB283" s="487"/>
    </row>
  </sheetData>
  <sheetProtection algorithmName="SHA-512" hashValue="/lsImu7ECGprg/Ax077mELqXZDhM5XqLrdU3aS7qeQuAfgopVgdtW0uXADFOpJ8h5F2llj8I8459CRzHpaUPJw==" saltValue="0il1DUriR8DpSa0+3wtg8g==" spinCount="100000" sheet="1" objects="1" scenarios="1"/>
  <sortState xmlns:xlrd2="http://schemas.microsoft.com/office/spreadsheetml/2017/richdata2" ref="M2:AE257">
    <sortCondition ref="M2:M257"/>
  </sortState>
  <mergeCells count="7">
    <mergeCell ref="A28:K29"/>
    <mergeCell ref="A27:K27"/>
    <mergeCell ref="C1:J1"/>
    <mergeCell ref="C2:J2"/>
    <mergeCell ref="D24:H24"/>
    <mergeCell ref="C25:E25"/>
    <mergeCell ref="F25:H25"/>
  </mergeCells>
  <phoneticPr fontId="27" type="noConversion"/>
  <dataValidations count="1">
    <dataValidation type="whole" allowBlank="1" showInputMessage="1" showErrorMessage="1" errorTitle="Mensagem" error="Equação não Cadastrada" sqref="K13" xr:uid="{00000000-0002-0000-0000-000000000000}">
      <formula1>1</formula1>
      <formula2>200</formula2>
    </dataValidation>
  </dataValidation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&amp;C______________________________________________
MAGNO SILVA BAHIA
CREA 121.754.849-1&amp;R&amp;P/&amp;N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CA254"/>
  <sheetViews>
    <sheetView showZeros="0" view="pageBreakPreview" zoomScale="70" zoomScaleNormal="39" zoomScaleSheetLayoutView="70" workbookViewId="0">
      <pane xSplit="6" ySplit="8" topLeftCell="K9" activePane="bottomRight" state="frozen"/>
      <selection activeCell="A8" sqref="A8:G9"/>
      <selection pane="topRight" activeCell="A8" sqref="A8:G9"/>
      <selection pane="bottomLeft" activeCell="A8" sqref="A8:G9"/>
      <selection pane="bottomRight" activeCell="S14" sqref="S14"/>
    </sheetView>
  </sheetViews>
  <sheetFormatPr defaultColWidth="11.5703125" defaultRowHeight="12.75" x14ac:dyDescent="0.2"/>
  <cols>
    <col min="1" max="4" width="7" style="1" customWidth="1"/>
    <col min="5" max="5" width="18.28515625" style="1" customWidth="1"/>
    <col min="6" max="6" width="12.140625" style="1" bestFit="1" customWidth="1"/>
    <col min="7" max="7" width="11" style="1" customWidth="1"/>
    <col min="8" max="9" width="9.85546875" style="1" customWidth="1"/>
    <col min="10" max="10" width="7.7109375" style="856" customWidth="1"/>
    <col min="11" max="11" width="9.85546875" style="856" customWidth="1"/>
    <col min="12" max="12" width="11.85546875" style="856" customWidth="1"/>
    <col min="13" max="13" width="7.7109375" style="1" customWidth="1"/>
    <col min="14" max="14" width="10.85546875" style="2" customWidth="1"/>
    <col min="15" max="15" width="11" style="13" customWidth="1"/>
    <col min="16" max="16" width="12" style="2" bestFit="1" customWidth="1"/>
    <col min="17" max="17" width="11.140625" style="2" customWidth="1"/>
    <col min="18" max="18" width="8.7109375" style="1" customWidth="1"/>
    <col min="19" max="19" width="12.85546875" style="2" customWidth="1"/>
    <col min="20" max="20" width="11.140625" style="2" customWidth="1"/>
    <col min="21" max="21" width="9.7109375" style="2" customWidth="1"/>
    <col min="22" max="22" width="11.42578125" style="2" customWidth="1"/>
    <col min="23" max="23" width="11.42578125" style="2" bestFit="1" customWidth="1"/>
    <col min="24" max="24" width="9.140625" style="2" customWidth="1"/>
    <col min="25" max="25" width="11.5703125" style="2" customWidth="1"/>
    <col min="26" max="26" width="12.5703125" style="2" customWidth="1"/>
    <col min="27" max="27" width="3.5703125" style="2" customWidth="1"/>
    <col min="28" max="28" width="10.85546875" style="2" bestFit="1" customWidth="1"/>
    <col min="29" max="29" width="11.85546875" style="2" customWidth="1"/>
    <col min="30" max="30" width="8.85546875" style="2" bestFit="1" customWidth="1"/>
    <col min="31" max="31" width="10.85546875" style="13" customWidth="1"/>
    <col min="32" max="32" width="10.28515625" style="2" customWidth="1"/>
    <col min="33" max="33" width="11.42578125" style="2" customWidth="1"/>
    <col min="34" max="34" width="10.7109375" style="2" customWidth="1"/>
    <col min="35" max="35" width="13.140625" style="13" bestFit="1" customWidth="1"/>
    <col min="36" max="37" width="10.28515625" style="2" bestFit="1" customWidth="1"/>
    <col min="38" max="38" width="14.7109375" style="2" customWidth="1"/>
    <col min="39" max="39" width="7.42578125" style="199" customWidth="1"/>
    <col min="40" max="40" width="18.7109375" style="199" customWidth="1"/>
    <col min="41" max="46" width="11.5703125" style="191" customWidth="1"/>
    <col min="47" max="47" width="11.5703125" style="2" customWidth="1"/>
    <col min="48" max="49" width="12.85546875" style="2" customWidth="1"/>
    <col min="50" max="53" width="11.5703125" style="2" customWidth="1"/>
    <col min="54" max="54" width="12.5703125" style="833" customWidth="1"/>
    <col min="55" max="16384" width="11.5703125" style="2"/>
  </cols>
  <sheetData>
    <row r="1" spans="1:79" ht="75.75" hidden="1" customHeight="1" x14ac:dyDescent="1.05">
      <c r="A1" s="983"/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4"/>
      <c r="R1" s="984"/>
      <c r="S1" s="984"/>
      <c r="T1" s="984"/>
      <c r="U1" s="984"/>
      <c r="V1" s="984"/>
      <c r="W1" s="984"/>
      <c r="X1" s="984"/>
      <c r="Y1" s="984"/>
      <c r="Z1" s="984"/>
      <c r="AA1" s="984"/>
      <c r="AB1" s="984"/>
      <c r="AC1" s="984"/>
      <c r="AD1" s="984"/>
      <c r="AE1" s="984"/>
      <c r="AF1" s="984"/>
      <c r="AG1" s="984"/>
      <c r="AH1" s="984"/>
      <c r="AI1" s="984"/>
      <c r="AJ1" s="984"/>
      <c r="AK1" s="984"/>
      <c r="AL1" s="985"/>
      <c r="AM1" s="190"/>
      <c r="AN1" s="440"/>
      <c r="BB1" s="980"/>
    </row>
    <row r="2" spans="1:79" ht="43.5" customHeight="1" x14ac:dyDescent="0.5">
      <c r="A2" s="986" t="s">
        <v>29</v>
      </c>
      <c r="B2" s="987"/>
      <c r="C2" s="987"/>
      <c r="D2" s="987"/>
      <c r="E2" s="987"/>
      <c r="F2" s="987"/>
      <c r="G2" s="987"/>
      <c r="H2" s="987"/>
      <c r="I2" s="987"/>
      <c r="J2" s="987"/>
      <c r="K2" s="987"/>
      <c r="L2" s="987"/>
      <c r="M2" s="987"/>
      <c r="N2" s="987"/>
      <c r="O2" s="987"/>
      <c r="P2" s="987"/>
      <c r="Q2" s="987"/>
      <c r="R2" s="987"/>
      <c r="S2" s="987"/>
      <c r="T2" s="987"/>
      <c r="U2" s="987"/>
      <c r="V2" s="988"/>
      <c r="W2" s="178" t="s">
        <v>32</v>
      </c>
      <c r="X2" s="179"/>
      <c r="Y2" s="179"/>
      <c r="Z2" s="992" t="str">
        <f>Dados!C1</f>
        <v>DRENAGEM DE ÁGUAS PLUVIAIS BAIRROS:  SÃO JOSÉ</v>
      </c>
      <c r="AA2" s="992"/>
      <c r="AB2" s="992"/>
      <c r="AC2" s="992"/>
      <c r="AD2" s="992"/>
      <c r="AE2" s="992"/>
      <c r="AF2" s="992"/>
      <c r="AG2" s="992"/>
      <c r="AH2" s="992"/>
      <c r="AI2" s="992"/>
      <c r="AJ2" s="992"/>
      <c r="AK2" s="993"/>
      <c r="AL2" s="16" t="s">
        <v>56</v>
      </c>
      <c r="AM2" s="192"/>
      <c r="AN2" s="440"/>
      <c r="BB2" s="980"/>
    </row>
    <row r="3" spans="1:79" ht="48" customHeight="1" thickBot="1" x14ac:dyDescent="0.55000000000000004">
      <c r="A3" s="989" t="s">
        <v>30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0"/>
      <c r="N3" s="990"/>
      <c r="O3" s="990"/>
      <c r="P3" s="990"/>
      <c r="Q3" s="990"/>
      <c r="R3" s="990"/>
      <c r="S3" s="990"/>
      <c r="T3" s="990"/>
      <c r="U3" s="990"/>
      <c r="V3" s="991"/>
      <c r="W3" s="5" t="s">
        <v>33</v>
      </c>
      <c r="X3" s="48"/>
      <c r="Y3" s="48"/>
      <c r="Z3" s="994" t="str">
        <f>Dados!C2</f>
        <v>PREFEITURA MUNICIPAL DE NOBRES</v>
      </c>
      <c r="AA3" s="994"/>
      <c r="AB3" s="994"/>
      <c r="AC3" s="994"/>
      <c r="AD3" s="994"/>
      <c r="AE3" s="995"/>
      <c r="AF3" s="995"/>
      <c r="AG3" s="995"/>
      <c r="AH3" s="995"/>
      <c r="AI3" s="995"/>
      <c r="AJ3" s="995"/>
      <c r="AK3" s="996"/>
      <c r="AL3" s="997">
        <v>44456</v>
      </c>
      <c r="AM3" s="998"/>
      <c r="AN3" s="441"/>
      <c r="BB3" s="980"/>
    </row>
    <row r="4" spans="1:79" s="3" customFormat="1" ht="13.5" customHeight="1" thickBot="1" x14ac:dyDescent="0.25">
      <c r="A4" s="32"/>
      <c r="B4" s="14"/>
      <c r="C4" s="966" t="s">
        <v>525</v>
      </c>
      <c r="D4" s="967"/>
      <c r="E4" s="7"/>
      <c r="F4" s="11"/>
      <c r="G4" s="11" t="s">
        <v>78</v>
      </c>
      <c r="H4" s="999" t="s">
        <v>50</v>
      </c>
      <c r="I4" s="1000"/>
      <c r="J4" s="845" t="s">
        <v>53</v>
      </c>
      <c r="K4" s="1001" t="s">
        <v>55</v>
      </c>
      <c r="L4" s="1002"/>
      <c r="M4" s="7" t="s">
        <v>53</v>
      </c>
      <c r="N4" s="14"/>
      <c r="O4" s="842"/>
      <c r="P4" s="7"/>
      <c r="Q4" s="7" t="s">
        <v>6</v>
      </c>
      <c r="R4" s="7"/>
      <c r="S4" s="7"/>
      <c r="T4" s="7"/>
      <c r="U4" s="7" t="s">
        <v>7</v>
      </c>
      <c r="V4" s="7" t="s">
        <v>7</v>
      </c>
      <c r="W4" s="6"/>
      <c r="X4" s="976" t="s">
        <v>35</v>
      </c>
      <c r="Y4" s="977"/>
      <c r="Z4" s="977"/>
      <c r="AA4" s="977"/>
      <c r="AB4" s="977"/>
      <c r="AC4" s="978"/>
      <c r="AD4" s="6"/>
      <c r="AE4" s="7"/>
      <c r="AF4" s="963" t="s">
        <v>559</v>
      </c>
      <c r="AG4" s="964"/>
      <c r="AH4" s="965"/>
      <c r="AI4" s="7" t="s">
        <v>538</v>
      </c>
      <c r="AJ4" s="961" t="s">
        <v>9</v>
      </c>
      <c r="AK4" s="962"/>
      <c r="AL4" s="962"/>
      <c r="AM4" s="6" t="s">
        <v>57</v>
      </c>
      <c r="AN4" s="14"/>
      <c r="AO4" s="193"/>
      <c r="AP4" s="193"/>
      <c r="AQ4" s="193"/>
      <c r="AR4" s="193"/>
      <c r="AS4" s="193"/>
      <c r="AT4" s="193"/>
      <c r="AV4" s="1005" t="s">
        <v>663</v>
      </c>
      <c r="AW4" s="1006"/>
      <c r="AX4" s="1006"/>
      <c r="AY4" s="1006"/>
      <c r="AZ4" s="1006"/>
      <c r="BA4" s="1007"/>
      <c r="BB4" s="980"/>
    </row>
    <row r="5" spans="1:79" s="3" customFormat="1" ht="11.25" customHeight="1" x14ac:dyDescent="0.2">
      <c r="A5" s="11"/>
      <c r="B5" s="14"/>
      <c r="C5" s="956"/>
      <c r="D5" s="968"/>
      <c r="E5" s="7" t="s">
        <v>0</v>
      </c>
      <c r="F5" s="11"/>
      <c r="G5" s="11" t="s">
        <v>354</v>
      </c>
      <c r="H5" s="6" t="s">
        <v>51</v>
      </c>
      <c r="I5" s="15" t="s">
        <v>51</v>
      </c>
      <c r="J5" s="845" t="s">
        <v>54</v>
      </c>
      <c r="K5" s="846" t="s">
        <v>51</v>
      </c>
      <c r="L5" s="847" t="s">
        <v>51</v>
      </c>
      <c r="M5" s="7" t="s">
        <v>54</v>
      </c>
      <c r="N5" s="14" t="s">
        <v>48</v>
      </c>
      <c r="O5" s="842" t="s">
        <v>3</v>
      </c>
      <c r="P5" s="7" t="s">
        <v>4</v>
      </c>
      <c r="Q5" s="7" t="s">
        <v>41</v>
      </c>
      <c r="R5" s="7" t="s">
        <v>28</v>
      </c>
      <c r="S5" s="7" t="s">
        <v>5</v>
      </c>
      <c r="T5" s="7" t="s">
        <v>6</v>
      </c>
      <c r="U5" s="7" t="s">
        <v>650</v>
      </c>
      <c r="V5" s="7" t="s">
        <v>651</v>
      </c>
      <c r="W5" s="7" t="s">
        <v>8</v>
      </c>
      <c r="X5" s="7" t="s">
        <v>113</v>
      </c>
      <c r="Y5" s="7" t="s">
        <v>113</v>
      </c>
      <c r="Z5" s="7" t="s">
        <v>34</v>
      </c>
      <c r="AA5" s="975" t="s">
        <v>540</v>
      </c>
      <c r="AB5" s="6"/>
      <c r="AC5" s="347"/>
      <c r="AD5" s="498" t="s">
        <v>659</v>
      </c>
      <c r="AE5" s="7" t="s">
        <v>8</v>
      </c>
      <c r="AF5" s="9"/>
      <c r="AG5" s="7"/>
      <c r="AH5" s="7" t="s">
        <v>112</v>
      </c>
      <c r="AI5" s="7" t="s">
        <v>18</v>
      </c>
      <c r="AJ5" s="9"/>
      <c r="AK5" s="11"/>
      <c r="AL5" s="11"/>
      <c r="AM5" s="7" t="s">
        <v>358</v>
      </c>
      <c r="AN5" s="14"/>
      <c r="AO5" s="193"/>
      <c r="AP5" s="193"/>
      <c r="AQ5" s="193"/>
      <c r="AR5" s="193"/>
      <c r="AS5" s="193"/>
      <c r="AT5" s="193"/>
      <c r="AV5" s="959" t="s">
        <v>662</v>
      </c>
      <c r="AW5" s="981" t="s">
        <v>662</v>
      </c>
      <c r="AX5" s="981" t="s">
        <v>662</v>
      </c>
      <c r="AY5" s="981" t="s">
        <v>662</v>
      </c>
      <c r="AZ5" s="981" t="s">
        <v>662</v>
      </c>
      <c r="BA5" s="1003" t="s">
        <v>662</v>
      </c>
      <c r="BB5" s="980"/>
    </row>
    <row r="6" spans="1:79" s="3" customFormat="1" ht="13.5" customHeight="1" thickBot="1" x14ac:dyDescent="0.25">
      <c r="A6" s="956" t="s">
        <v>2</v>
      </c>
      <c r="B6" s="957"/>
      <c r="C6" s="969"/>
      <c r="D6" s="970"/>
      <c r="E6" s="7" t="s">
        <v>1</v>
      </c>
      <c r="F6" s="11" t="s">
        <v>31</v>
      </c>
      <c r="G6" s="11" t="s">
        <v>484</v>
      </c>
      <c r="H6" s="7" t="s">
        <v>21</v>
      </c>
      <c r="I6" s="9" t="s">
        <v>22</v>
      </c>
      <c r="J6" s="845" t="s">
        <v>51</v>
      </c>
      <c r="K6" s="845" t="s">
        <v>21</v>
      </c>
      <c r="L6" s="847" t="s">
        <v>22</v>
      </c>
      <c r="M6" s="7" t="s">
        <v>51</v>
      </c>
      <c r="N6" s="14" t="s">
        <v>47</v>
      </c>
      <c r="O6" s="842" t="s">
        <v>10</v>
      </c>
      <c r="P6" s="7" t="s">
        <v>11</v>
      </c>
      <c r="Q6" s="7" t="s">
        <v>42</v>
      </c>
      <c r="R6" s="7" t="s">
        <v>2</v>
      </c>
      <c r="S6" s="7" t="s">
        <v>12</v>
      </c>
      <c r="T6" s="7" t="s">
        <v>13</v>
      </c>
      <c r="U6" s="7" t="s">
        <v>2</v>
      </c>
      <c r="V6" s="7" t="s">
        <v>652</v>
      </c>
      <c r="W6" s="7" t="s">
        <v>14</v>
      </c>
      <c r="X6" s="7" t="s">
        <v>114</v>
      </c>
      <c r="Y6" s="7" t="s">
        <v>482</v>
      </c>
      <c r="Z6" s="7" t="s">
        <v>111</v>
      </c>
      <c r="AA6" s="975"/>
      <c r="AB6" s="7" t="s">
        <v>79</v>
      </c>
      <c r="AC6" s="979" t="s">
        <v>564</v>
      </c>
      <c r="AD6" s="500" t="s">
        <v>660</v>
      </c>
      <c r="AE6" s="7" t="s">
        <v>15</v>
      </c>
      <c r="AF6" s="9" t="s">
        <v>16</v>
      </c>
      <c r="AG6" s="7" t="s">
        <v>17</v>
      </c>
      <c r="AH6" s="7" t="s">
        <v>60</v>
      </c>
      <c r="AI6" s="7" t="s">
        <v>539</v>
      </c>
      <c r="AJ6" s="9" t="s">
        <v>19</v>
      </c>
      <c r="AK6" s="11" t="s">
        <v>17</v>
      </c>
      <c r="AL6" s="11" t="s">
        <v>20</v>
      </c>
      <c r="AM6" s="7" t="s">
        <v>58</v>
      </c>
      <c r="AN6" s="14"/>
      <c r="AO6" s="193"/>
      <c r="AP6" s="193"/>
      <c r="AQ6" s="193"/>
      <c r="AR6" s="193"/>
      <c r="AS6" s="193"/>
      <c r="AT6" s="193"/>
      <c r="AV6" s="960"/>
      <c r="AW6" s="982"/>
      <c r="AX6" s="982"/>
      <c r="AY6" s="982"/>
      <c r="AZ6" s="982"/>
      <c r="BA6" s="1004"/>
      <c r="BB6" s="980"/>
    </row>
    <row r="7" spans="1:79" s="3" customFormat="1" x14ac:dyDescent="0.2">
      <c r="A7" s="956" t="s">
        <v>77</v>
      </c>
      <c r="B7" s="958"/>
      <c r="C7" s="971" t="s">
        <v>21</v>
      </c>
      <c r="D7" s="973" t="s">
        <v>22</v>
      </c>
      <c r="E7" s="7"/>
      <c r="F7" s="11"/>
      <c r="G7" s="11" t="s">
        <v>485</v>
      </c>
      <c r="H7" s="7" t="s">
        <v>24</v>
      </c>
      <c r="I7" s="9" t="s">
        <v>24</v>
      </c>
      <c r="J7" s="845" t="s">
        <v>21</v>
      </c>
      <c r="K7" s="845" t="s">
        <v>52</v>
      </c>
      <c r="L7" s="847" t="s">
        <v>52</v>
      </c>
      <c r="M7" s="7" t="s">
        <v>22</v>
      </c>
      <c r="N7" s="14" t="s">
        <v>36</v>
      </c>
      <c r="O7" s="842" t="s">
        <v>36</v>
      </c>
      <c r="P7" s="7" t="s">
        <v>39</v>
      </c>
      <c r="Q7" s="7" t="s">
        <v>37</v>
      </c>
      <c r="R7" s="7" t="s">
        <v>12</v>
      </c>
      <c r="S7" s="7"/>
      <c r="T7" s="7" t="s">
        <v>23</v>
      </c>
      <c r="U7" s="7" t="s">
        <v>26</v>
      </c>
      <c r="V7" s="7" t="s">
        <v>26</v>
      </c>
      <c r="W7" s="7" t="s">
        <v>24</v>
      </c>
      <c r="X7" s="7" t="s">
        <v>35</v>
      </c>
      <c r="Y7" s="7" t="s">
        <v>483</v>
      </c>
      <c r="Z7" s="51" t="s">
        <v>26</v>
      </c>
      <c r="AA7" s="975"/>
      <c r="AB7" s="7" t="s">
        <v>25</v>
      </c>
      <c r="AC7" s="979"/>
      <c r="AD7" s="500" t="s">
        <v>661</v>
      </c>
      <c r="AE7" s="7" t="s">
        <v>24</v>
      </c>
      <c r="AF7" s="9" t="s">
        <v>25</v>
      </c>
      <c r="AG7" s="7" t="s">
        <v>25</v>
      </c>
      <c r="AH7" s="7" t="s">
        <v>25</v>
      </c>
      <c r="AI7" s="7" t="s">
        <v>26</v>
      </c>
      <c r="AJ7" s="9" t="s">
        <v>27</v>
      </c>
      <c r="AK7" s="11" t="s">
        <v>27</v>
      </c>
      <c r="AL7" s="11" t="s">
        <v>27</v>
      </c>
      <c r="AM7" s="7" t="s">
        <v>39</v>
      </c>
      <c r="AN7" s="14"/>
      <c r="AO7" s="193"/>
      <c r="AP7" s="193"/>
      <c r="AQ7" s="193"/>
      <c r="AR7" s="193"/>
      <c r="AS7" s="193"/>
      <c r="AT7" s="193"/>
      <c r="AV7" s="504">
        <v>0.6</v>
      </c>
      <c r="AW7" s="502">
        <v>0.8</v>
      </c>
      <c r="AX7" s="502">
        <v>1</v>
      </c>
      <c r="AY7" s="502">
        <v>1.2</v>
      </c>
      <c r="AZ7" s="502">
        <v>1.5</v>
      </c>
      <c r="BA7" s="505">
        <v>2</v>
      </c>
      <c r="BB7" s="980"/>
    </row>
    <row r="8" spans="1:79" s="3" customFormat="1" ht="13.5" thickBot="1" x14ac:dyDescent="0.25">
      <c r="A8" s="969">
        <v>1</v>
      </c>
      <c r="B8" s="1008"/>
      <c r="C8" s="972"/>
      <c r="D8" s="974"/>
      <c r="E8" s="8">
        <v>4</v>
      </c>
      <c r="F8" s="12">
        <v>5</v>
      </c>
      <c r="G8" s="12">
        <v>6</v>
      </c>
      <c r="H8" s="8">
        <v>7</v>
      </c>
      <c r="I8" s="10">
        <v>8</v>
      </c>
      <c r="J8" s="848">
        <v>9</v>
      </c>
      <c r="K8" s="848">
        <v>10</v>
      </c>
      <c r="L8" s="849">
        <v>11</v>
      </c>
      <c r="M8" s="8">
        <v>12</v>
      </c>
      <c r="N8" s="10">
        <v>13</v>
      </c>
      <c r="O8" s="843">
        <v>14</v>
      </c>
      <c r="P8" s="8">
        <v>15</v>
      </c>
      <c r="Q8" s="8">
        <v>16</v>
      </c>
      <c r="R8" s="8">
        <v>17</v>
      </c>
      <c r="S8" s="8"/>
      <c r="T8" s="8">
        <v>18</v>
      </c>
      <c r="U8" s="8">
        <v>19</v>
      </c>
      <c r="V8" s="8">
        <v>20</v>
      </c>
      <c r="W8" s="8">
        <v>21</v>
      </c>
      <c r="X8" s="8" t="s">
        <v>26</v>
      </c>
      <c r="Y8" s="8" t="s">
        <v>26</v>
      </c>
      <c r="Z8" s="180">
        <f>( Dados!F16 )</f>
        <v>0.3</v>
      </c>
      <c r="AA8" s="349">
        <v>25</v>
      </c>
      <c r="AB8" s="346">
        <v>26</v>
      </c>
      <c r="AC8" s="344">
        <v>27</v>
      </c>
      <c r="AD8" s="501"/>
      <c r="AE8" s="8">
        <v>28</v>
      </c>
      <c r="AF8" s="10">
        <v>29</v>
      </c>
      <c r="AG8" s="8">
        <v>30</v>
      </c>
      <c r="AH8" s="8">
        <v>31</v>
      </c>
      <c r="AI8" s="8">
        <v>32</v>
      </c>
      <c r="AJ8" s="10">
        <v>33</v>
      </c>
      <c r="AK8" s="12">
        <v>34</v>
      </c>
      <c r="AL8" s="12">
        <v>35</v>
      </c>
      <c r="AM8" s="8">
        <v>36</v>
      </c>
      <c r="AN8" s="14"/>
      <c r="AO8" s="193" t="s">
        <v>97</v>
      </c>
      <c r="AP8" s="193" t="s">
        <v>98</v>
      </c>
      <c r="AQ8" s="193" t="s">
        <v>99</v>
      </c>
      <c r="AR8" s="193" t="s">
        <v>100</v>
      </c>
      <c r="AS8" s="193" t="s">
        <v>101</v>
      </c>
      <c r="AT8" s="193" t="s">
        <v>102</v>
      </c>
      <c r="AV8" s="504" t="s">
        <v>52</v>
      </c>
      <c r="AW8" s="502" t="s">
        <v>52</v>
      </c>
      <c r="AX8" s="502" t="s">
        <v>52</v>
      </c>
      <c r="AY8" s="502" t="s">
        <v>52</v>
      </c>
      <c r="AZ8" s="502" t="s">
        <v>52</v>
      </c>
      <c r="BA8" s="505" t="s">
        <v>52</v>
      </c>
      <c r="BB8" s="980"/>
    </row>
    <row r="9" spans="1:79" s="3" customFormat="1" ht="18.75" x14ac:dyDescent="0.3">
      <c r="A9" s="664"/>
      <c r="B9" s="260">
        <v>14</v>
      </c>
      <c r="C9" s="336">
        <v>12</v>
      </c>
      <c r="D9" s="336">
        <f>C9+1</f>
        <v>13</v>
      </c>
      <c r="E9" s="681" t="s">
        <v>992</v>
      </c>
      <c r="F9" s="680">
        <v>71</v>
      </c>
      <c r="G9" s="680">
        <v>7</v>
      </c>
      <c r="H9" s="496">
        <v>198.279</v>
      </c>
      <c r="I9" s="495">
        <v>198</v>
      </c>
      <c r="J9" s="687">
        <v>1.6</v>
      </c>
      <c r="K9" s="257">
        <f>IF(F9=0," ",H9-J9)</f>
        <v>196.679</v>
      </c>
      <c r="L9" s="688">
        <f>IF(F9=0," ",I9-M9)</f>
        <v>196.3</v>
      </c>
      <c r="M9" s="679">
        <v>1.7</v>
      </c>
      <c r="N9" s="254">
        <f>IF(F9=0," ",(H9-I9)/F9)</f>
        <v>3.9295774647886816E-3</v>
      </c>
      <c r="O9" s="257">
        <f>IF(F9=0," ",(K9-L9)/F9)</f>
        <v>5.3380281690139529E-3</v>
      </c>
      <c r="P9" s="438">
        <f>IF(F9=0," ",Dados!$F$4)</f>
        <v>65</v>
      </c>
      <c r="Q9" s="252">
        <f>IF(F9=0," ",Dados!$F$8)</f>
        <v>115.68</v>
      </c>
      <c r="R9" s="495">
        <f>0.821</f>
        <v>0.82099999999999995</v>
      </c>
      <c r="S9" s="253">
        <f t="shared" ref="S9:S10" si="0">R9</f>
        <v>0.82099999999999995</v>
      </c>
      <c r="T9" s="252">
        <f>IF(F9=0," ",(Q9)*(1/0.36))</f>
        <v>321.33333333333331</v>
      </c>
      <c r="U9" s="252">
        <f>IF(F9=0," ",+(P9/100)*(T9/1000)*R9)</f>
        <v>0.17147953333333329</v>
      </c>
      <c r="V9" s="255">
        <f>IF(F9=0," ",(((P9/100)*(T9/1000)*S9)/AD9))</f>
        <v>0.17147953333333329</v>
      </c>
      <c r="W9" s="20">
        <f>IF(F9=0," ",+POWER((V9*Dados!$F$20/(0.312*POWER((O9/1),0.5))),0.375))</f>
        <v>0.44123702502388851</v>
      </c>
      <c r="X9" s="20">
        <f>IF(F9=0," ",(P9/100)*(T9/1000)*R9)</f>
        <v>0.17147953333333329</v>
      </c>
      <c r="Y9" s="438">
        <f t="shared" ref="Y9:Y10" si="1">X9</f>
        <v>0.17147953333333329</v>
      </c>
      <c r="Z9" s="256">
        <f>IF(F9=0," ",((Dados!$D$16/Dados!$F$17)*(POWER(Dados!$E$16,0.6666667))*(SQRT(AN9))*2))</f>
        <v>0</v>
      </c>
      <c r="AA9" s="345">
        <f t="shared" ref="AA9:AA33" si="2">IF(Y9&gt;Z9,ROUNDUP(Y9/0.06,0),0)</f>
        <v>3</v>
      </c>
      <c r="AB9" s="256">
        <f>IF(F9=0," ",(1/Dados!$F$19)*(POWER(Dados!$E$17,0.666667))*(SQRT(AN9)))</f>
        <v>0</v>
      </c>
      <c r="AC9" s="348">
        <f>IF(F9=0," ",('Sargeta - Izzard'!L15))</f>
        <v>0.18109560384753642</v>
      </c>
      <c r="AD9" s="348">
        <v>1</v>
      </c>
      <c r="AE9" s="439">
        <v>0.6</v>
      </c>
      <c r="AF9" s="20">
        <f>IF(F9=0," ",(1/Dados!$F$20)*POWER(W9/4,0.66666667)*POWER(0.005,0.5))</f>
        <v>1.0842640143504545</v>
      </c>
      <c r="AG9" s="20">
        <f>IF(F9=0," ",(1/Dados!$F$20)*POWER(W9/4,0.66667)*POWER(O9,0.5))</f>
        <v>1.120307606169157</v>
      </c>
      <c r="AH9" s="20">
        <f>IF(F9=0," ",(1/Dados!$F$20)*POWER(AE9/4,0.66667)*POWER(O9,0.5))</f>
        <v>1.3750672267229969</v>
      </c>
      <c r="AI9" s="257">
        <f>IF(F9=0," ",((0.771/Dados!$F$20)*((AE9^0.6666)*(O9^0.5))))</f>
        <v>2.6715860871952422</v>
      </c>
      <c r="AJ9" s="439">
        <f>Dados!$F$11</f>
        <v>20.32</v>
      </c>
      <c r="AK9" s="20">
        <f>IF(F9=0," ",(F9/AG9)/60)</f>
        <v>1.0562575196464925</v>
      </c>
      <c r="AL9" s="258">
        <f>IF(F9=0," ",+AJ9+AK9)</f>
        <v>21.376257519646494</v>
      </c>
      <c r="AM9" s="499">
        <f>IF(F9=0,0,IF(AE9=0,0,((W9*W9*3.1416)/4)/((AE9*AE9*3.1416)/4)*AE9))</f>
        <v>0.32448352041988598</v>
      </c>
      <c r="AN9" s="14"/>
      <c r="AO9" s="193"/>
      <c r="AP9" s="193"/>
      <c r="AQ9" s="193"/>
      <c r="AR9" s="193"/>
      <c r="AS9" s="193"/>
      <c r="AT9" s="193"/>
      <c r="AV9" s="504"/>
      <c r="AW9" s="502"/>
      <c r="AX9" s="502"/>
      <c r="AY9" s="502"/>
      <c r="AZ9" s="502"/>
      <c r="BA9" s="505"/>
      <c r="BB9" s="839" t="str">
        <f>IF('[1]Plan. Geral'!J9=J9,"","alterou")</f>
        <v/>
      </c>
      <c r="BC9" s="839" t="str">
        <f>IF('[1]Plan. Geral'!K9=K9,"","alterou")</f>
        <v/>
      </c>
      <c r="BD9" s="839" t="str">
        <f>IF('[1]Plan. Geral'!L9=L9,"","alterou")</f>
        <v/>
      </c>
      <c r="BE9" s="839" t="str">
        <f>IF('[1]Plan. Geral'!M9=M9,"","alterou")</f>
        <v/>
      </c>
      <c r="BF9" s="839" t="str">
        <f>IF('[1]Plan. Geral'!N9=N9,"","alterou")</f>
        <v/>
      </c>
      <c r="BG9" s="839" t="str">
        <f>IF('[1]Plan. Geral'!O9=O9,"","alterou")</f>
        <v/>
      </c>
      <c r="BH9" s="839" t="str">
        <f>IF('[1]Plan. Geral'!P9=P9,"","alterou")</f>
        <v/>
      </c>
      <c r="BI9" s="839" t="str">
        <f>IF('[1]Plan. Geral'!Q9=Q9,"","alterou")</f>
        <v/>
      </c>
      <c r="BJ9" s="839" t="str">
        <f>IF('[1]Plan. Geral'!R9=R9,"","alterou")</f>
        <v/>
      </c>
      <c r="BK9" s="839" t="str">
        <f>IF('[1]Plan. Geral'!S9=S9,"","alterou")</f>
        <v/>
      </c>
      <c r="BL9" s="839" t="str">
        <f>IF('[1]Plan. Geral'!T9=T9,"","alterou")</f>
        <v/>
      </c>
      <c r="BM9" s="839" t="str">
        <f>IF('[1]Plan. Geral'!U9=U9,"","alterou")</f>
        <v/>
      </c>
      <c r="BN9" s="839" t="str">
        <f>IF('[1]Plan. Geral'!V9=V9,"","alterou")</f>
        <v/>
      </c>
      <c r="BO9" s="839" t="str">
        <f>IF('[1]Plan. Geral'!W9=W9,"","alterou")</f>
        <v/>
      </c>
    </row>
    <row r="10" spans="1:79" s="3" customFormat="1" ht="18.75" x14ac:dyDescent="0.3">
      <c r="A10" s="664"/>
      <c r="B10" s="260">
        <v>15</v>
      </c>
      <c r="C10" s="336">
        <f>D9</f>
        <v>13</v>
      </c>
      <c r="D10" s="336">
        <v>8</v>
      </c>
      <c r="E10" s="681" t="s">
        <v>992</v>
      </c>
      <c r="F10" s="680">
        <v>65</v>
      </c>
      <c r="G10" s="680">
        <f>G9</f>
        <v>7</v>
      </c>
      <c r="H10" s="496">
        <f>IF(F10=0," ",I9)</f>
        <v>198</v>
      </c>
      <c r="I10" s="675">
        <v>197.84399999999999</v>
      </c>
      <c r="J10" s="687">
        <f>M9</f>
        <v>1.7</v>
      </c>
      <c r="K10" s="257">
        <f>IF(F10=0," ",H10-J10)</f>
        <v>196.3</v>
      </c>
      <c r="L10" s="688">
        <f>IF(F10=0," ",I10-M10)</f>
        <v>195.84399999999999</v>
      </c>
      <c r="M10" s="703">
        <v>2</v>
      </c>
      <c r="N10" s="254">
        <f>IF(F10=0," ",(H10-I10)/F10)</f>
        <v>2.4000000000000909E-3</v>
      </c>
      <c r="O10" s="257">
        <f>IF(F10=0," ",(K10-L10)/F10)</f>
        <v>7.0153846153848815E-3</v>
      </c>
      <c r="P10" s="438">
        <f>IF(F10=0," ",Dados!$F$4)</f>
        <v>65</v>
      </c>
      <c r="Q10" s="252">
        <f>IF(F10=0," ",Dados!$F$8)</f>
        <v>115.68</v>
      </c>
      <c r="R10" s="495">
        <f>0.357+0.404</f>
        <v>0.76100000000000001</v>
      </c>
      <c r="S10" s="253">
        <f t="shared" si="0"/>
        <v>0.76100000000000001</v>
      </c>
      <c r="T10" s="252">
        <f>IF(F10=0," ",(Q10)*(1/0.36))</f>
        <v>321.33333333333331</v>
      </c>
      <c r="U10" s="252">
        <f>IF(F10=0," ",+(P10/100)*(T10/1000)*R10)</f>
        <v>0.15894753333333331</v>
      </c>
      <c r="V10" s="255">
        <f>IF(F10=0," ",(((P10/100)*(T10/1000)*S10)/AD10))</f>
        <v>0.15894753333333331</v>
      </c>
      <c r="W10" s="20">
        <f>IF(F10=0," ",+POWER((V10*Dados!$F$20/(0.312*POWER((O10/1),0.5))),0.375))</f>
        <v>0.40743822200761681</v>
      </c>
      <c r="X10" s="20">
        <f>IF(F10=0," ",(P10/100)*(T10/1000)*R10)</f>
        <v>0.15894753333333331</v>
      </c>
      <c r="Y10" s="675">
        <f t="shared" si="1"/>
        <v>0.15894753333333331</v>
      </c>
      <c r="Z10" s="256">
        <f>IF(F10=0," ",((Dados!$D$16/Dados!$F$17)*(POWER(Dados!$E$16,0.6666667))*(SQRT(AN10))*2))</f>
        <v>0</v>
      </c>
      <c r="AA10" s="345">
        <f t="shared" si="2"/>
        <v>3</v>
      </c>
      <c r="AB10" s="256">
        <f>IF(F10=0," ",(1/Dados!$F$19)*(POWER(Dados!$E$17,0.666667))*(SQRT(AN10)))</f>
        <v>0</v>
      </c>
      <c r="AC10" s="348">
        <f>IF(F10=0," ",('Sargeta - Izzard'!L16))</f>
        <v>0.19306284871715587</v>
      </c>
      <c r="AD10" s="348">
        <v>1</v>
      </c>
      <c r="AE10" s="439">
        <f>IF(AND(Y10&lt;Z10,AA10=0,AE9=0),0,IF(AND(AE9&gt;0,AE9&gt;W10,AE9&gt;Dados!$F$22),AE9,IF(AND(AE9&lt;=Dados!$F$22,W10&lt;Dados!$F$22),Dados!$F$22,IF(AND(W10&gt;0,W10&lt;=0.4),0.4,IF(AND(W10&gt;0.4,W10&lt;=0.6),0.6,IF(AND(W10&gt;0.6,W10&lt;=0.8),0.8,IF(AND(W10&gt;0.8,W10&lt;=1),1,IF(AND(W10&gt;1,W10&lt;=1.2),1.2,IF(AND(W10&gt;1.2,W10&lt;=1.5),1.5,IF(AND(W10&gt;1.5,W10&lt;=2),2,""))))))))))</f>
        <v>0.6</v>
      </c>
      <c r="AF10" s="20">
        <f>IF(F10=0," ",(1/Dados!$F$20)*POWER(W10/4,0.66666667)*POWER(0.005,0.5))</f>
        <v>1.028162099998936</v>
      </c>
      <c r="AG10" s="20">
        <f>IF(F10=0," ",(1/Dados!$F$20)*POWER(W10/4,0.66667)*POWER(O10,0.5))</f>
        <v>1.2178646602863614</v>
      </c>
      <c r="AH10" s="20">
        <f>IF(F10=0," ",(1/Dados!$F$20)*POWER(AE10/4,0.66667)*POWER(O10,0.5))</f>
        <v>1.5763739289804182</v>
      </c>
      <c r="AI10" s="257">
        <f>IF(F10=0," ",((0.771/Dados!$F$20)*((AE10^0.6666)*(O10^0.5))))</f>
        <v>3.0627001902429627</v>
      </c>
      <c r="AJ10" s="20">
        <f>IF(F10=0," ",AL9)</f>
        <v>21.376257519646494</v>
      </c>
      <c r="AK10" s="20">
        <f>IF(F10=0," ",(F10/AG10)/60)</f>
        <v>0.88953507615419658</v>
      </c>
      <c r="AL10" s="258">
        <f>IF(F10=0," ",+AJ10+AK10)</f>
        <v>22.26579259580069</v>
      </c>
      <c r="AM10" s="499">
        <f>IF(F10=0,0,IF(AE10=0,0,((W10*W10*3.1416)/4)/((AE10*AE10*3.1416)/4)*AE10))</f>
        <v>0.27667650792121345</v>
      </c>
      <c r="AN10" s="14"/>
      <c r="AO10" s="193"/>
      <c r="AP10" s="193"/>
      <c r="AQ10" s="193"/>
      <c r="AR10" s="193"/>
      <c r="AS10" s="193"/>
      <c r="AT10" s="193"/>
      <c r="AV10" s="504"/>
      <c r="AW10" s="502"/>
      <c r="AX10" s="502"/>
      <c r="AY10" s="502"/>
      <c r="AZ10" s="502"/>
      <c r="BA10" s="505"/>
      <c r="BB10" s="839" t="str">
        <f>IF('[1]Plan. Geral'!J10=J10,"","alterou")</f>
        <v/>
      </c>
      <c r="BC10" s="839" t="str">
        <f>IF('[1]Plan. Geral'!K10=K10,"","alterou")</f>
        <v/>
      </c>
      <c r="BD10" s="839" t="str">
        <f>IF('[1]Plan. Geral'!L10=L10,"","alterou")</f>
        <v/>
      </c>
      <c r="BE10" s="839" t="str">
        <f>IF('[1]Plan. Geral'!M10=M10,"","alterou")</f>
        <v/>
      </c>
      <c r="BF10" s="839" t="str">
        <f>IF('[1]Plan. Geral'!N10=N10,"","alterou")</f>
        <v/>
      </c>
      <c r="BG10" s="839" t="str">
        <f>IF('[1]Plan. Geral'!O10=O10,"","alterou")</f>
        <v/>
      </c>
      <c r="BH10" s="839" t="str">
        <f>IF('[1]Plan. Geral'!P10=P10,"","alterou")</f>
        <v/>
      </c>
      <c r="BI10" s="839" t="str">
        <f>IF('[1]Plan. Geral'!Q10=Q10,"","alterou")</f>
        <v/>
      </c>
      <c r="BJ10" s="839" t="str">
        <f>IF('[1]Plan. Geral'!R10=R10,"","alterou")</f>
        <v/>
      </c>
      <c r="BK10" s="839" t="str">
        <f>IF('[1]Plan. Geral'!S10=S10,"","alterou")</f>
        <v/>
      </c>
      <c r="BL10" s="839" t="str">
        <f>IF('[1]Plan. Geral'!T10=T10,"","alterou")</f>
        <v/>
      </c>
      <c r="BM10" s="839" t="str">
        <f>IF('[1]Plan. Geral'!U10=U10,"","alterou")</f>
        <v/>
      </c>
      <c r="BN10" s="839" t="str">
        <f>IF('[1]Plan. Geral'!V10=V10,"","alterou")</f>
        <v/>
      </c>
      <c r="BO10" s="839" t="str">
        <f>IF('[1]Plan. Geral'!W10=W10,"","alterou")</f>
        <v/>
      </c>
    </row>
    <row r="11" spans="1:79" s="3" customFormat="1" ht="19.5" thickBot="1" x14ac:dyDescent="0.35">
      <c r="A11" s="832"/>
      <c r="B11" s="788"/>
      <c r="C11" s="789"/>
      <c r="D11" s="789"/>
      <c r="E11" s="790"/>
      <c r="F11" s="791"/>
      <c r="G11" s="792"/>
      <c r="H11" s="793"/>
      <c r="I11" s="794"/>
      <c r="J11" s="850"/>
      <c r="K11" s="805"/>
      <c r="L11" s="851"/>
      <c r="M11" s="797"/>
      <c r="N11" s="798"/>
      <c r="O11" s="805"/>
      <c r="P11" s="799"/>
      <c r="Q11" s="800"/>
      <c r="R11" s="793"/>
      <c r="S11" s="796"/>
      <c r="T11" s="800"/>
      <c r="U11" s="800"/>
      <c r="V11" s="801"/>
      <c r="W11" s="795"/>
      <c r="X11" s="795"/>
      <c r="Y11" s="799"/>
      <c r="Z11" s="802"/>
      <c r="AA11" s="345">
        <f t="shared" si="2"/>
        <v>0</v>
      </c>
      <c r="AB11" s="802"/>
      <c r="AC11" s="803"/>
      <c r="AD11" s="803"/>
      <c r="AE11" s="804"/>
      <c r="AF11" s="795"/>
      <c r="AG11" s="795"/>
      <c r="AH11" s="795"/>
      <c r="AI11" s="805"/>
      <c r="AJ11" s="804"/>
      <c r="AK11" s="795"/>
      <c r="AL11" s="806"/>
      <c r="AM11" s="807"/>
      <c r="AN11" s="14"/>
      <c r="AO11" s="193"/>
      <c r="AP11" s="193"/>
      <c r="AQ11" s="193"/>
      <c r="AR11" s="193"/>
      <c r="AS11" s="193"/>
      <c r="AT11" s="193"/>
      <c r="AV11" s="504"/>
      <c r="AW11" s="502"/>
      <c r="AX11" s="502"/>
      <c r="AY11" s="502"/>
      <c r="AZ11" s="502"/>
      <c r="BA11" s="505"/>
      <c r="BB11" s="839" t="str">
        <f>IF('[1]Plan. Geral'!J11=J11,"","alterou")</f>
        <v/>
      </c>
      <c r="BC11" s="839" t="str">
        <f>IF('[1]Plan. Geral'!K11=K11,"","alterou")</f>
        <v/>
      </c>
      <c r="BD11" s="839" t="str">
        <f>IF('[1]Plan. Geral'!L11=L11,"","alterou")</f>
        <v/>
      </c>
      <c r="BE11" s="839" t="str">
        <f>IF('[1]Plan. Geral'!M11=M11,"","alterou")</f>
        <v/>
      </c>
      <c r="BF11" s="839" t="str">
        <f>IF('[1]Plan. Geral'!N11=N11,"","alterou")</f>
        <v/>
      </c>
      <c r="BG11" s="839" t="str">
        <f>IF('[1]Plan. Geral'!O11=O11,"","alterou")</f>
        <v/>
      </c>
      <c r="BH11" s="839" t="str">
        <f>IF('[1]Plan. Geral'!P11=P11,"","alterou")</f>
        <v/>
      </c>
      <c r="BI11" s="839" t="str">
        <f>IF('[1]Plan. Geral'!Q11=Q11,"","alterou")</f>
        <v/>
      </c>
      <c r="BJ11" s="839" t="str">
        <f>IF('[1]Plan. Geral'!R11=R11,"","alterou")</f>
        <v/>
      </c>
      <c r="BK11" s="839" t="str">
        <f>IF('[1]Plan. Geral'!S11=S11,"","alterou")</f>
        <v/>
      </c>
      <c r="BL11" s="839" t="str">
        <f>IF('[1]Plan. Geral'!T11=T11,"","alterou")</f>
        <v/>
      </c>
      <c r="BM11" s="839" t="str">
        <f>IF('[1]Plan. Geral'!U11=U11,"","alterou")</f>
        <v/>
      </c>
      <c r="BN11" s="839" t="str">
        <f>IF('[1]Plan. Geral'!V11=V11,"","alterou")</f>
        <v/>
      </c>
      <c r="BO11" s="839" t="str">
        <f>IF('[1]Plan. Geral'!W11=W11,"","alterou")</f>
        <v/>
      </c>
    </row>
    <row r="12" spans="1:79" s="4" customFormat="1" ht="42.75" customHeight="1" thickBot="1" x14ac:dyDescent="0.35">
      <c r="A12" s="840"/>
      <c r="B12" s="812">
        <f>B8+1</f>
        <v>1</v>
      </c>
      <c r="C12" s="813">
        <v>1</v>
      </c>
      <c r="D12" s="813">
        <v>2</v>
      </c>
      <c r="E12" s="814" t="s">
        <v>1011</v>
      </c>
      <c r="F12" s="815">
        <v>98</v>
      </c>
      <c r="G12" s="816">
        <v>7</v>
      </c>
      <c r="H12" s="817">
        <v>212.68</v>
      </c>
      <c r="I12" s="818">
        <v>210.30699999999999</v>
      </c>
      <c r="J12" s="852">
        <v>1.6</v>
      </c>
      <c r="K12" s="828">
        <f t="shared" ref="K12:K24" si="3">IF(F12=0," ",H12-J12)</f>
        <v>211.08</v>
      </c>
      <c r="L12" s="853">
        <f t="shared" ref="L12:L24" si="4">IF(F12=0," ",I12-M12)</f>
        <v>208.50699999999998</v>
      </c>
      <c r="M12" s="820">
        <v>1.8</v>
      </c>
      <c r="N12" s="821">
        <f t="shared" ref="N12:N24" si="5">IF(F12=0," ",(H12-I12)/F12)</f>
        <v>2.4214285714285907E-2</v>
      </c>
      <c r="O12" s="828">
        <f t="shared" ref="O12:O24" si="6">IF(F12=0," ",(K12-L12)/F12)</f>
        <v>2.6255102040816693E-2</v>
      </c>
      <c r="P12" s="822">
        <f>IF(F12=0," ",Dados!$F$4)</f>
        <v>65</v>
      </c>
      <c r="Q12" s="823">
        <f>IF(F12=0," ",Dados!$F$8)</f>
        <v>115.68</v>
      </c>
      <c r="R12" s="817">
        <f>1.374+0.754+0.327+0.678</f>
        <v>3.133</v>
      </c>
      <c r="S12" s="819">
        <f>R12</f>
        <v>3.133</v>
      </c>
      <c r="T12" s="823">
        <f t="shared" ref="T12:T24" si="7">IF(F12=0," ",(Q12)*(1/0.36))</f>
        <v>321.33333333333331</v>
      </c>
      <c r="U12" s="823">
        <f t="shared" ref="U12:U24" si="8">IF(F12=0," ",+(P12/100)*(T12/1000)*R12)</f>
        <v>0.65437926666666657</v>
      </c>
      <c r="V12" s="824">
        <f t="shared" ref="V12:V24" si="9">IF(F12=0," ",(((P12/100)*(T12/1000)*S12)/AD12))</f>
        <v>0.65437926666666657</v>
      </c>
      <c r="W12" s="825">
        <f>IF(F12=0," ",+POWER((V12*Dados!$F$20/(0.312*POWER((O12/1),0.5))),0.375))</f>
        <v>0.54082872809114713</v>
      </c>
      <c r="X12" s="825">
        <f t="shared" ref="X12:X24" si="10">IF(F12=0," ",(P12/100)*(T12/1000)*R12)</f>
        <v>0.65437926666666657</v>
      </c>
      <c r="Y12" s="822">
        <f>X12</f>
        <v>0.65437926666666657</v>
      </c>
      <c r="Z12" s="826">
        <f>IF(F12=0," ",((Dados!$D$16/Dados!$F$17)*(POWER(Dados!$E$16,0.6666667))*(SQRT(AN12))*2))</f>
        <v>0.10505514877438313</v>
      </c>
      <c r="AA12" s="345">
        <v>8</v>
      </c>
      <c r="AB12" s="826">
        <f>IF(F12=0," ",(1/Dados!$F$19)*(POWER(Dados!$E$17,0.666667))*(SQRT(AN12)))</f>
        <v>1.5517440044106878</v>
      </c>
      <c r="AC12" s="827">
        <f>IF(F12=0," ",('Sargeta - Izzard'!L18))</f>
        <v>0.21278488892359473</v>
      </c>
      <c r="AD12" s="827">
        <v>1</v>
      </c>
      <c r="AE12" s="439">
        <v>0.6</v>
      </c>
      <c r="AF12" s="825">
        <f>IF(F12=0," ",(1/Dados!$F$20)*POWER(W12/4,0.66666667)*POWER(0.005,0.5))</f>
        <v>1.2418245685666662</v>
      </c>
      <c r="AG12" s="825">
        <f>IF(F12=0," ",(1/Dados!$F$20)*POWER(W12/4,0.66667)*POWER(O12,0.5))</f>
        <v>2.8456350869664413</v>
      </c>
      <c r="AH12" s="825">
        <f>IF(F12=0," ",(1/Dados!$F$20)*POWER(AE12/4,0.66667)*POWER(O12,0.5))</f>
        <v>3.0495822830734549</v>
      </c>
      <c r="AI12" s="828">
        <f>IF(F12=0," ",((0.771/Dados!$F$20)*((AE12^0.6666)*(O12^0.5))))</f>
        <v>5.924962387935218</v>
      </c>
      <c r="AJ12" s="829">
        <f>Dados!$F$11</f>
        <v>20.32</v>
      </c>
      <c r="AK12" s="825">
        <f t="shared" ref="AK12:AK24" si="11">IF(F12=0," ",(F12/AG12)/60)</f>
        <v>0.5739784910631428</v>
      </c>
      <c r="AL12" s="830">
        <f t="shared" ref="AL12:AL24" si="12">IF(F12=0," ",+AJ12+AK12)</f>
        <v>20.893978491063145</v>
      </c>
      <c r="AM12" s="831">
        <f>IF(F12=0,0,IF(AE12=0,0,((W12*W12*3.1416)/4)/((AE12*AE12*3.1416)/4)*AE12))</f>
        <v>0.48749285521447988</v>
      </c>
      <c r="AN12" s="338">
        <f>IF(F12=0," ",(SQRT(O12*O12)))</f>
        <v>2.6255102040816693E-2</v>
      </c>
      <c r="AO12" s="194">
        <f t="shared" ref="AO12:AO27" si="13">IF(AE12=0.4,F12,0)</f>
        <v>0</v>
      </c>
      <c r="AP12" s="194">
        <f t="shared" ref="AP12:AP27" si="14">IF(AE12=0.6,F12,0)</f>
        <v>98</v>
      </c>
      <c r="AQ12" s="194">
        <f t="shared" ref="AQ12:AQ27" si="15">IF(AE12=0.8,F12,0)</f>
        <v>0</v>
      </c>
      <c r="AR12" s="194">
        <f t="shared" ref="AR12:AR27" si="16">IF(AE12=1,F12,0)</f>
        <v>0</v>
      </c>
      <c r="AS12" s="194">
        <f t="shared" ref="AS12:AS27" si="17">IF(AE12=1.2,F12,0)</f>
        <v>0</v>
      </c>
      <c r="AT12" s="194">
        <f t="shared" ref="AT12:AT27" si="18">IF(AE12=1.5,F12,0)</f>
        <v>0</v>
      </c>
      <c r="AV12" s="506">
        <f t="shared" ref="AV12:BA23" si="19">IF($AE12=AV$7,ROUNDUP($F12,0)*$AD12,0)</f>
        <v>98</v>
      </c>
      <c r="AW12" s="503">
        <f t="shared" si="19"/>
        <v>0</v>
      </c>
      <c r="AX12" s="503">
        <f t="shared" si="19"/>
        <v>0</v>
      </c>
      <c r="AY12" s="503">
        <f t="shared" si="19"/>
        <v>0</v>
      </c>
      <c r="AZ12" s="503">
        <f t="shared" si="19"/>
        <v>0</v>
      </c>
      <c r="BA12" s="507">
        <f t="shared" si="19"/>
        <v>0</v>
      </c>
      <c r="BB12" s="839" t="str">
        <f>IF('[1]Plan. Geral'!J12=J12,"","alterou")</f>
        <v>alterou</v>
      </c>
      <c r="BC12" s="839" t="str">
        <f>IF('[1]Plan. Geral'!K12=K12,"","alterou")</f>
        <v>alterou</v>
      </c>
      <c r="BD12" s="839" t="str">
        <f>IF('[1]Plan. Geral'!L12=L12,"","alterou")</f>
        <v/>
      </c>
      <c r="BE12" s="839" t="str">
        <f>IF('[1]Plan. Geral'!M12=M12,"","alterou")</f>
        <v/>
      </c>
      <c r="BF12" s="839" t="str">
        <f>IF('[1]Plan. Geral'!N12=N12,"","alterou")</f>
        <v>alterou</v>
      </c>
      <c r="BG12" s="839" t="str">
        <f>IF('[1]Plan. Geral'!O12=O12,"","alterou")</f>
        <v>alterou</v>
      </c>
      <c r="BH12" s="839" t="str">
        <f>IF('[1]Plan. Geral'!P12=P12,"","alterou")</f>
        <v/>
      </c>
      <c r="BI12" s="839" t="str">
        <f>IF('[1]Plan. Geral'!Q12=Q12,"","alterou")</f>
        <v/>
      </c>
      <c r="BJ12" s="839" t="str">
        <f>IF('[1]Plan. Geral'!R12=R12,"","alterou")</f>
        <v/>
      </c>
      <c r="BK12" s="839" t="str">
        <f>IF('[1]Plan. Geral'!S12=S12,"","alterou")</f>
        <v/>
      </c>
      <c r="BL12" s="839" t="str">
        <f>IF('[1]Plan. Geral'!T12=T12,"","alterou")</f>
        <v/>
      </c>
      <c r="BM12" s="839" t="str">
        <f>IF('[1]Plan. Geral'!U12=U12,"","alterou")</f>
        <v/>
      </c>
      <c r="BN12" s="839" t="str">
        <f>IF('[1]Plan. Geral'!V12=V12,"","alterou")</f>
        <v/>
      </c>
      <c r="BO12" s="839" t="str">
        <f>IF('[1]Plan. Geral'!W12=W12,"","alterou")</f>
        <v>alterou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s="4" customFormat="1" ht="42" customHeight="1" x14ac:dyDescent="0.3">
      <c r="A13" s="841"/>
      <c r="B13" s="808">
        <f t="shared" ref="B13:B24" si="20">B12+1</f>
        <v>2</v>
      </c>
      <c r="C13" s="809">
        <f t="shared" ref="C13:C24" si="21">D12</f>
        <v>2</v>
      </c>
      <c r="D13" s="809">
        <v>3</v>
      </c>
      <c r="E13" s="810" t="s">
        <v>1011</v>
      </c>
      <c r="F13" s="201">
        <v>107</v>
      </c>
      <c r="G13" s="811">
        <f t="shared" ref="G13:G24" si="22">G12</f>
        <v>7</v>
      </c>
      <c r="H13" s="496">
        <f t="shared" ref="H13:H24" si="23">IF(F13=0," ",I12)</f>
        <v>210.30699999999999</v>
      </c>
      <c r="I13" s="496">
        <v>207.12299999999999</v>
      </c>
      <c r="J13" s="687">
        <f t="shared" ref="J13:J24" si="24">M12</f>
        <v>1.8</v>
      </c>
      <c r="K13" s="257">
        <f t="shared" si="3"/>
        <v>208.50699999999998</v>
      </c>
      <c r="L13" s="688">
        <f t="shared" si="4"/>
        <v>205.32299999999998</v>
      </c>
      <c r="M13" s="679">
        <f>M12</f>
        <v>1.8</v>
      </c>
      <c r="N13" s="254">
        <f t="shared" si="5"/>
        <v>2.975700934579437E-2</v>
      </c>
      <c r="O13" s="257">
        <f t="shared" si="6"/>
        <v>2.975700934579437E-2</v>
      </c>
      <c r="P13" s="438">
        <f>IF(F13=0," ",Dados!$F$4)</f>
        <v>65</v>
      </c>
      <c r="Q13" s="252">
        <f>IF(F13=0," ",Dados!$F$8)</f>
        <v>115.68</v>
      </c>
      <c r="R13" s="495">
        <f>0.75+0.775</f>
        <v>1.5249999999999999</v>
      </c>
      <c r="S13" s="253">
        <f t="shared" ref="S13:S20" si="25">IF(F13=0," ",R13+S12)</f>
        <v>4.6579999999999995</v>
      </c>
      <c r="T13" s="252">
        <f t="shared" si="7"/>
        <v>321.33333333333331</v>
      </c>
      <c r="U13" s="252">
        <f t="shared" si="8"/>
        <v>0.31852166666666659</v>
      </c>
      <c r="V13" s="255">
        <f t="shared" si="9"/>
        <v>0.97290093333333316</v>
      </c>
      <c r="W13" s="253">
        <f>IF(F13=0," ",+POWER((V13*Dados!$F$20/(0.312*POWER((O13/1),0.5))),0.375))</f>
        <v>0.61299084958399008</v>
      </c>
      <c r="X13" s="20">
        <f t="shared" si="10"/>
        <v>0.31852166666666659</v>
      </c>
      <c r="Y13" s="438">
        <f t="shared" ref="Y13:Y20" si="26">IF(F13=0," ",IF(AA12=0,X13+Y12,IF(F13=0," ",IF(AA12*0.06&lt;Y12,X13+(Y12-AA12*0.06),X13))))</f>
        <v>0.49290093333333318</v>
      </c>
      <c r="Z13" s="256">
        <f>IF(F13=0," ",((Dados!$D$16/Dados!$F$17)*(POWER(Dados!$E$16,0.6666667))*(SQRT(AN13))*2))</f>
        <v>0.11184205224448909</v>
      </c>
      <c r="AA13" s="345">
        <v>6</v>
      </c>
      <c r="AB13" s="256">
        <f>IF(F13=0," ",(1/Dados!$F$19)*(POWER(Dados!$E$17,0.666667))*(SQRT(AN13)))</f>
        <v>1.6519917018450001</v>
      </c>
      <c r="AC13" s="348">
        <f>IF(F13=0," ",('Sargeta - Izzard'!L19))</f>
        <v>0.15627779421434096</v>
      </c>
      <c r="AD13" s="348">
        <f>AD12</f>
        <v>1</v>
      </c>
      <c r="AE13" s="439">
        <f>IF(AND(Y13&lt;Z13,AA13=0,AE12=0),0,IF(AND(AE12&gt;0,AE12&gt;W13,AE12&gt;Dados!$F$22),AE12,IF(AND(AE12&lt;=Dados!$F$22,W13&lt;Dados!$F$22),Dados!$F$22,IF(AND(W13&gt;0,W13&lt;=0.4),0.4,IF(AND(W13&gt;0.4,W13&lt;=0.6),0.6,IF(AND(W13&gt;0.6,W13&lt;=0.8),0.8,IF(AND(W13&gt;0.8,W13&lt;=1),1,IF(AND(W13&gt;1,W13&lt;=1.2),1.2,IF(AND(W13&gt;1.2,W13&lt;=1.5),1.5,IF(AND(W13&gt;1.5,W13&lt;=2),2,""))))))))))</f>
        <v>0.8</v>
      </c>
      <c r="AF13" s="20">
        <f>IF(F13=0," ",(1/Dados!$F$20)*POWER(W13/4,0.66666667)*POWER(0.005,0.5))</f>
        <v>1.3499667564869149</v>
      </c>
      <c r="AG13" s="20">
        <f>IF(F13=0," ",(1/Dados!$F$20)*POWER(W13/4,0.66667)*POWER(O13,0.5))</f>
        <v>3.2932901849730079</v>
      </c>
      <c r="AH13" s="20">
        <f>IF(F13=0," ",(1/Dados!$F$20)*POWER(AE13/4,0.66667)*POWER(O13,0.5))</f>
        <v>3.9329737595360168</v>
      </c>
      <c r="AI13" s="257">
        <f>IF(F13=0," ",((0.771/Dados!$F$20)*((AE13^0.6666)*(O13^0.5))))</f>
        <v>7.641129235234251</v>
      </c>
      <c r="AJ13" s="20">
        <f t="shared" ref="AJ13:AJ24" si="27">IF(F13=0," ",AL12)</f>
        <v>20.893978491063145</v>
      </c>
      <c r="AK13" s="20">
        <f t="shared" si="11"/>
        <v>0.5415050703611014</v>
      </c>
      <c r="AL13" s="258">
        <f t="shared" si="12"/>
        <v>21.435483561424245</v>
      </c>
      <c r="AM13" s="499">
        <f t="shared" ref="AM13:AM24" si="28">IF(F13=0," ",IF(AE13=0," ",((W13*W13*3.1416)/4)/((AE13*AE13*3.1416)/4)*AE13))</f>
        <v>0.46969722709212736</v>
      </c>
      <c r="AN13" s="338">
        <f t="shared" ref="AN13:AN27" si="29">IF(F13=0," ",(SQRT(O13*O13)))</f>
        <v>2.975700934579437E-2</v>
      </c>
      <c r="AO13" s="194">
        <f t="shared" si="13"/>
        <v>0</v>
      </c>
      <c r="AP13" s="194">
        <f t="shared" si="14"/>
        <v>0</v>
      </c>
      <c r="AQ13" s="194">
        <f t="shared" si="15"/>
        <v>107</v>
      </c>
      <c r="AR13" s="194">
        <f t="shared" si="16"/>
        <v>0</v>
      </c>
      <c r="AS13" s="194">
        <f t="shared" si="17"/>
        <v>0</v>
      </c>
      <c r="AT13" s="194">
        <f t="shared" si="18"/>
        <v>0</v>
      </c>
      <c r="AV13" s="506">
        <f t="shared" si="19"/>
        <v>0</v>
      </c>
      <c r="AW13" s="503">
        <f t="shared" si="19"/>
        <v>107</v>
      </c>
      <c r="AX13" s="503">
        <f t="shared" si="19"/>
        <v>0</v>
      </c>
      <c r="AY13" s="503">
        <f t="shared" si="19"/>
        <v>0</v>
      </c>
      <c r="AZ13" s="503">
        <f t="shared" si="19"/>
        <v>0</v>
      </c>
      <c r="BA13" s="507">
        <f t="shared" si="19"/>
        <v>0</v>
      </c>
      <c r="BB13" s="839" t="str">
        <f>IF('[1]Plan. Geral'!J13=J13,"","alterou")</f>
        <v/>
      </c>
      <c r="BC13" s="839" t="str">
        <f>IF('[1]Plan. Geral'!K13=K13,"","alterou")</f>
        <v/>
      </c>
      <c r="BD13" s="839" t="str">
        <f>IF('[1]Plan. Geral'!L13=L13,"","alterou")</f>
        <v/>
      </c>
      <c r="BE13" s="839" t="str">
        <f>IF('[1]Plan. Geral'!M13=M13,"","alterou")</f>
        <v/>
      </c>
      <c r="BF13" s="839" t="str">
        <f>IF('[1]Plan. Geral'!N13=N13,"","alterou")</f>
        <v/>
      </c>
      <c r="BG13" s="839" t="str">
        <f>IF('[1]Plan. Geral'!O13=O13,"","alterou")</f>
        <v/>
      </c>
      <c r="BH13" s="839" t="str">
        <f>IF('[1]Plan. Geral'!P13=P13,"","alterou")</f>
        <v/>
      </c>
      <c r="BI13" s="839" t="str">
        <f>IF('[1]Plan. Geral'!Q13=Q13,"","alterou")</f>
        <v/>
      </c>
      <c r="BJ13" s="839" t="str">
        <f>IF('[1]Plan. Geral'!R13=R13,"","alterou")</f>
        <v/>
      </c>
      <c r="BK13" s="839" t="str">
        <f>IF('[1]Plan. Geral'!S13=S13,"","alterou")</f>
        <v/>
      </c>
      <c r="BL13" s="839" t="str">
        <f>IF('[1]Plan. Geral'!T13=T13,"","alterou")</f>
        <v/>
      </c>
      <c r="BM13" s="839" t="str">
        <f>IF('[1]Plan. Geral'!U13=U13,"","alterou")</f>
        <v/>
      </c>
      <c r="BN13" s="839" t="str">
        <f>IF('[1]Plan. Geral'!V13=V13,"","alterou")</f>
        <v/>
      </c>
      <c r="BO13" s="839" t="str">
        <f>IF('[1]Plan. Geral'!W13=W13,"","alterou")</f>
        <v/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4" customFormat="1" ht="42" customHeight="1" x14ac:dyDescent="0.3">
      <c r="A14" s="832"/>
      <c r="B14" s="788">
        <f t="shared" si="20"/>
        <v>3</v>
      </c>
      <c r="C14" s="789">
        <f t="shared" si="21"/>
        <v>3</v>
      </c>
      <c r="D14" s="863" t="s">
        <v>1140</v>
      </c>
      <c r="E14" s="790" t="s">
        <v>1011</v>
      </c>
      <c r="F14" s="791">
        <v>59</v>
      </c>
      <c r="G14" s="792">
        <f t="shared" si="22"/>
        <v>7</v>
      </c>
      <c r="H14" s="794">
        <f t="shared" si="23"/>
        <v>207.12299999999999</v>
      </c>
      <c r="I14" s="794">
        <v>205.6275</v>
      </c>
      <c r="J14" s="850">
        <f t="shared" si="24"/>
        <v>1.8</v>
      </c>
      <c r="K14" s="805">
        <f t="shared" si="3"/>
        <v>205.32299999999998</v>
      </c>
      <c r="L14" s="851">
        <f>IF(F14=0," ",I14-M14)</f>
        <v>203.82749999999999</v>
      </c>
      <c r="M14" s="797">
        <f>M13</f>
        <v>1.8</v>
      </c>
      <c r="N14" s="798">
        <f>IF(F14=0," ",(H14-I14)/F14)</f>
        <v>2.5347457627118521E-2</v>
      </c>
      <c r="O14" s="805">
        <f t="shared" si="6"/>
        <v>2.5347457627118521E-2</v>
      </c>
      <c r="P14" s="799">
        <f>IF(F14=0," ",Dados!$F$4)</f>
        <v>65</v>
      </c>
      <c r="Q14" s="800">
        <f>IF(F14=0," ",Dados!$F$8)</f>
        <v>115.68</v>
      </c>
      <c r="R14" s="793">
        <f>0.771+0.921</f>
        <v>1.6920000000000002</v>
      </c>
      <c r="S14" s="796">
        <f t="shared" si="25"/>
        <v>6.35</v>
      </c>
      <c r="T14" s="800">
        <f t="shared" si="7"/>
        <v>321.33333333333331</v>
      </c>
      <c r="U14" s="800">
        <f t="shared" si="8"/>
        <v>0.35340240000000001</v>
      </c>
      <c r="V14" s="801">
        <f t="shared" si="9"/>
        <v>1.3263033333333332</v>
      </c>
      <c r="W14" s="796">
        <f>IF(F14=0," ",+POWER((V14*Dados!$F$20/(0.312*POWER((O14/1),0.5))),0.375))</f>
        <v>0.70954447263013598</v>
      </c>
      <c r="X14" s="795">
        <f t="shared" si="10"/>
        <v>0.35340240000000001</v>
      </c>
      <c r="Y14" s="799">
        <f t="shared" si="26"/>
        <v>0.4863033333333332</v>
      </c>
      <c r="Z14" s="256">
        <f>IF(F14=0," ",((Dados!$D$16/Dados!$F$17)*(POWER(Dados!$E$16,0.6666667))*(SQRT(AN14))*2))</f>
        <v>0.10322328825481684</v>
      </c>
      <c r="AA14" s="345">
        <v>6</v>
      </c>
      <c r="AB14" s="802">
        <f>IF(F14=0," ",(1/Dados!$F$19)*(POWER(Dados!$E$17,0.666667))*(SQRT(AN14)))</f>
        <v>1.5246860390342516</v>
      </c>
      <c r="AC14" s="803">
        <f>IF(F14=0," ",('Sargeta - Izzard'!L20))</f>
        <v>0.1674485939096528</v>
      </c>
      <c r="AD14" s="803">
        <f t="shared" ref="AD14:AD23" si="30">AD13</f>
        <v>1</v>
      </c>
      <c r="AE14" s="804">
        <f>IF(AND(Y14&lt;Z14,AA14=0,AE13=0),0,IF(AND(AE13&gt;0,AE13&gt;W14,AE13&gt;Dados!$F$22),AE13,IF(AND(AE13&lt;=Dados!$F$22,W14&lt;Dados!$F$22),Dados!$F$22,IF(AND(W14&gt;0,W14&lt;=0.4),0.4,IF(AND(W14&gt;0.4,W14&lt;=0.6),0.6,IF(AND(W14&gt;0.6,W14&lt;=0.8),0.8,IF(AND(W14&gt;0.8,W14&lt;=1),1,IF(AND(W14&gt;1,W14&lt;=1.2),1.2,IF(AND(W14&gt;1.2,W14&lt;=1.5),1.5,IF(AND(W14&gt;1.5,W14&lt;=2),2,""))))))))))</f>
        <v>0.8</v>
      </c>
      <c r="AF14" s="795">
        <f>IF(F14=0," ",(1/Dados!$F$20)*POWER(W14/4,0.66666667)*POWER(0.005,0.5))</f>
        <v>1.4882417847512959</v>
      </c>
      <c r="AG14" s="795">
        <f>IF(F14=0," ",(1/Dados!$F$20)*POWER(W14/4,0.66667)*POWER(O14,0.5))</f>
        <v>3.3508361604891306</v>
      </c>
      <c r="AH14" s="795">
        <f>IF(F14=0," ",(1/Dados!$F$20)*POWER(AE14/4,0.66667)*POWER(O14,0.5))</f>
        <v>3.6298912254555931</v>
      </c>
      <c r="AI14" s="805">
        <f>IF(F14=0," ",((0.771/Dados!$F$20)*((AE14^0.6666)*(O14^0.5))))</f>
        <v>7.0522890970981598</v>
      </c>
      <c r="AJ14" s="795">
        <f t="shared" si="27"/>
        <v>21.435483561424245</v>
      </c>
      <c r="AK14" s="795">
        <f t="shared" si="11"/>
        <v>0.29345909087652722</v>
      </c>
      <c r="AL14" s="806">
        <f t="shared" si="12"/>
        <v>21.728942652300773</v>
      </c>
      <c r="AM14" s="807">
        <f t="shared" si="28"/>
        <v>0.62931669829997205</v>
      </c>
      <c r="AN14" s="338">
        <f t="shared" si="29"/>
        <v>2.5347457627118521E-2</v>
      </c>
      <c r="AO14" s="194">
        <f t="shared" si="13"/>
        <v>0</v>
      </c>
      <c r="AP14" s="194">
        <f t="shared" si="14"/>
        <v>0</v>
      </c>
      <c r="AQ14" s="194">
        <f t="shared" si="15"/>
        <v>59</v>
      </c>
      <c r="AR14" s="194">
        <f t="shared" si="16"/>
        <v>0</v>
      </c>
      <c r="AS14" s="194">
        <f t="shared" si="17"/>
        <v>0</v>
      </c>
      <c r="AT14" s="194">
        <f t="shared" si="18"/>
        <v>0</v>
      </c>
      <c r="AV14" s="506">
        <f t="shared" si="19"/>
        <v>0</v>
      </c>
      <c r="AW14" s="503">
        <f t="shared" si="19"/>
        <v>59</v>
      </c>
      <c r="AX14" s="503">
        <f t="shared" si="19"/>
        <v>0</v>
      </c>
      <c r="AY14" s="503">
        <f t="shared" si="19"/>
        <v>0</v>
      </c>
      <c r="AZ14" s="503">
        <f t="shared" si="19"/>
        <v>0</v>
      </c>
      <c r="BA14" s="507">
        <f t="shared" si="19"/>
        <v>0</v>
      </c>
      <c r="BB14" s="839" t="str">
        <f>IF('[1]Plan. Geral'!J14=J14,"","alterou")</f>
        <v/>
      </c>
      <c r="BC14" s="839" t="str">
        <f>IF('[1]Plan. Geral'!K14=K14,"","alterou")</f>
        <v/>
      </c>
      <c r="BD14" s="839" t="str">
        <f>IF('[1]Plan. Geral'!L14=L14,"","alterou")</f>
        <v>alterou</v>
      </c>
      <c r="BE14" s="839" t="str">
        <f>IF('[1]Plan. Geral'!M14=M14,"","alterou")</f>
        <v/>
      </c>
      <c r="BF14" s="839" t="str">
        <f>IF('[1]Plan. Geral'!N14=N14,"","alterou")</f>
        <v>alterou</v>
      </c>
      <c r="BG14" s="839" t="str">
        <f>IF('[1]Plan. Geral'!O14=O14,"","alterou")</f>
        <v>alterou</v>
      </c>
      <c r="BH14" s="839" t="str">
        <f>IF('[1]Plan. Geral'!P14=P14,"","alterou")</f>
        <v/>
      </c>
      <c r="BI14" s="839" t="str">
        <f>IF('[1]Plan. Geral'!Q14=Q14,"","alterou")</f>
        <v/>
      </c>
      <c r="BJ14" s="839" t="str">
        <f>IF('[1]Plan. Geral'!R14=R14,"","alterou")</f>
        <v/>
      </c>
      <c r="BK14" s="839" t="str">
        <f>IF('[1]Plan. Geral'!S14=S14,"","alterou")</f>
        <v/>
      </c>
      <c r="BL14" s="839" t="str">
        <f>IF('[1]Plan. Geral'!T14=T14,"","alterou")</f>
        <v/>
      </c>
      <c r="BM14" s="839" t="str">
        <f>IF('[1]Plan. Geral'!U14=U14,"","alterou")</f>
        <v/>
      </c>
      <c r="BN14" s="839" t="str">
        <f>IF('[1]Plan. Geral'!V14=V14,"","alterou")</f>
        <v/>
      </c>
      <c r="BO14" s="839" t="str">
        <f>IF('[1]Plan. Geral'!W14=W14,"","alterou")</f>
        <v>alterou</v>
      </c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s="4" customFormat="1" ht="42" customHeight="1" thickBot="1" x14ac:dyDescent="0.35">
      <c r="A15" s="862"/>
      <c r="B15" s="808">
        <f t="shared" si="20"/>
        <v>4</v>
      </c>
      <c r="C15" s="863" t="s">
        <v>1140</v>
      </c>
      <c r="D15" s="863">
        <v>4</v>
      </c>
      <c r="E15" s="790" t="s">
        <v>1011</v>
      </c>
      <c r="F15" s="864">
        <v>59</v>
      </c>
      <c r="G15" s="792">
        <f t="shared" si="22"/>
        <v>7</v>
      </c>
      <c r="H15" s="794">
        <f t="shared" si="23"/>
        <v>205.6275</v>
      </c>
      <c r="I15" s="794">
        <v>204.13200000000001</v>
      </c>
      <c r="J15" s="850">
        <f t="shared" ref="J15" si="31">M14</f>
        <v>1.8</v>
      </c>
      <c r="K15" s="805">
        <f t="shared" ref="K15" si="32">IF(F15=0," ",H15-J15)</f>
        <v>203.82749999999999</v>
      </c>
      <c r="L15" s="851">
        <f>IF(F15=0," ",I15-M15)</f>
        <v>202.33199999999999</v>
      </c>
      <c r="M15" s="797">
        <f>M14</f>
        <v>1.8</v>
      </c>
      <c r="N15" s="798">
        <f>IF(F15=0," ",(H15-I15)/F15)</f>
        <v>2.5347457627118521E-2</v>
      </c>
      <c r="O15" s="805">
        <f t="shared" ref="O15" si="33">IF(F15=0," ",(K15-L15)/F15)</f>
        <v>2.5347457627118521E-2</v>
      </c>
      <c r="P15" s="799">
        <f>IF(F15=0," ",Dados!$F$4)</f>
        <v>65</v>
      </c>
      <c r="Q15" s="800">
        <f>IF(F15=0," ",Dados!$F$8)</f>
        <v>115.68</v>
      </c>
      <c r="R15" s="793"/>
      <c r="S15" s="796">
        <f t="shared" ref="S15" si="34">IF(F15=0," ",R15+S14)</f>
        <v>6.35</v>
      </c>
      <c r="T15" s="800">
        <f t="shared" ref="T15" si="35">IF(F15=0," ",(Q15)*(1/0.36))</f>
        <v>321.33333333333331</v>
      </c>
      <c r="U15" s="800">
        <f t="shared" ref="U15" si="36">IF(F15=0," ",+(P15/100)*(T15/1000)*R15)</f>
        <v>0</v>
      </c>
      <c r="V15" s="801">
        <f t="shared" ref="V15" si="37">IF(F15=0," ",(((P15/100)*(T15/1000)*S15)/AD15))</f>
        <v>1.3263033333333332</v>
      </c>
      <c r="W15" s="796">
        <f>IF(F15=0," ",+POWER((V15*Dados!$F$20/(0.312*POWER((O15/1),0.5))),0.375))</f>
        <v>0.70954447263013598</v>
      </c>
      <c r="X15" s="795">
        <f t="shared" ref="X15" si="38">IF(F15=0," ",(P15/100)*(T15/1000)*R15)</f>
        <v>0</v>
      </c>
      <c r="Y15" s="799">
        <f t="shared" ref="Y15" si="39">IF(F15=0," ",IF(AA14=0,X15+Y14,IF(F15=0," ",IF(AA14*0.06&lt;Y14,X15+(Y14-AA14*0.06),X15))))</f>
        <v>0.12630333333333321</v>
      </c>
      <c r="Z15" s="256">
        <f>IF(F15=0," ",((Dados!$D$16/Dados!$F$17)*(POWER(Dados!$E$16,0.6666667))*(SQRT(AN15))*2))</f>
        <v>0.10322328825481684</v>
      </c>
      <c r="AA15" s="345">
        <v>0</v>
      </c>
      <c r="AB15" s="802">
        <f>IF(F15=0," ",(1/Dados!$F$19)*(POWER(Dados!$E$17,0.666667))*(SQRT(AN15)))</f>
        <v>1.5246860390342516</v>
      </c>
      <c r="AC15" s="803">
        <f>IF(F15=0," ",('Sargeta - Izzard'!L22))</f>
        <v>0.1668687561535889</v>
      </c>
      <c r="AD15" s="803">
        <f t="shared" si="30"/>
        <v>1</v>
      </c>
      <c r="AE15" s="804">
        <f>IF(AND(Y15&lt;Z15,AA15=0,AE14=0),0,IF(AND(AE14&gt;0,AE14&gt;W15,AE14&gt;Dados!$F$22),AE14,IF(AND(AE14&lt;=Dados!$F$22,W15&lt;Dados!$F$22),Dados!$F$22,IF(AND(W15&gt;0,W15&lt;=0.4),0.4,IF(AND(W15&gt;0.4,W15&lt;=0.6),0.6,IF(AND(W15&gt;0.6,W15&lt;=0.8),0.8,IF(AND(W15&gt;0.8,W15&lt;=1),1,IF(AND(W15&gt;1,W15&lt;=1.2),1.2,IF(AND(W15&gt;1.2,W15&lt;=1.5),1.5,IF(AND(W15&gt;1.5,W15&lt;=2),2,""))))))))))</f>
        <v>0.8</v>
      </c>
      <c r="AF15" s="795">
        <f>IF(F15=0," ",(1/Dados!$F$20)*POWER(W15/4,0.66666667)*POWER(0.005,0.5))</f>
        <v>1.4882417847512959</v>
      </c>
      <c r="AG15" s="795">
        <f>IF(F15=0," ",(1/Dados!$F$20)*POWER(W15/4,0.66667)*POWER(O15,0.5))</f>
        <v>3.3508361604891306</v>
      </c>
      <c r="AH15" s="795">
        <f>IF(F15=0," ",(1/Dados!$F$20)*POWER(AE15/4,0.66667)*POWER(O15,0.5))</f>
        <v>3.6298912254555931</v>
      </c>
      <c r="AI15" s="805">
        <f>IF(F15=0," ",((0.771/Dados!$F$20)*((AE15^0.6666)*(O15^0.5))))</f>
        <v>7.0522890970981598</v>
      </c>
      <c r="AJ15" s="795">
        <f t="shared" ref="AJ15" si="40">IF(F15=0," ",AL14)</f>
        <v>21.728942652300773</v>
      </c>
      <c r="AK15" s="795">
        <f t="shared" ref="AK15" si="41">IF(F15=0," ",(F15/AG15)/60)</f>
        <v>0.29345909087652722</v>
      </c>
      <c r="AL15" s="806">
        <f t="shared" ref="AL15" si="42">IF(F15=0," ",+AJ15+AK15)</f>
        <v>22.022401743177301</v>
      </c>
      <c r="AM15" s="807">
        <f t="shared" ref="AM15" si="43">IF(F15=0," ",IF(AE15=0," ",((W15*W15*3.1416)/4)/((AE15*AE15*3.1416)/4)*AE15))</f>
        <v>0.62931669829997205</v>
      </c>
      <c r="AN15" s="338">
        <f t="shared" si="29"/>
        <v>2.5347457627118521E-2</v>
      </c>
      <c r="AO15" s="194"/>
      <c r="AP15" s="194"/>
      <c r="AQ15" s="194"/>
      <c r="AR15" s="194"/>
      <c r="AS15" s="194"/>
      <c r="AT15" s="194"/>
      <c r="AV15" s="506"/>
      <c r="AW15" s="503"/>
      <c r="AX15" s="503"/>
      <c r="AY15" s="503"/>
      <c r="AZ15" s="503"/>
      <c r="BA15" s="507"/>
      <c r="BB15" s="839"/>
      <c r="BC15" s="839"/>
      <c r="BD15" s="839"/>
      <c r="BE15" s="839"/>
      <c r="BF15" s="839"/>
      <c r="BG15" s="839"/>
      <c r="BH15" s="839"/>
      <c r="BI15" s="839"/>
      <c r="BJ15" s="839"/>
      <c r="BK15" s="839"/>
      <c r="BL15" s="839"/>
      <c r="BM15" s="839"/>
      <c r="BN15" s="839"/>
      <c r="BO15" s="839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s="4" customFormat="1" ht="46.5" customHeight="1" thickBot="1" x14ac:dyDescent="0.35">
      <c r="A16" s="840"/>
      <c r="B16" s="788">
        <f t="shared" si="20"/>
        <v>5</v>
      </c>
      <c r="C16" s="813">
        <v>4</v>
      </c>
      <c r="D16" s="813">
        <v>5</v>
      </c>
      <c r="E16" s="814" t="s">
        <v>1011</v>
      </c>
      <c r="F16" s="815">
        <v>100</v>
      </c>
      <c r="G16" s="792">
        <f t="shared" si="22"/>
        <v>7</v>
      </c>
      <c r="H16" s="794">
        <f t="shared" si="23"/>
        <v>204.13200000000001</v>
      </c>
      <c r="I16" s="818">
        <v>201.76499999999999</v>
      </c>
      <c r="J16" s="852">
        <f>M14</f>
        <v>1.8</v>
      </c>
      <c r="K16" s="828">
        <f t="shared" si="3"/>
        <v>202.33199999999999</v>
      </c>
      <c r="L16" s="853">
        <f t="shared" si="4"/>
        <v>199.76499999999999</v>
      </c>
      <c r="M16" s="797">
        <v>2</v>
      </c>
      <c r="N16" s="821">
        <f t="shared" si="5"/>
        <v>2.3670000000000187E-2</v>
      </c>
      <c r="O16" s="828">
        <f t="shared" si="6"/>
        <v>2.5670000000000071E-2</v>
      </c>
      <c r="P16" s="822">
        <f>IF(F16=0," ",Dados!$F$4)</f>
        <v>65</v>
      </c>
      <c r="Q16" s="823">
        <f>IF(F16=0," ",Dados!$F$8)</f>
        <v>115.68</v>
      </c>
      <c r="R16" s="817">
        <f>0.759+0.861</f>
        <v>1.62</v>
      </c>
      <c r="S16" s="819">
        <f>IF(F16=0," ",R16+S14)</f>
        <v>7.97</v>
      </c>
      <c r="T16" s="823">
        <f t="shared" si="7"/>
        <v>321.33333333333331</v>
      </c>
      <c r="U16" s="823">
        <f t="shared" si="8"/>
        <v>0.338364</v>
      </c>
      <c r="V16" s="824">
        <f t="shared" si="9"/>
        <v>1.6646673333333331</v>
      </c>
      <c r="W16" s="819">
        <f>IF(F16=0," ",+POWER((V16*Dados!$F$20/(0.312*POWER((O16/1),0.5))),0.375))</f>
        <v>0.77082660429083905</v>
      </c>
      <c r="X16" s="825">
        <f t="shared" si="10"/>
        <v>0.338364</v>
      </c>
      <c r="Y16" s="822">
        <f>IF(F16=0," ",IF(AA14=0,X16+Y14,IF(F16=0," ",IF(AA14*0.06&lt;Y14,X16+(Y14-AA14*0.06),X16))))</f>
        <v>0.46466733333333321</v>
      </c>
      <c r="Z16" s="256">
        <f>IF(F16=0," ",((Dados!$D$16/Dados!$F$17)*(POWER(Dados!$E$16,0.6666667))*(SQRT(AN16))*2))</f>
        <v>0.10387796215808655</v>
      </c>
      <c r="AA16" s="345">
        <v>6</v>
      </c>
      <c r="AB16" s="826">
        <f>IF(F16=0," ",(1/Dados!$F$19)*(POWER(Dados!$E$17,0.666667))*(SQRT(AN16)))</f>
        <v>1.5343560677391237</v>
      </c>
      <c r="AC16" s="827">
        <f>IF(F16=0," ",('Sargeta - Izzard'!L22))</f>
        <v>0.1668687561535889</v>
      </c>
      <c r="AD16" s="827">
        <f>AD14</f>
        <v>1</v>
      </c>
      <c r="AE16" s="829">
        <f>IF(AND(Y16&lt;Z16,AA16=0,AE14=0),0,IF(AND(AE14&gt;0,AE14&gt;W16,AE14&gt;Dados!$F$22),AE14,IF(AND(AE14&lt;=Dados!$F$22,W16&lt;Dados!$F$22),Dados!$F$22,IF(AND(W16&gt;0,W16&lt;=0.4),0.4,IF(AND(W16&gt;0.4,W16&lt;=0.6),0.6,IF(AND(W16&gt;0.6,W16&lt;=0.8),0.8,IF(AND(W16&gt;0.8,W16&lt;=1),1,IF(AND(W16&gt;1,W16&lt;=1.2),1.2,IF(AND(W16&gt;1.2,W16&lt;=1.5),1.5,IF(AND(W16&gt;1.5,W16&lt;=2),2,""))))))))))</f>
        <v>0.8</v>
      </c>
      <c r="AF16" s="825">
        <f>IF(F16=0," ",(1/Dados!$F$20)*POWER(W16/4,0.66666667)*POWER(0.005,0.5))</f>
        <v>1.5727446269537619</v>
      </c>
      <c r="AG16" s="825">
        <f>IF(F16=0," ",(1/Dados!$F$20)*POWER(W16/4,0.66667)*POWER(O16,0.5))</f>
        <v>3.563557420051906</v>
      </c>
      <c r="AH16" s="825">
        <f>IF(F16=0," ",(1/Dados!$F$20)*POWER(AE16/4,0.66667)*POWER(O16,0.5))</f>
        <v>3.652913114190111</v>
      </c>
      <c r="AI16" s="828">
        <f>IF(F16=0," ",((0.771/Dados!$F$20)*((AE16^0.6666)*(O16^0.5))))</f>
        <v>7.0970168877764248</v>
      </c>
      <c r="AJ16" s="825">
        <f>IF(F16=0," ",AL14)</f>
        <v>21.728942652300773</v>
      </c>
      <c r="AK16" s="825">
        <f t="shared" si="11"/>
        <v>0.46769743551442211</v>
      </c>
      <c r="AL16" s="830">
        <f t="shared" si="12"/>
        <v>22.196640087815197</v>
      </c>
      <c r="AM16" s="831">
        <f t="shared" si="28"/>
        <v>0.74271706735318199</v>
      </c>
      <c r="AN16" s="338">
        <f t="shared" si="29"/>
        <v>2.5670000000000071E-2</v>
      </c>
      <c r="AO16" s="194">
        <f t="shared" si="13"/>
        <v>0</v>
      </c>
      <c r="AP16" s="194">
        <f t="shared" si="14"/>
        <v>0</v>
      </c>
      <c r="AQ16" s="194">
        <f t="shared" si="15"/>
        <v>100</v>
      </c>
      <c r="AR16" s="194">
        <f t="shared" si="16"/>
        <v>0</v>
      </c>
      <c r="AS16" s="194">
        <f t="shared" si="17"/>
        <v>0</v>
      </c>
      <c r="AT16" s="194">
        <f t="shared" si="18"/>
        <v>0</v>
      </c>
      <c r="AV16" s="506">
        <f t="shared" si="19"/>
        <v>0</v>
      </c>
      <c r="AW16" s="503">
        <f t="shared" si="19"/>
        <v>100</v>
      </c>
      <c r="AX16" s="503">
        <f t="shared" si="19"/>
        <v>0</v>
      </c>
      <c r="AY16" s="503">
        <f t="shared" si="19"/>
        <v>0</v>
      </c>
      <c r="AZ16" s="503">
        <f t="shared" si="19"/>
        <v>0</v>
      </c>
      <c r="BA16" s="507">
        <f t="shared" si="19"/>
        <v>0</v>
      </c>
      <c r="BB16" s="839" t="str">
        <f>IF('[1]Plan. Geral'!J15=J16,"","alterou")</f>
        <v/>
      </c>
      <c r="BC16" s="839" t="str">
        <f>IF('[1]Plan. Geral'!K15=K16,"","alterou")</f>
        <v/>
      </c>
      <c r="BD16" s="839" t="str">
        <f>IF('[1]Plan. Geral'!L15=L16,"","alterou")</f>
        <v>alterou</v>
      </c>
      <c r="BE16" s="839" t="str">
        <f>IF('[1]Plan. Geral'!M15=M16,"","alterou")</f>
        <v>alterou</v>
      </c>
      <c r="BF16" s="839" t="str">
        <f>IF('[1]Plan. Geral'!N15=N16,"","alterou")</f>
        <v>alterou</v>
      </c>
      <c r="BG16" s="839" t="str">
        <f>IF('[1]Plan. Geral'!O15=O16,"","alterou")</f>
        <v>alterou</v>
      </c>
      <c r="BH16" s="839" t="str">
        <f>IF('[1]Plan. Geral'!P15=P16,"","alterou")</f>
        <v/>
      </c>
      <c r="BI16" s="839" t="str">
        <f>IF('[1]Plan. Geral'!Q15=Q16,"","alterou")</f>
        <v/>
      </c>
      <c r="BJ16" s="839" t="str">
        <f>IF('[1]Plan. Geral'!R15=R16,"","alterou")</f>
        <v/>
      </c>
      <c r="BK16" s="839" t="str">
        <f>IF('[1]Plan. Geral'!S15=S16,"","alterou")</f>
        <v/>
      </c>
      <c r="BL16" s="839" t="str">
        <f>IF('[1]Plan. Geral'!T15=T16,"","alterou")</f>
        <v/>
      </c>
      <c r="BM16" s="839" t="str">
        <f>IF('[1]Plan. Geral'!U15=U16,"","alterou")</f>
        <v/>
      </c>
      <c r="BN16" s="839" t="str">
        <f>IF('[1]Plan. Geral'!V15=V16,"","alterou")</f>
        <v/>
      </c>
      <c r="BO16" s="839" t="str">
        <f>IF('[1]Plan. Geral'!W15=W16,"","alterou")</f>
        <v>alterou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4" customFormat="1" ht="38.25" customHeight="1" thickBot="1" x14ac:dyDescent="0.35">
      <c r="A17" s="840"/>
      <c r="B17" s="808">
        <f t="shared" si="20"/>
        <v>6</v>
      </c>
      <c r="C17" s="809">
        <f t="shared" si="21"/>
        <v>5</v>
      </c>
      <c r="D17" s="809" t="s">
        <v>1141</v>
      </c>
      <c r="E17" s="810" t="s">
        <v>1011</v>
      </c>
      <c r="F17" s="201">
        <v>67</v>
      </c>
      <c r="G17" s="811">
        <f t="shared" si="22"/>
        <v>7</v>
      </c>
      <c r="H17" s="794">
        <f t="shared" si="23"/>
        <v>201.76499999999999</v>
      </c>
      <c r="I17" s="496">
        <v>200.73849999999999</v>
      </c>
      <c r="J17" s="689">
        <f t="shared" si="24"/>
        <v>2</v>
      </c>
      <c r="K17" s="257">
        <f t="shared" si="3"/>
        <v>199.76499999999999</v>
      </c>
      <c r="L17" s="688">
        <f t="shared" si="4"/>
        <v>198.63849999999999</v>
      </c>
      <c r="M17" s="797">
        <v>2.1</v>
      </c>
      <c r="N17" s="253">
        <f t="shared" si="5"/>
        <v>1.532089552238804E-2</v>
      </c>
      <c r="O17" s="257">
        <f t="shared" si="6"/>
        <v>1.6813432835820791E-2</v>
      </c>
      <c r="P17" s="438">
        <f>IF(F17=0," ",Dados!$F$4)</f>
        <v>65</v>
      </c>
      <c r="Q17" s="252">
        <f>IF(F17=0," ",Dados!$F$8)</f>
        <v>115.68</v>
      </c>
      <c r="R17" s="495">
        <f>0.729+1.445</f>
        <v>2.1739999999999999</v>
      </c>
      <c r="S17" s="253">
        <f t="shared" si="25"/>
        <v>10.144</v>
      </c>
      <c r="T17" s="252">
        <f t="shared" si="7"/>
        <v>321.33333333333331</v>
      </c>
      <c r="U17" s="252">
        <f t="shared" si="8"/>
        <v>0.4540761333333333</v>
      </c>
      <c r="V17" s="255">
        <f t="shared" si="9"/>
        <v>2.1187434666666665</v>
      </c>
      <c r="W17" s="253">
        <f>IF(F17=0," ",+POWER((V17*Dados!$F$20/(0.312*POWER((O17/1),0.5))),0.375))</f>
        <v>0.91347163610893412</v>
      </c>
      <c r="X17" s="20">
        <f t="shared" si="10"/>
        <v>0.4540761333333333</v>
      </c>
      <c r="Y17" s="438">
        <f t="shared" si="26"/>
        <v>0.55874346666666652</v>
      </c>
      <c r="Z17" s="256">
        <f>IF(F17=0," ",((Dados!$D$16/Dados!$F$17)*(POWER(Dados!$E$16,0.6666667))*(SQRT(AN17))*2))</f>
        <v>8.4069542406971343E-2</v>
      </c>
      <c r="AA17" s="345">
        <v>6</v>
      </c>
      <c r="AB17" s="256">
        <f>IF(F17=0," ",(1/Dados!$F$19)*(POWER(Dados!$E$17,0.666667))*(SQRT(AN17)))</f>
        <v>1.2417707261900344</v>
      </c>
      <c r="AC17" s="348">
        <f>IF(F17=0," ",('Sargeta - Izzard'!L23))</f>
        <v>0.20216250984670942</v>
      </c>
      <c r="AD17" s="348">
        <f t="shared" si="30"/>
        <v>1</v>
      </c>
      <c r="AE17" s="439">
        <v>1</v>
      </c>
      <c r="AF17" s="20">
        <f>IF(F17=0," ",(1/Dados!$F$20)*POWER(W17/4,0.66666667)*POWER(0.005,0.5))</f>
        <v>1.7612342588674108</v>
      </c>
      <c r="AG17" s="20">
        <f>IF(F17=0," ",(1/Dados!$F$20)*POWER(W17/4,0.66667)*POWER(O17,0.5))</f>
        <v>3.2296702524607124</v>
      </c>
      <c r="AH17" s="20">
        <f>IF(F17=0," ",(1/Dados!$F$20)*POWER(AE17/4,0.66667)*POWER(O17,0.5))</f>
        <v>3.4305330144432395</v>
      </c>
      <c r="AI17" s="257">
        <f>IF(F17=0," ",((0.771/Dados!$F$20)*((AE17^0.6666)*(O17^0.5))))</f>
        <v>6.6648643658310931</v>
      </c>
      <c r="AJ17" s="20">
        <f t="shared" si="27"/>
        <v>22.196640087815197</v>
      </c>
      <c r="AK17" s="20">
        <f t="shared" si="11"/>
        <v>0.34575253179976162</v>
      </c>
      <c r="AL17" s="258">
        <f t="shared" si="12"/>
        <v>22.542392619614958</v>
      </c>
      <c r="AM17" s="499">
        <f t="shared" si="28"/>
        <v>0.83443042997553296</v>
      </c>
      <c r="AN17" s="338">
        <f t="shared" si="29"/>
        <v>1.6813432835820791E-2</v>
      </c>
      <c r="AO17" s="194">
        <f t="shared" si="13"/>
        <v>0</v>
      </c>
      <c r="AP17" s="194">
        <f t="shared" si="14"/>
        <v>0</v>
      </c>
      <c r="AQ17" s="194">
        <f t="shared" si="15"/>
        <v>0</v>
      </c>
      <c r="AR17" s="194">
        <f t="shared" si="16"/>
        <v>67</v>
      </c>
      <c r="AS17" s="194">
        <f t="shared" si="17"/>
        <v>0</v>
      </c>
      <c r="AT17" s="194">
        <f t="shared" si="18"/>
        <v>0</v>
      </c>
      <c r="AV17" s="506">
        <f t="shared" si="19"/>
        <v>0</v>
      </c>
      <c r="AW17" s="503">
        <f t="shared" si="19"/>
        <v>0</v>
      </c>
      <c r="AX17" s="503">
        <f t="shared" si="19"/>
        <v>67</v>
      </c>
      <c r="AY17" s="503">
        <f t="shared" si="19"/>
        <v>0</v>
      </c>
      <c r="AZ17" s="503">
        <f t="shared" si="19"/>
        <v>0</v>
      </c>
      <c r="BA17" s="507">
        <f t="shared" si="19"/>
        <v>0</v>
      </c>
      <c r="BB17" s="839" t="str">
        <f>IF('[1]Plan. Geral'!J16=J17,"","alterou")</f>
        <v>alterou</v>
      </c>
      <c r="BC17" s="839" t="str">
        <f>IF('[1]Plan. Geral'!K16=K17,"","alterou")</f>
        <v>alterou</v>
      </c>
      <c r="BD17" s="839" t="str">
        <f>IF('[1]Plan. Geral'!L16=L17,"","alterou")</f>
        <v>alterou</v>
      </c>
      <c r="BE17" s="839" t="str">
        <f>IF('[1]Plan. Geral'!M16=M17,"","alterou")</f>
        <v>alterou</v>
      </c>
      <c r="BF17" s="839" t="str">
        <f>IF('[1]Plan. Geral'!N16=N17,"","alterou")</f>
        <v>alterou</v>
      </c>
      <c r="BG17" s="839" t="str">
        <f>IF('[1]Plan. Geral'!O16=O17,"","alterou")</f>
        <v>alterou</v>
      </c>
      <c r="BH17" s="839" t="str">
        <f>IF('[1]Plan. Geral'!P16=P17,"","alterou")</f>
        <v/>
      </c>
      <c r="BI17" s="839" t="str">
        <f>IF('[1]Plan. Geral'!Q16=Q17,"","alterou")</f>
        <v/>
      </c>
      <c r="BJ17" s="839" t="str">
        <f>IF('[1]Plan. Geral'!R16=R17,"","alterou")</f>
        <v/>
      </c>
      <c r="BK17" s="839" t="str">
        <f>IF('[1]Plan. Geral'!S16=S17,"","alterou")</f>
        <v/>
      </c>
      <c r="BL17" s="839" t="str">
        <f>IF('[1]Plan. Geral'!T16=T17,"","alterou")</f>
        <v/>
      </c>
      <c r="BM17" s="839" t="str">
        <f>IF('[1]Plan. Geral'!U16=U17,"","alterou")</f>
        <v/>
      </c>
      <c r="BN17" s="839" t="str">
        <f>IF('[1]Plan. Geral'!V16=V17,"","alterou")</f>
        <v/>
      </c>
      <c r="BO17" s="839" t="str">
        <f>IF('[1]Plan. Geral'!W16=W17,"","alterou")</f>
        <v>alterou</v>
      </c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s="4" customFormat="1" ht="38.25" customHeight="1" thickBot="1" x14ac:dyDescent="0.35">
      <c r="A18" s="840"/>
      <c r="B18" s="788">
        <f t="shared" si="20"/>
        <v>7</v>
      </c>
      <c r="C18" s="809" t="s">
        <v>1141</v>
      </c>
      <c r="D18" s="809">
        <v>6</v>
      </c>
      <c r="E18" s="810" t="s">
        <v>1011</v>
      </c>
      <c r="F18" s="201">
        <v>67</v>
      </c>
      <c r="G18" s="811">
        <f t="shared" si="22"/>
        <v>7</v>
      </c>
      <c r="H18" s="794">
        <f t="shared" si="23"/>
        <v>200.73849999999999</v>
      </c>
      <c r="I18" s="496">
        <v>199.71199999999999</v>
      </c>
      <c r="J18" s="687">
        <f t="shared" si="24"/>
        <v>2.1</v>
      </c>
      <c r="K18" s="257">
        <f t="shared" ref="K18" si="44">IF(F18=0," ",H18-J18)</f>
        <v>198.63849999999999</v>
      </c>
      <c r="L18" s="688">
        <f t="shared" ref="L18" si="45">IF(F18=0," ",I18-M18)</f>
        <v>197.512</v>
      </c>
      <c r="M18" s="797">
        <v>2.2000000000000002</v>
      </c>
      <c r="N18" s="253">
        <f t="shared" ref="N18" si="46">IF(F18=0," ",(H18-I18)/F18)</f>
        <v>1.532089552238804E-2</v>
      </c>
      <c r="O18" s="257">
        <f t="shared" ref="O18" si="47">IF(F18=0," ",(K18-L18)/F18)</f>
        <v>1.6813432835820791E-2</v>
      </c>
      <c r="P18" s="438">
        <f>IF(F18=0," ",Dados!$F$4)</f>
        <v>65</v>
      </c>
      <c r="Q18" s="252">
        <f>IF(F18=0," ",Dados!$F$8)</f>
        <v>115.68</v>
      </c>
      <c r="R18" s="495"/>
      <c r="S18" s="253">
        <f t="shared" ref="S18" si="48">IF(F18=0," ",R18+S17)</f>
        <v>10.144</v>
      </c>
      <c r="T18" s="252">
        <f t="shared" ref="T18" si="49">IF(F18=0," ",(Q18)*(1/0.36))</f>
        <v>321.33333333333331</v>
      </c>
      <c r="U18" s="252">
        <f t="shared" ref="U18" si="50">IF(F18=0," ",+(P18/100)*(T18/1000)*R18)</f>
        <v>0</v>
      </c>
      <c r="V18" s="255">
        <f t="shared" ref="V18" si="51">IF(F18=0," ",(((P18/100)*(T18/1000)*S18)/AD18))</f>
        <v>2.1187434666666665</v>
      </c>
      <c r="W18" s="253">
        <f>IF(F18=0," ",+POWER((V18*Dados!$F$20/(0.312*POWER((O18/1),0.5))),0.375))</f>
        <v>0.91347163610893412</v>
      </c>
      <c r="X18" s="20">
        <f t="shared" ref="X18" si="52">IF(F18=0," ",(P18/100)*(T18/1000)*R18)</f>
        <v>0</v>
      </c>
      <c r="Y18" s="438">
        <f t="shared" ref="Y18" si="53">IF(F18=0," ",IF(AA17=0,X18+Y17,IF(F18=0," ",IF(AA17*0.06&lt;Y17,X18+(Y17-AA17*0.06),X18))))</f>
        <v>0.19874346666666654</v>
      </c>
      <c r="Z18" s="256">
        <f>IF(F18=0," ",((Dados!$D$16/Dados!$F$17)*(POWER(Dados!$E$16,0.6666667))*(SQRT(AN18))*2))</f>
        <v>8.4069542406971343E-2</v>
      </c>
      <c r="AA18" s="345">
        <v>0</v>
      </c>
      <c r="AB18" s="256">
        <f>IF(F18=0," ",(1/Dados!$F$19)*(POWER(Dados!$E$17,0.666667))*(SQRT(AN18)))</f>
        <v>1.2417707261900344</v>
      </c>
      <c r="AC18" s="348">
        <f>IF(F18=0," ",('Sargeta - Izzard'!L24))</f>
        <v>0</v>
      </c>
      <c r="AD18" s="348">
        <f t="shared" si="30"/>
        <v>1</v>
      </c>
      <c r="AE18" s="439">
        <v>1</v>
      </c>
      <c r="AF18" s="20">
        <f>IF(F18=0," ",(1/Dados!$F$20)*POWER(W18/4,0.66666667)*POWER(0.005,0.5))</f>
        <v>1.7612342588674108</v>
      </c>
      <c r="AG18" s="20">
        <f>IF(F18=0," ",(1/Dados!$F$20)*POWER(W18/4,0.66667)*POWER(O18,0.5))</f>
        <v>3.2296702524607124</v>
      </c>
      <c r="AH18" s="20">
        <f>IF(F18=0," ",(1/Dados!$F$20)*POWER(AE18/4,0.66667)*POWER(O18,0.5))</f>
        <v>3.4305330144432395</v>
      </c>
      <c r="AI18" s="257">
        <f>IF(F18=0," ",((0.771/Dados!$F$20)*((AE18^0.6666)*(O18^0.5))))</f>
        <v>6.6648643658310931</v>
      </c>
      <c r="AJ18" s="20">
        <f t="shared" ref="AJ18" si="54">IF(F18=0," ",AL17)</f>
        <v>22.542392619614958</v>
      </c>
      <c r="AK18" s="20">
        <f t="shared" ref="AK18" si="55">IF(F18=0," ",(F18/AG18)/60)</f>
        <v>0.34575253179976162</v>
      </c>
      <c r="AL18" s="258">
        <f t="shared" ref="AL18" si="56">IF(F18=0," ",+AJ18+AK18)</f>
        <v>22.888145151414719</v>
      </c>
      <c r="AM18" s="499">
        <f t="shared" ref="AM18" si="57">IF(F18=0," ",IF(AE18=0," ",((W18*W18*3.1416)/4)/((AE18*AE18*3.1416)/4)*AE18))</f>
        <v>0.83443042997553296</v>
      </c>
      <c r="AN18" s="338">
        <f t="shared" ref="AN18" si="58">IF(F18=0," ",(SQRT(O18*O18)))</f>
        <v>1.6813432835820791E-2</v>
      </c>
      <c r="AO18" s="194">
        <f t="shared" ref="AO18" si="59">IF(AE18=0.4,F18,0)</f>
        <v>0</v>
      </c>
      <c r="AP18" s="194">
        <f t="shared" ref="AP18" si="60">IF(AE18=0.6,F18,0)</f>
        <v>0</v>
      </c>
      <c r="AQ18" s="194"/>
      <c r="AR18" s="194"/>
      <c r="AS18" s="194"/>
      <c r="AT18" s="194"/>
      <c r="AV18" s="506"/>
      <c r="AW18" s="503"/>
      <c r="AX18" s="503"/>
      <c r="AY18" s="503"/>
      <c r="AZ18" s="503"/>
      <c r="BA18" s="507"/>
      <c r="BB18" s="839"/>
      <c r="BC18" s="839"/>
      <c r="BD18" s="839"/>
      <c r="BE18" s="839"/>
      <c r="BF18" s="839"/>
      <c r="BG18" s="839"/>
      <c r="BH18" s="839"/>
      <c r="BI18" s="839"/>
      <c r="BJ18" s="839"/>
      <c r="BK18" s="839"/>
      <c r="BL18" s="839"/>
      <c r="BM18" s="839"/>
      <c r="BN18" s="839"/>
      <c r="BO18" s="839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s="4" customFormat="1" ht="48" customHeight="1" x14ac:dyDescent="0.3">
      <c r="A19" s="664"/>
      <c r="B19" s="808">
        <f t="shared" si="20"/>
        <v>8</v>
      </c>
      <c r="C19" s="809">
        <f t="shared" si="21"/>
        <v>6</v>
      </c>
      <c r="D19" s="336">
        <v>7</v>
      </c>
      <c r="E19" s="681" t="s">
        <v>1011</v>
      </c>
      <c r="F19" s="200">
        <v>66</v>
      </c>
      <c r="G19" s="491">
        <f>G17</f>
        <v>7</v>
      </c>
      <c r="H19" s="794">
        <f t="shared" si="23"/>
        <v>199.71199999999999</v>
      </c>
      <c r="I19" s="496">
        <v>199.148</v>
      </c>
      <c r="J19" s="687">
        <f t="shared" si="24"/>
        <v>2.2000000000000002</v>
      </c>
      <c r="K19" s="257">
        <f t="shared" si="3"/>
        <v>197.512</v>
      </c>
      <c r="L19" s="688">
        <f t="shared" si="4"/>
        <v>197.148</v>
      </c>
      <c r="M19" s="679">
        <v>2</v>
      </c>
      <c r="N19" s="254">
        <f t="shared" si="5"/>
        <v>8.5454545454544395E-3</v>
      </c>
      <c r="O19" s="257">
        <f t="shared" si="6"/>
        <v>5.5151515151515805E-3</v>
      </c>
      <c r="P19" s="438">
        <f>IF(F19=0," ",Dados!$F$4)</f>
        <v>65</v>
      </c>
      <c r="Q19" s="252">
        <f>IF(F19=0," ",Dados!$F$8)</f>
        <v>115.68</v>
      </c>
      <c r="R19" s="495">
        <f>1.114+0.462</f>
        <v>1.5760000000000001</v>
      </c>
      <c r="S19" s="253">
        <f>IF(F19=0," ",R19+S17)</f>
        <v>11.72</v>
      </c>
      <c r="T19" s="252">
        <f t="shared" si="7"/>
        <v>321.33333333333331</v>
      </c>
      <c r="U19" s="252">
        <f t="shared" si="8"/>
        <v>0.32917386666666665</v>
      </c>
      <c r="V19" s="255">
        <f t="shared" si="9"/>
        <v>1.2239586666666666</v>
      </c>
      <c r="W19" s="253">
        <f>IF(F19=0," ",+POWER((V19*Dados!$F$20/(0.312*POWER((O19/1),0.5))),0.375))</f>
        <v>0.91642464467892526</v>
      </c>
      <c r="X19" s="20">
        <f t="shared" si="10"/>
        <v>0.32917386666666665</v>
      </c>
      <c r="Y19" s="438">
        <f>IF(F19=0," ",IF(AA17=0,X19+Y17,IF(F19=0," ",IF(AA17*0.06&lt;Y17,X19+(Y17-AA17*0.06),X19))))</f>
        <v>0.52791733333333313</v>
      </c>
      <c r="Z19" s="256">
        <f>IF(F19=0," ",((Dados!$D$16/Dados!$F$17)*(POWER(Dados!$E$16,0.6666667))*(SQRT(AN19))*2))</f>
        <v>4.8149214990588843E-2</v>
      </c>
      <c r="AA19" s="345">
        <v>6</v>
      </c>
      <c r="AB19" s="256">
        <f>IF(F19=0," ",(1/Dados!$F$19)*(POWER(Dados!$E$17,0.666667))*(SQRT(AN19)))</f>
        <v>0.71120032240577036</v>
      </c>
      <c r="AC19" s="348">
        <f>IF(F19=0," ",('Sargeta - Izzard'!L25))</f>
        <v>0.19991818829851851</v>
      </c>
      <c r="AD19" s="348">
        <v>2</v>
      </c>
      <c r="AE19" s="439">
        <v>1</v>
      </c>
      <c r="AF19" s="20">
        <f>IF(F19=0," ",(1/Dados!$F$20)*POWER(W19/4,0.66666667)*POWER(0.005,0.5))</f>
        <v>1.7650279484156006</v>
      </c>
      <c r="AG19" s="20">
        <f>IF(F19=0," ",(1/Dados!$F$20)*POWER(W19/4,0.66667)*POWER(O19,0.5))</f>
        <v>1.8537159101975123</v>
      </c>
      <c r="AH19" s="20">
        <f>IF(F19=0," ",(1/Dados!$F$20)*POWER(AE19/4,0.66667)*POWER(O19,0.5))</f>
        <v>1.9647718652390724</v>
      </c>
      <c r="AI19" s="257">
        <f>IF(F19=0," ",((0.771/Dados!$F$20)*((AE19^0.6666)*(O19^0.5))))</f>
        <v>3.8171729980405491</v>
      </c>
      <c r="AJ19" s="20">
        <f>IF(F19=0," ",AL17)</f>
        <v>22.542392619614958</v>
      </c>
      <c r="AK19" s="20">
        <f t="shared" si="11"/>
        <v>0.59340268589634948</v>
      </c>
      <c r="AL19" s="258">
        <f t="shared" si="12"/>
        <v>23.135795305511309</v>
      </c>
      <c r="AM19" s="499">
        <f t="shared" si="28"/>
        <v>0.83983412937489443</v>
      </c>
      <c r="AN19" s="338">
        <f t="shared" si="29"/>
        <v>5.5151515151515805E-3</v>
      </c>
      <c r="AO19" s="194">
        <f t="shared" si="13"/>
        <v>0</v>
      </c>
      <c r="AP19" s="194">
        <f t="shared" si="14"/>
        <v>0</v>
      </c>
      <c r="AQ19" s="194">
        <f t="shared" si="15"/>
        <v>0</v>
      </c>
      <c r="AR19" s="194">
        <f t="shared" si="16"/>
        <v>66</v>
      </c>
      <c r="AS19" s="194">
        <f t="shared" si="17"/>
        <v>0</v>
      </c>
      <c r="AT19" s="194">
        <f t="shared" si="18"/>
        <v>0</v>
      </c>
      <c r="AV19" s="506">
        <f t="shared" si="19"/>
        <v>0</v>
      </c>
      <c r="AW19" s="503">
        <f t="shared" si="19"/>
        <v>0</v>
      </c>
      <c r="AX19" s="503">
        <f t="shared" si="19"/>
        <v>132</v>
      </c>
      <c r="AY19" s="503">
        <f t="shared" si="19"/>
        <v>0</v>
      </c>
      <c r="AZ19" s="503">
        <f t="shared" si="19"/>
        <v>0</v>
      </c>
      <c r="BA19" s="507">
        <f t="shared" si="19"/>
        <v>0</v>
      </c>
      <c r="BB19" s="839" t="str">
        <f>IF('[1]Plan. Geral'!J17=J19,"","alterou")</f>
        <v/>
      </c>
      <c r="BC19" s="839" t="str">
        <f>IF('[1]Plan. Geral'!K17=K19,"","alterou")</f>
        <v/>
      </c>
      <c r="BD19" s="839" t="str">
        <f>IF('[1]Plan. Geral'!L17=L19,"","alterou")</f>
        <v>alterou</v>
      </c>
      <c r="BE19" s="839" t="str">
        <f>IF('[1]Plan. Geral'!M17=M19,"","alterou")</f>
        <v>alterou</v>
      </c>
      <c r="BF19" s="839" t="str">
        <f>IF('[1]Plan. Geral'!N17=N19,"","alterou")</f>
        <v/>
      </c>
      <c r="BG19" s="839" t="str">
        <f>IF('[1]Plan. Geral'!O17=O19,"","alterou")</f>
        <v>alterou</v>
      </c>
      <c r="BH19" s="839" t="str">
        <f>IF('[1]Plan. Geral'!P17=P19,"","alterou")</f>
        <v/>
      </c>
      <c r="BI19" s="839" t="str">
        <f>IF('[1]Plan. Geral'!Q17=Q19,"","alterou")</f>
        <v/>
      </c>
      <c r="BJ19" s="839" t="str">
        <f>IF('[1]Plan. Geral'!R17=R19,"","alterou")</f>
        <v/>
      </c>
      <c r="BK19" s="839" t="str">
        <f>IF('[1]Plan. Geral'!S17=S19,"","alterou")</f>
        <v/>
      </c>
      <c r="BL19" s="839" t="str">
        <f>IF('[1]Plan. Geral'!T17=T19,"","alterou")</f>
        <v/>
      </c>
      <c r="BM19" s="839" t="str">
        <f>IF('[1]Plan. Geral'!U17=U19,"","alterou")</f>
        <v/>
      </c>
      <c r="BN19" s="839" t="str">
        <f>IF('[1]Plan. Geral'!V17=V19,"","alterou")</f>
        <v/>
      </c>
      <c r="BO19" s="839" t="str">
        <f>IF('[1]Plan. Geral'!W17=W19,"","alterou")</f>
        <v>alterou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s="4" customFormat="1" ht="54" customHeight="1" x14ac:dyDescent="0.3">
      <c r="A20" s="664"/>
      <c r="B20" s="788">
        <f t="shared" si="20"/>
        <v>9</v>
      </c>
      <c r="C20" s="336">
        <f t="shared" si="21"/>
        <v>7</v>
      </c>
      <c r="D20" s="336">
        <v>8</v>
      </c>
      <c r="E20" s="681" t="s">
        <v>1011</v>
      </c>
      <c r="F20" s="200">
        <v>97</v>
      </c>
      <c r="G20" s="491">
        <f t="shared" si="22"/>
        <v>7</v>
      </c>
      <c r="H20" s="794">
        <f t="shared" si="23"/>
        <v>199.148</v>
      </c>
      <c r="I20" s="675">
        <f>I10</f>
        <v>197.84399999999999</v>
      </c>
      <c r="J20" s="687">
        <f t="shared" si="24"/>
        <v>2</v>
      </c>
      <c r="K20" s="257">
        <f t="shared" si="3"/>
        <v>197.148</v>
      </c>
      <c r="L20" s="688">
        <f t="shared" si="4"/>
        <v>195.54399999999998</v>
      </c>
      <c r="M20" s="703">
        <v>2.2999999999999998</v>
      </c>
      <c r="N20" s="254">
        <f t="shared" si="5"/>
        <v>1.3443298969072186E-2</v>
      </c>
      <c r="O20" s="257">
        <f t="shared" si="6"/>
        <v>1.6536082474226943E-2</v>
      </c>
      <c r="P20" s="438">
        <f>IF(F20=0," ",Dados!$F$4)</f>
        <v>65</v>
      </c>
      <c r="Q20" s="252">
        <f>IF(F20=0," ",Dados!$F$8)</f>
        <v>115.68</v>
      </c>
      <c r="R20" s="495">
        <f>0.47+0.647</f>
        <v>1.117</v>
      </c>
      <c r="S20" s="253">
        <f t="shared" si="25"/>
        <v>12.837</v>
      </c>
      <c r="T20" s="252">
        <f t="shared" si="7"/>
        <v>321.33333333333331</v>
      </c>
      <c r="U20" s="252">
        <f t="shared" si="8"/>
        <v>0.23330406666666664</v>
      </c>
      <c r="V20" s="255">
        <f t="shared" si="9"/>
        <v>1.3406106999999998</v>
      </c>
      <c r="W20" s="253">
        <f>IF(F20=0," ",+POWER((V20*Dados!$F$20/(0.312*POWER((O20/1),0.5))),0.375))</f>
        <v>0.77180686439346291</v>
      </c>
      <c r="X20" s="20">
        <f t="shared" si="10"/>
        <v>0.23330406666666664</v>
      </c>
      <c r="Y20" s="438">
        <f t="shared" si="26"/>
        <v>0.40122139999999978</v>
      </c>
      <c r="Z20" s="256">
        <f>IF(F20=0," ",((Dados!$D$16/Dados!$F$17)*(POWER(Dados!$E$16,0.6666667))*(SQRT(AN20))*2))</f>
        <v>8.3373263535047287E-2</v>
      </c>
      <c r="AA20" s="345">
        <v>6</v>
      </c>
      <c r="AB20" s="256">
        <f>IF(F20=0," ",(1/Dados!$F$19)*(POWER(Dados!$E$17,0.666667))*(SQRT(AN20)))</f>
        <v>1.2314861606307932</v>
      </c>
      <c r="AC20" s="348">
        <f>IF(F20=0," ",('Sargeta - Izzard'!L26))</f>
        <v>0.16139651888823747</v>
      </c>
      <c r="AD20" s="348">
        <f t="shared" si="30"/>
        <v>2</v>
      </c>
      <c r="AE20" s="439">
        <f>IF(AND(Y20&lt;Z20,AA20=0,AE19=0),0,IF(AND(AE19&gt;0,AE19&gt;W20,AE19&gt;Dados!$F$22),AE19,IF(AND(AE19&lt;=Dados!$F$22,W20&lt;Dados!$F$22),Dados!$F$22,IF(AND(W20&gt;0,W20&lt;=0.4),0.4,IF(AND(W20&gt;0.4,W20&lt;=0.6),0.6,IF(AND(W20&gt;0.6,W20&lt;=0.8),0.8,IF(AND(W20&gt;0.8,W20&lt;=1),1,IF(AND(W20&gt;1,W20&lt;=1.2),1.2,IF(AND(W20&gt;1.2,W20&lt;=1.5),1.5,IF(AND(W20&gt;1.5,W20&lt;=2),2,""))))))))))</f>
        <v>1</v>
      </c>
      <c r="AF20" s="20">
        <f>IF(F20=0," ",(1/Dados!$F$20)*POWER(W20/4,0.66666667)*POWER(0.005,0.5))</f>
        <v>1.5740777172839484</v>
      </c>
      <c r="AG20" s="20">
        <f>IF(F20=0," ",(1/Dados!$F$20)*POWER(W20/4,0.66667)*POWER(O20,0.5))</f>
        <v>2.8625633346505972</v>
      </c>
      <c r="AH20" s="20">
        <f>IF(F20=0," ",(1/Dados!$F$20)*POWER(AE20/4,0.66667)*POWER(O20,0.5))</f>
        <v>3.4021207311238921</v>
      </c>
      <c r="AI20" s="257">
        <f>IF(F20=0," ",((0.771/Dados!$F$20)*((AE20^0.6666)*(O20^0.5))))</f>
        <v>6.6096647761901384</v>
      </c>
      <c r="AJ20" s="20">
        <f t="shared" si="27"/>
        <v>23.135795305511309</v>
      </c>
      <c r="AK20" s="20">
        <f t="shared" si="11"/>
        <v>0.56476188564889729</v>
      </c>
      <c r="AL20" s="258">
        <f t="shared" si="12"/>
        <v>23.700557191160208</v>
      </c>
      <c r="AM20" s="499">
        <f t="shared" si="28"/>
        <v>0.59568583592486923</v>
      </c>
      <c r="AN20" s="338">
        <f t="shared" si="29"/>
        <v>1.6536082474226943E-2</v>
      </c>
      <c r="AO20" s="194">
        <f t="shared" si="13"/>
        <v>0</v>
      </c>
      <c r="AP20" s="194">
        <f t="shared" si="14"/>
        <v>0</v>
      </c>
      <c r="AQ20" s="194">
        <f t="shared" si="15"/>
        <v>0</v>
      </c>
      <c r="AR20" s="194">
        <f t="shared" si="16"/>
        <v>97</v>
      </c>
      <c r="AS20" s="194">
        <f t="shared" si="17"/>
        <v>0</v>
      </c>
      <c r="AT20" s="194">
        <f t="shared" si="18"/>
        <v>0</v>
      </c>
      <c r="AV20" s="506">
        <f t="shared" si="19"/>
        <v>0</v>
      </c>
      <c r="AW20" s="503">
        <f t="shared" si="19"/>
        <v>0</v>
      </c>
      <c r="AX20" s="503">
        <f t="shared" si="19"/>
        <v>194</v>
      </c>
      <c r="AY20" s="503">
        <f t="shared" si="19"/>
        <v>0</v>
      </c>
      <c r="AZ20" s="503">
        <f t="shared" si="19"/>
        <v>0</v>
      </c>
      <c r="BA20" s="507">
        <f t="shared" si="19"/>
        <v>0</v>
      </c>
      <c r="BB20" s="839" t="str">
        <f>IF('[1]Plan. Geral'!J18=J20,"","alterou")</f>
        <v>alterou</v>
      </c>
      <c r="BC20" s="839" t="str">
        <f>IF('[1]Plan. Geral'!K18=K20,"","alterou")</f>
        <v>alterou</v>
      </c>
      <c r="BD20" s="839" t="str">
        <f>IF('[1]Plan. Geral'!L18=L20,"","alterou")</f>
        <v>alterou</v>
      </c>
      <c r="BE20" s="839" t="str">
        <f>IF('[1]Plan. Geral'!M18=M20,"","alterou")</f>
        <v>alterou</v>
      </c>
      <c r="BF20" s="839" t="str">
        <f>IF('[1]Plan. Geral'!N18=N20,"","alterou")</f>
        <v/>
      </c>
      <c r="BG20" s="839" t="str">
        <f>IF('[1]Plan. Geral'!O18=O20,"","alterou")</f>
        <v>alterou</v>
      </c>
      <c r="BH20" s="839" t="str">
        <f>IF('[1]Plan. Geral'!P18=P20,"","alterou")</f>
        <v/>
      </c>
      <c r="BI20" s="839" t="str">
        <f>IF('[1]Plan. Geral'!Q18=Q20,"","alterou")</f>
        <v/>
      </c>
      <c r="BJ20" s="839" t="str">
        <f>IF('[1]Plan. Geral'!R18=R20,"","alterou")</f>
        <v/>
      </c>
      <c r="BK20" s="839" t="str">
        <f>IF('[1]Plan. Geral'!S18=S20,"","alterou")</f>
        <v/>
      </c>
      <c r="BL20" s="839" t="str">
        <f>IF('[1]Plan. Geral'!T18=T20,"","alterou")</f>
        <v/>
      </c>
      <c r="BM20" s="839" t="str">
        <f>IF('[1]Plan. Geral'!U18=U20,"","alterou")</f>
        <v/>
      </c>
      <c r="BN20" s="839" t="str">
        <f>IF('[1]Plan. Geral'!V18=V20,"","alterou")</f>
        <v/>
      </c>
      <c r="BO20" s="839" t="str">
        <f>IF('[1]Plan. Geral'!W18=W20,"","alterou")</f>
        <v>alterou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</row>
    <row r="21" spans="1:79" s="4" customFormat="1" ht="54" customHeight="1" x14ac:dyDescent="0.3">
      <c r="A21" s="664"/>
      <c r="B21" s="260">
        <f t="shared" si="20"/>
        <v>10</v>
      </c>
      <c r="C21" s="336">
        <f t="shared" si="21"/>
        <v>8</v>
      </c>
      <c r="D21" s="336">
        <v>9</v>
      </c>
      <c r="E21" s="681" t="s">
        <v>1011</v>
      </c>
      <c r="F21" s="200">
        <v>91</v>
      </c>
      <c r="G21" s="491">
        <f t="shared" si="22"/>
        <v>7</v>
      </c>
      <c r="H21" s="675">
        <f t="shared" si="23"/>
        <v>197.84399999999999</v>
      </c>
      <c r="I21" s="496">
        <v>198.048</v>
      </c>
      <c r="J21" s="687">
        <f t="shared" si="24"/>
        <v>2.2999999999999998</v>
      </c>
      <c r="K21" s="257">
        <f t="shared" si="3"/>
        <v>195.54399999999998</v>
      </c>
      <c r="L21" s="688">
        <f t="shared" si="4"/>
        <v>195.048</v>
      </c>
      <c r="M21" s="679">
        <v>3</v>
      </c>
      <c r="N21" s="254">
        <f t="shared" si="5"/>
        <v>-2.2417582417583268E-3</v>
      </c>
      <c r="O21" s="257">
        <f t="shared" si="6"/>
        <v>5.450549450549241E-3</v>
      </c>
      <c r="P21" s="438">
        <f>IF(F21=0," ",Dados!$F$4)</f>
        <v>65</v>
      </c>
      <c r="Q21" s="252">
        <f>IF(F21=0," ",Dados!$F$8)</f>
        <v>115.68</v>
      </c>
      <c r="R21" s="495">
        <f>0.334+0.38+0.454+0.481</f>
        <v>1.649</v>
      </c>
      <c r="S21" s="253">
        <f>IF(F21=0," ",R21+S20+S10)</f>
        <v>15.247</v>
      </c>
      <c r="T21" s="252">
        <f t="shared" si="7"/>
        <v>321.33333333333331</v>
      </c>
      <c r="U21" s="252">
        <f t="shared" si="8"/>
        <v>0.3444211333333333</v>
      </c>
      <c r="V21" s="255">
        <f t="shared" si="9"/>
        <v>1.5922950333333332</v>
      </c>
      <c r="W21" s="253">
        <f>IF(F21=0," ",+POWER((V21*Dados!$F$20/(0.312*POWER((O21/1),0.5))),0.375))</f>
        <v>1.0136838416091958</v>
      </c>
      <c r="X21" s="20">
        <f t="shared" si="10"/>
        <v>0.3444211333333333</v>
      </c>
      <c r="Y21" s="675">
        <f>IF(F21=0," ",IF(AA20=0,X21+Y20,IF(F21=0," ",IF(AA20*0.06&lt;Y20,X21+(Y20-AA20*0.06)+(Y10-AA10*0.06),X21))))</f>
        <v>0.36459006666666638</v>
      </c>
      <c r="Z21" s="256">
        <f>IF(F21=0," ",((Dados!$D$16/Dados!$F$17)*(POWER(Dados!$E$16,0.6666667))*(SQRT(AN21))*2))</f>
        <v>4.7866384926665811E-2</v>
      </c>
      <c r="AA21" s="345">
        <v>6</v>
      </c>
      <c r="AB21" s="256">
        <f>IF(F21=0," ",(1/Dados!$F$19)*(POWER(Dados!$E$17,0.666667))*(SQRT(AN21)))</f>
        <v>0.70702270844700865</v>
      </c>
      <c r="AC21" s="348">
        <f>IF(F21=0," ",('Sargeta - Izzard'!L27))</f>
        <v>0.26133129595427718</v>
      </c>
      <c r="AD21" s="348">
        <f t="shared" si="30"/>
        <v>2</v>
      </c>
      <c r="AE21" s="439">
        <v>1.5</v>
      </c>
      <c r="AF21" s="20">
        <f>IF(F21=0," ",(1/Dados!$F$20)*POWER(W21/4,0.66666667)*POWER(0.005,0.5))</f>
        <v>1.887797599133906</v>
      </c>
      <c r="AG21" s="20">
        <f>IF(F21=0," ",(1/Dados!$F$20)*POWER(W21/4,0.66667)*POWER(O21,0.5))</f>
        <v>1.9710088946353466</v>
      </c>
      <c r="AH21" s="20">
        <f>IF(F21=0," ",(1/Dados!$F$20)*POWER(AE21/4,0.66667)*POWER(O21,0.5))</f>
        <v>2.5594597738628195</v>
      </c>
      <c r="AI21" s="257">
        <f>IF(F21=0," ",((0.771/Dados!$F$20)*((AE21^0.6666)*(O21^0.5))))</f>
        <v>4.9723958391150704</v>
      </c>
      <c r="AJ21" s="20">
        <f t="shared" si="27"/>
        <v>23.700557191160208</v>
      </c>
      <c r="AK21" s="20">
        <f t="shared" si="11"/>
        <v>0.76948747963274056</v>
      </c>
      <c r="AL21" s="258">
        <f t="shared" si="12"/>
        <v>24.470044670792948</v>
      </c>
      <c r="AM21" s="499">
        <f t="shared" si="28"/>
        <v>0.68503662049305136</v>
      </c>
      <c r="AN21" s="338">
        <f t="shared" si="29"/>
        <v>5.450549450549241E-3</v>
      </c>
      <c r="AO21" s="194">
        <f t="shared" si="13"/>
        <v>0</v>
      </c>
      <c r="AP21" s="194">
        <f t="shared" si="14"/>
        <v>0</v>
      </c>
      <c r="AQ21" s="194">
        <f t="shared" si="15"/>
        <v>0</v>
      </c>
      <c r="AR21" s="194">
        <f t="shared" si="16"/>
        <v>0</v>
      </c>
      <c r="AS21" s="194">
        <f t="shared" si="17"/>
        <v>0</v>
      </c>
      <c r="AT21" s="194">
        <f t="shared" si="18"/>
        <v>91</v>
      </c>
      <c r="AV21" s="506">
        <f t="shared" si="19"/>
        <v>0</v>
      </c>
      <c r="AW21" s="503">
        <f t="shared" si="19"/>
        <v>0</v>
      </c>
      <c r="AX21" s="503">
        <f t="shared" si="19"/>
        <v>0</v>
      </c>
      <c r="AY21" s="503">
        <f t="shared" si="19"/>
        <v>0</v>
      </c>
      <c r="AZ21" s="503">
        <f t="shared" si="19"/>
        <v>182</v>
      </c>
      <c r="BA21" s="507">
        <f t="shared" si="19"/>
        <v>0</v>
      </c>
      <c r="BB21" s="839" t="str">
        <f>IF('[1]Plan. Geral'!J19=J21,"","alterou")</f>
        <v>alterou</v>
      </c>
      <c r="BC21" s="839" t="str">
        <f>IF('[1]Plan. Geral'!K19=K21,"","alterou")</f>
        <v>alterou</v>
      </c>
      <c r="BD21" s="839" t="str">
        <f>IF('[1]Plan. Geral'!L19=L21,"","alterou")</f>
        <v>alterou</v>
      </c>
      <c r="BE21" s="839" t="str">
        <f>IF('[1]Plan. Geral'!M19=M21,"","alterou")</f>
        <v>alterou</v>
      </c>
      <c r="BF21" s="839" t="str">
        <f>IF('[1]Plan. Geral'!N19=N21,"","alterou")</f>
        <v/>
      </c>
      <c r="BG21" s="839" t="str">
        <f>IF('[1]Plan. Geral'!O19=O21,"","alterou")</f>
        <v/>
      </c>
      <c r="BH21" s="839" t="str">
        <f>IF('[1]Plan. Geral'!P19=P21,"","alterou")</f>
        <v/>
      </c>
      <c r="BI21" s="839" t="str">
        <f>IF('[1]Plan. Geral'!Q19=Q21,"","alterou")</f>
        <v/>
      </c>
      <c r="BJ21" s="839" t="str">
        <f>IF('[1]Plan. Geral'!R19=R21,"","alterou")</f>
        <v/>
      </c>
      <c r="BK21" s="839" t="str">
        <f>IF('[1]Plan. Geral'!S19=S21,"","alterou")</f>
        <v/>
      </c>
      <c r="BL21" s="839" t="str">
        <f>IF('[1]Plan. Geral'!T19=T21,"","alterou")</f>
        <v/>
      </c>
      <c r="BM21" s="839" t="str">
        <f>IF('[1]Plan. Geral'!U19=U21,"","alterou")</f>
        <v/>
      </c>
      <c r="BN21" s="839" t="str">
        <f>IF('[1]Plan. Geral'!V19=V21,"","alterou")</f>
        <v/>
      </c>
      <c r="BO21" s="839" t="str">
        <f>IF('[1]Plan. Geral'!W19=W21,"","alterou")</f>
        <v/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s="4" customFormat="1" ht="38.25" customHeight="1" x14ac:dyDescent="0.3">
      <c r="A22" s="664"/>
      <c r="B22" s="260">
        <f t="shared" si="20"/>
        <v>11</v>
      </c>
      <c r="C22" s="336">
        <f t="shared" si="21"/>
        <v>9</v>
      </c>
      <c r="D22" s="336">
        <v>10</v>
      </c>
      <c r="E22" s="681" t="s">
        <v>1011</v>
      </c>
      <c r="F22" s="200">
        <v>95</v>
      </c>
      <c r="G22" s="491">
        <f t="shared" si="22"/>
        <v>7</v>
      </c>
      <c r="H22" s="496">
        <f t="shared" si="23"/>
        <v>198.048</v>
      </c>
      <c r="I22" s="496">
        <v>198.20599999999999</v>
      </c>
      <c r="J22" s="687">
        <f t="shared" si="24"/>
        <v>3</v>
      </c>
      <c r="K22" s="257">
        <f t="shared" si="3"/>
        <v>195.048</v>
      </c>
      <c r="L22" s="688">
        <f t="shared" si="4"/>
        <v>194.60599999999999</v>
      </c>
      <c r="M22" s="679">
        <v>3.6</v>
      </c>
      <c r="N22" s="254">
        <f t="shared" si="5"/>
        <v>-1.6631578947367057E-3</v>
      </c>
      <c r="O22" s="257">
        <f t="shared" si="6"/>
        <v>4.6526315789474446E-3</v>
      </c>
      <c r="P22" s="438">
        <f>IF(F22=0," ",Dados!$F$4)</f>
        <v>65</v>
      </c>
      <c r="Q22" s="252">
        <f>IF(F22=0," ",Dados!$F$8)</f>
        <v>115.68</v>
      </c>
      <c r="R22" s="257">
        <f>0.437+0.595+0.072</f>
        <v>1.1040000000000001</v>
      </c>
      <c r="S22" s="253">
        <f>IF(F22=0," ",R22+S21)</f>
        <v>16.350999999999999</v>
      </c>
      <c r="T22" s="252">
        <f t="shared" si="7"/>
        <v>321.33333333333331</v>
      </c>
      <c r="U22" s="252">
        <f t="shared" si="8"/>
        <v>0.23058879999999998</v>
      </c>
      <c r="V22" s="255">
        <f t="shared" si="9"/>
        <v>1.707589433333333</v>
      </c>
      <c r="W22" s="253">
        <f>IF(F22=0," ",+POWER((V22*Dados!$F$20/(0.312*POWER((O22/1),0.5))),0.375))</f>
        <v>1.0719549816390177</v>
      </c>
      <c r="X22" s="20">
        <f t="shared" si="10"/>
        <v>0.23058879999999998</v>
      </c>
      <c r="Y22" s="438">
        <f>IF(F22=0," ",IF(AA21=0,X22+Y21,IF(F22=0," ",IF(AA21*0.06&lt;Y21,X22+(Y21-AA21*0.06),X22))))</f>
        <v>0.23517886666666638</v>
      </c>
      <c r="Z22" s="256">
        <f>IF(F22=0," ",((Dados!$D$16/Dados!$F$17)*(POWER(Dados!$E$16,0.6666667))*(SQRT(AN22))*2))</f>
        <v>4.4224183042846539E-2</v>
      </c>
      <c r="AA22" s="345">
        <f t="shared" si="2"/>
        <v>4</v>
      </c>
      <c r="AB22" s="256">
        <f>IF(F22=0," ",(1/Dados!$F$19)*(POWER(Dados!$E$17,0.666667))*(SQRT(AN22)))</f>
        <v>0.65322463189382962</v>
      </c>
      <c r="AC22" s="348">
        <f>IF(F22=0," ",('Sargeta - Izzard'!L28))</f>
        <v>0.23777021272215737</v>
      </c>
      <c r="AD22" s="348">
        <f t="shared" si="30"/>
        <v>2</v>
      </c>
      <c r="AE22" s="439">
        <v>1.5</v>
      </c>
      <c r="AF22" s="20">
        <f>IF(F22=0," ",(1/Dados!$F$20)*POWER(W22/4,0.66666667)*POWER(0.005,0.5))</f>
        <v>1.9594677119459614</v>
      </c>
      <c r="AG22" s="20">
        <f>IF(F22=0," ",(1/Dados!$F$20)*POWER(W22/4,0.66667)*POWER(O22,0.5))</f>
        <v>1.8901685686657048</v>
      </c>
      <c r="AH22" s="20">
        <f>IF(F22=0," ",(1/Dados!$F$20)*POWER(AE22/4,0.66667)*POWER(O22,0.5))</f>
        <v>2.3647078780552548</v>
      </c>
      <c r="AI22" s="257">
        <f>IF(F22=0," ",((0.771/Dados!$F$20)*((AE22^0.6666)*(O22^0.5))))</f>
        <v>4.5940411854250884</v>
      </c>
      <c r="AJ22" s="20">
        <f t="shared" si="27"/>
        <v>24.470044670792948</v>
      </c>
      <c r="AK22" s="20">
        <f t="shared" si="11"/>
        <v>0.83766779301119654</v>
      </c>
      <c r="AL22" s="258">
        <f t="shared" si="12"/>
        <v>25.307712463804144</v>
      </c>
      <c r="AM22" s="499">
        <f t="shared" si="28"/>
        <v>0.7660583217738044</v>
      </c>
      <c r="AN22" s="338">
        <f t="shared" si="29"/>
        <v>4.6526315789474446E-3</v>
      </c>
      <c r="AO22" s="194">
        <f t="shared" si="13"/>
        <v>0</v>
      </c>
      <c r="AP22" s="194">
        <f t="shared" si="14"/>
        <v>0</v>
      </c>
      <c r="AQ22" s="194">
        <f t="shared" si="15"/>
        <v>0</v>
      </c>
      <c r="AR22" s="194">
        <f t="shared" si="16"/>
        <v>0</v>
      </c>
      <c r="AS22" s="194">
        <f t="shared" si="17"/>
        <v>0</v>
      </c>
      <c r="AT22" s="194">
        <f t="shared" si="18"/>
        <v>95</v>
      </c>
      <c r="AV22" s="506">
        <f t="shared" si="19"/>
        <v>0</v>
      </c>
      <c r="AW22" s="503">
        <f t="shared" si="19"/>
        <v>0</v>
      </c>
      <c r="AX22" s="503">
        <f t="shared" si="19"/>
        <v>0</v>
      </c>
      <c r="AY22" s="503">
        <f t="shared" si="19"/>
        <v>0</v>
      </c>
      <c r="AZ22" s="503">
        <f t="shared" si="19"/>
        <v>190</v>
      </c>
      <c r="BA22" s="507">
        <f t="shared" si="19"/>
        <v>0</v>
      </c>
      <c r="BB22" s="839" t="str">
        <f>IF('[1]Plan. Geral'!J20=J22,"","alterou")</f>
        <v>alterou</v>
      </c>
      <c r="BC22" s="839" t="str">
        <f>IF('[1]Plan. Geral'!K20=K22,"","alterou")</f>
        <v>alterou</v>
      </c>
      <c r="BD22" s="839" t="str">
        <f>IF('[1]Plan. Geral'!L20=L22,"","alterou")</f>
        <v>alterou</v>
      </c>
      <c r="BE22" s="839" t="str">
        <f>IF('[1]Plan. Geral'!M20=M22,"","alterou")</f>
        <v>alterou</v>
      </c>
      <c r="BF22" s="839" t="str">
        <f>IF('[1]Plan. Geral'!N20=N22,"","alterou")</f>
        <v/>
      </c>
      <c r="BG22" s="839" t="str">
        <f>IF('[1]Plan. Geral'!O20=O22,"","alterou")</f>
        <v>alterou</v>
      </c>
      <c r="BH22" s="839" t="str">
        <f>IF('[1]Plan. Geral'!P20=P22,"","alterou")</f>
        <v/>
      </c>
      <c r="BI22" s="839" t="str">
        <f>IF('[1]Plan. Geral'!Q20=Q22,"","alterou")</f>
        <v/>
      </c>
      <c r="BJ22" s="839" t="str">
        <f>IF('[1]Plan. Geral'!R20=R22,"","alterou")</f>
        <v/>
      </c>
      <c r="BK22" s="839" t="str">
        <f>IF('[1]Plan. Geral'!S20=S22,"","alterou")</f>
        <v/>
      </c>
      <c r="BL22" s="839" t="str">
        <f>IF('[1]Plan. Geral'!T20=T22,"","alterou")</f>
        <v/>
      </c>
      <c r="BM22" s="839" t="str">
        <f>IF('[1]Plan. Geral'!U20=U22,"","alterou")</f>
        <v/>
      </c>
      <c r="BN22" s="839" t="str">
        <f>IF('[1]Plan. Geral'!V20=V22,"","alterou")</f>
        <v/>
      </c>
      <c r="BO22" s="839" t="str">
        <f>IF('[1]Plan. Geral'!W20=W22,"","alterou")</f>
        <v>alterou</v>
      </c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s="4" customFormat="1" ht="38.25" customHeight="1" x14ac:dyDescent="0.3">
      <c r="A23" s="664"/>
      <c r="B23" s="260">
        <f t="shared" si="20"/>
        <v>12</v>
      </c>
      <c r="C23" s="336">
        <f t="shared" si="21"/>
        <v>10</v>
      </c>
      <c r="D23" s="336">
        <v>11</v>
      </c>
      <c r="E23" s="681" t="s">
        <v>1011</v>
      </c>
      <c r="F23" s="200">
        <v>24</v>
      </c>
      <c r="G23" s="491">
        <f t="shared" si="22"/>
        <v>7</v>
      </c>
      <c r="H23" s="496">
        <f t="shared" si="23"/>
        <v>198.20599999999999</v>
      </c>
      <c r="I23" s="496">
        <v>198.16300000000001</v>
      </c>
      <c r="J23" s="687">
        <f t="shared" si="24"/>
        <v>3.6</v>
      </c>
      <c r="K23" s="257">
        <f t="shared" si="3"/>
        <v>194.60599999999999</v>
      </c>
      <c r="L23" s="688">
        <f t="shared" si="4"/>
        <v>194.46300000000002</v>
      </c>
      <c r="M23" s="679">
        <v>3.7</v>
      </c>
      <c r="N23" s="254">
        <f t="shared" si="5"/>
        <v>1.7916666666657477E-3</v>
      </c>
      <c r="O23" s="257">
        <f t="shared" si="6"/>
        <v>5.9583333333321775E-3</v>
      </c>
      <c r="P23" s="438">
        <f>IF(F23=0," ",Dados!$F$4)</f>
        <v>65</v>
      </c>
      <c r="Q23" s="252">
        <f>IF(F23=0," ",Dados!$F$8)</f>
        <v>115.68</v>
      </c>
      <c r="R23" s="257">
        <f>0.59+0.131</f>
        <v>0.72099999999999997</v>
      </c>
      <c r="S23" s="253">
        <f>IF(F23=0," ",R23+S22)</f>
        <v>17.071999999999999</v>
      </c>
      <c r="T23" s="252">
        <f t="shared" si="7"/>
        <v>321.33333333333331</v>
      </c>
      <c r="U23" s="252">
        <f t="shared" si="8"/>
        <v>0.15059286666666666</v>
      </c>
      <c r="V23" s="255">
        <f t="shared" si="9"/>
        <v>1.7828858666666665</v>
      </c>
      <c r="W23" s="253">
        <f>IF(F23=0," ",+POWER((V23*Dados!$F$20/(0.312*POWER((O23/1),0.5))),0.375))</f>
        <v>1.0400678658359361</v>
      </c>
      <c r="X23" s="20">
        <f t="shared" si="10"/>
        <v>0.15059286666666666</v>
      </c>
      <c r="Y23" s="438">
        <f>IF(F23=0," ",IF(AA22=0,X23+Y22,IF(F23=0," ",IF(AA22*0.06&lt;Y22,X23+(Y22-AA22*0.06),X23))))</f>
        <v>0.15059286666666666</v>
      </c>
      <c r="Z23" s="256">
        <f>IF(F23=0," ",((Dados!$D$16/Dados!$F$17)*(POWER(Dados!$E$16,0.6666667))*(SQRT(AN23))*2))</f>
        <v>5.0046404841741055E-2</v>
      </c>
      <c r="AA23" s="345">
        <f t="shared" si="2"/>
        <v>3</v>
      </c>
      <c r="AB23" s="256">
        <f>IF(F23=0," ",(1/Dados!$F$19)*(POWER(Dados!$E$17,0.666667))*(SQRT(AN23)))</f>
        <v>0.73922325142066991</v>
      </c>
      <c r="AC23" s="348">
        <f>IF(F23=0," ",('Sargeta - Izzard'!L29))</f>
        <v>0.19985226207396997</v>
      </c>
      <c r="AD23" s="348">
        <f t="shared" si="30"/>
        <v>2</v>
      </c>
      <c r="AE23" s="439">
        <f>IF(AND(Y23&lt;Z23,AA23=0,AE22=0),0,IF(AND(AE22&gt;0,AE22&gt;W23,AE22&gt;Dados!$F$22),AE22,IF(AND(AE22&lt;=Dados!$F$22,W23&lt;Dados!$F$22),Dados!$F$22,IF(AND(W23&gt;0,W23&lt;=0.4),0.4,IF(AND(W23&gt;0.4,W23&lt;=0.6),0.6,IF(AND(W23&gt;0.6,W23&lt;=0.8),0.8,IF(AND(W23&gt;0.8,W23&lt;=1),1,IF(AND(W23&gt;1,W23&lt;=1.2),1.2,IF(AND(W23&gt;1.2,W23&lt;=1.5),1.5,IF(AND(W23&gt;1.5,W23&lt;=2),2,""))))))))))</f>
        <v>1.5</v>
      </c>
      <c r="AF23" s="20">
        <f>IF(F23=0," ",(1/Dados!$F$20)*POWER(W23/4,0.66666667)*POWER(0.005,0.5))</f>
        <v>1.920414011516969</v>
      </c>
      <c r="AG23" s="20">
        <f>IF(F23=0," ",(1/Dados!$F$20)*POWER(W23/4,0.66667)*POWER(O23,0.5))</f>
        <v>2.0963814763922639</v>
      </c>
      <c r="AH23" s="20">
        <f>IF(F23=0," ",(1/Dados!$F$20)*POWER(AE23/4,0.66667)*POWER(O23,0.5))</f>
        <v>2.6760274504776991</v>
      </c>
      <c r="AI23" s="257">
        <f>IF(F23=0," ",((0.771/Dados!$F$20)*((AE23^0.6666)*(O23^0.5))))</f>
        <v>5.1988579371305272</v>
      </c>
      <c r="AJ23" s="20">
        <f t="shared" si="27"/>
        <v>25.307712463804144</v>
      </c>
      <c r="AK23" s="20">
        <f t="shared" si="11"/>
        <v>0.19080496775251707</v>
      </c>
      <c r="AL23" s="258">
        <f t="shared" si="12"/>
        <v>25.49851743155666</v>
      </c>
      <c r="AM23" s="499">
        <f t="shared" si="28"/>
        <v>0.72116077702967918</v>
      </c>
      <c r="AN23" s="338">
        <f t="shared" si="29"/>
        <v>5.9583333333321775E-3</v>
      </c>
      <c r="AO23" s="194">
        <f t="shared" si="13"/>
        <v>0</v>
      </c>
      <c r="AP23" s="194">
        <f t="shared" si="14"/>
        <v>0</v>
      </c>
      <c r="AQ23" s="194">
        <f t="shared" si="15"/>
        <v>0</v>
      </c>
      <c r="AR23" s="194">
        <f t="shared" si="16"/>
        <v>0</v>
      </c>
      <c r="AS23" s="194">
        <f t="shared" si="17"/>
        <v>0</v>
      </c>
      <c r="AT23" s="194">
        <f t="shared" si="18"/>
        <v>24</v>
      </c>
      <c r="AV23" s="506">
        <f t="shared" si="19"/>
        <v>0</v>
      </c>
      <c r="AW23" s="503">
        <f t="shared" si="19"/>
        <v>0</v>
      </c>
      <c r="AX23" s="503">
        <f t="shared" si="19"/>
        <v>0</v>
      </c>
      <c r="AY23" s="503">
        <f t="shared" si="19"/>
        <v>0</v>
      </c>
      <c r="AZ23" s="503">
        <f t="shared" si="19"/>
        <v>48</v>
      </c>
      <c r="BA23" s="507">
        <f t="shared" si="19"/>
        <v>0</v>
      </c>
      <c r="BB23" s="839" t="str">
        <f>IF('[1]Plan. Geral'!J21=J23,"","alterou")</f>
        <v>alterou</v>
      </c>
      <c r="BC23" s="839" t="str">
        <f>IF('[1]Plan. Geral'!K21=K23,"","alterou")</f>
        <v>alterou</v>
      </c>
      <c r="BD23" s="839" t="str">
        <f>IF('[1]Plan. Geral'!L21=L23,"","alterou")</f>
        <v>alterou</v>
      </c>
      <c r="BE23" s="839" t="str">
        <f>IF('[1]Plan. Geral'!M21=M23,"","alterou")</f>
        <v>alterou</v>
      </c>
      <c r="BF23" s="839" t="str">
        <f>IF('[1]Plan. Geral'!N21=N23,"","alterou")</f>
        <v/>
      </c>
      <c r="BG23" s="839" t="str">
        <f>IF('[1]Plan. Geral'!O21=O23,"","alterou")</f>
        <v/>
      </c>
      <c r="BH23" s="839" t="str">
        <f>IF('[1]Plan. Geral'!P21=P23,"","alterou")</f>
        <v/>
      </c>
      <c r="BI23" s="839" t="str">
        <f>IF('[1]Plan. Geral'!Q21=Q23,"","alterou")</f>
        <v/>
      </c>
      <c r="BJ23" s="839" t="str">
        <f>IF('[1]Plan. Geral'!R21=R23,"","alterou")</f>
        <v/>
      </c>
      <c r="BK23" s="839" t="str">
        <f>IF('[1]Plan. Geral'!S21=S23,"","alterou")</f>
        <v/>
      </c>
      <c r="BL23" s="839" t="str">
        <f>IF('[1]Plan. Geral'!T21=T23,"","alterou")</f>
        <v/>
      </c>
      <c r="BM23" s="839" t="str">
        <f>IF('[1]Plan. Geral'!U21=U23,"","alterou")</f>
        <v/>
      </c>
      <c r="BN23" s="839" t="str">
        <f>IF('[1]Plan. Geral'!V21=V23,"","alterou")</f>
        <v/>
      </c>
      <c r="BO23" s="839" t="str">
        <f>IF('[1]Plan. Geral'!W21=W23,"","alterou")</f>
        <v/>
      </c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s="4" customFormat="1" ht="49.5" customHeight="1" x14ac:dyDescent="0.3">
      <c r="A24" s="664"/>
      <c r="B24" s="260">
        <f t="shared" si="20"/>
        <v>13</v>
      </c>
      <c r="C24" s="336">
        <f t="shared" si="21"/>
        <v>11</v>
      </c>
      <c r="D24" s="698" t="s">
        <v>1012</v>
      </c>
      <c r="E24" s="681" t="s">
        <v>1011</v>
      </c>
      <c r="F24" s="680">
        <v>100</v>
      </c>
      <c r="G24" s="491">
        <f t="shared" si="22"/>
        <v>7</v>
      </c>
      <c r="H24" s="496">
        <f t="shared" si="23"/>
        <v>198.16300000000001</v>
      </c>
      <c r="I24" s="496">
        <f>H24-2</f>
        <v>196.16300000000001</v>
      </c>
      <c r="J24" s="687">
        <f t="shared" si="24"/>
        <v>3.7</v>
      </c>
      <c r="K24" s="257">
        <f t="shared" si="3"/>
        <v>194.46300000000002</v>
      </c>
      <c r="L24" s="688">
        <f t="shared" si="4"/>
        <v>193.66300000000001</v>
      </c>
      <c r="M24" s="679">
        <v>2.5</v>
      </c>
      <c r="N24" s="254">
        <f t="shared" si="5"/>
        <v>0.02</v>
      </c>
      <c r="O24" s="257">
        <f t="shared" si="6"/>
        <v>8.0000000000001129E-3</v>
      </c>
      <c r="P24" s="438">
        <f>IF(F24=0," ",Dados!$F$4)</f>
        <v>65</v>
      </c>
      <c r="Q24" s="252">
        <f>IF(F24=0," ",Dados!$F$8)</f>
        <v>115.68</v>
      </c>
      <c r="R24" s="257"/>
      <c r="S24" s="253">
        <f>IF(F24=0," ",R24+S23)</f>
        <v>17.071999999999999</v>
      </c>
      <c r="T24" s="252">
        <f t="shared" si="7"/>
        <v>321.33333333333331</v>
      </c>
      <c r="U24" s="252">
        <f t="shared" si="8"/>
        <v>0</v>
      </c>
      <c r="V24" s="255">
        <f t="shared" si="9"/>
        <v>1.7828858666666665</v>
      </c>
      <c r="W24" s="253">
        <f>IF(F24=0," ",+POWER((V24*Dados!$F$20/(0.312*POWER((O24/1),0.5))),0.375))</f>
        <v>0.98416565507466613</v>
      </c>
      <c r="X24" s="20">
        <f t="shared" si="10"/>
        <v>0</v>
      </c>
      <c r="Y24" s="438">
        <f>IF(F24=0," ",IF(AA23=0,X24+Y23,IF(F24=0," ",IF(AA23*0.06&lt;Y23,X24+(Y23-AA23*0.06),X24))))</f>
        <v>0</v>
      </c>
      <c r="Z24" s="256">
        <f>IF(F24=0," ",((Dados!$D$16/Dados!$F$17)*(POWER(Dados!$E$16,0.6666667))*(SQRT(AN24))*2))</f>
        <v>5.7990316675155022E-2</v>
      </c>
      <c r="AA24" s="345">
        <f t="shared" si="2"/>
        <v>0</v>
      </c>
      <c r="AB24" s="256">
        <f>IF(F24=0," ",(1/Dados!$F$19)*(POWER(Dados!$E$17,0.666667))*(SQRT(AN24)))</f>
        <v>0.85656083746836165</v>
      </c>
      <c r="AC24" s="348">
        <f>IF(F24=0," ",('Sargeta - Izzard'!L30))</f>
        <v>0</v>
      </c>
      <c r="AD24" s="348">
        <f t="shared" ref="AD24" si="61">AD23</f>
        <v>2</v>
      </c>
      <c r="AE24" s="439">
        <f>IF(AND(Y24&lt;Z24,AA24=0,AE23=0),0,IF(AND(AE23&gt;0,AE23&gt;W24,AE23&gt;Dados!$F$22),AE23,IF(AND(AE23&lt;=Dados!$F$22,W24&lt;Dados!$F$22),Dados!$F$22,IF(AND(W24&gt;0,W24&lt;=0.4),0.4,IF(AND(W24&gt;0.4,W24&lt;=0.6),0.6,IF(AND(W24&gt;0.6,W24&lt;=0.8),0.8,IF(AND(W24&gt;0.8,W24&lt;=1),1,IF(AND(W24&gt;1,W24&lt;=1.2),1.2,IF(AND(W24&gt;1.2,W24&lt;=1.5),1.5,IF(AND(W24&gt;1.5,W24&lt;=2),2,""))))))))))</f>
        <v>1.5</v>
      </c>
      <c r="AF24" s="20">
        <f>IF(F24=0," ",(1/Dados!$F$20)*POWER(W24/4,0.66666667)*POWER(0.005,0.5))</f>
        <v>1.8509693056704339</v>
      </c>
      <c r="AG24" s="20">
        <f>IF(F24=0," ",(1/Dados!$F$20)*POWER(W24/4,0.66667)*POWER(O24,0.5))</f>
        <v>2.3413006212382279</v>
      </c>
      <c r="AH24" s="20">
        <f>IF(F24=0," ",(1/Dados!$F$20)*POWER(AE24/4,0.66667)*POWER(O24,0.5))</f>
        <v>3.1007957469739966</v>
      </c>
      <c r="AI24" s="257">
        <f>IF(F24=0," ",((0.771/Dados!$F$20)*((AE24^0.6666)*(O24^0.5))))</f>
        <v>6.0240774352664603</v>
      </c>
      <c r="AJ24" s="20">
        <f t="shared" si="27"/>
        <v>25.49851743155666</v>
      </c>
      <c r="AK24" s="20">
        <f t="shared" si="11"/>
        <v>0.71185504823606449</v>
      </c>
      <c r="AL24" s="258">
        <f t="shared" si="12"/>
        <v>26.210372479792724</v>
      </c>
      <c r="AM24" s="499">
        <f t="shared" si="28"/>
        <v>0.64572135775236439</v>
      </c>
      <c r="AN24" s="338">
        <f t="shared" si="29"/>
        <v>8.0000000000001129E-3</v>
      </c>
      <c r="AO24" s="194">
        <f t="shared" si="13"/>
        <v>0</v>
      </c>
      <c r="AP24" s="194">
        <f t="shared" si="14"/>
        <v>0</v>
      </c>
      <c r="AQ24" s="194">
        <f t="shared" si="15"/>
        <v>0</v>
      </c>
      <c r="AR24" s="194">
        <f t="shared" si="16"/>
        <v>0</v>
      </c>
      <c r="AS24" s="194">
        <f t="shared" si="17"/>
        <v>0</v>
      </c>
      <c r="AT24" s="194">
        <f t="shared" si="18"/>
        <v>100</v>
      </c>
      <c r="AV24" s="506">
        <f t="shared" ref="AV24:BA33" si="62">IF($AE24=AV$7,ROUNDUP($F24,0)*$AD24,0)</f>
        <v>0</v>
      </c>
      <c r="AW24" s="503">
        <f t="shared" si="62"/>
        <v>0</v>
      </c>
      <c r="AX24" s="503">
        <f t="shared" si="62"/>
        <v>0</v>
      </c>
      <c r="AY24" s="503">
        <f t="shared" si="62"/>
        <v>0</v>
      </c>
      <c r="AZ24" s="503">
        <f t="shared" si="62"/>
        <v>200</v>
      </c>
      <c r="BA24" s="507">
        <f t="shared" si="62"/>
        <v>0</v>
      </c>
      <c r="BB24" s="839" t="str">
        <f>IF('[1]Plan. Geral'!J22=J24,"","alterou")</f>
        <v>alterou</v>
      </c>
      <c r="BC24" s="839" t="str">
        <f>IF('[1]Plan. Geral'!K22=K24,"","alterou")</f>
        <v>alterou</v>
      </c>
      <c r="BD24" s="839" t="str">
        <f>IF('[1]Plan. Geral'!L22=L24,"","alterou")</f>
        <v>alterou</v>
      </c>
      <c r="BE24" s="839" t="str">
        <f>IF('[1]Plan. Geral'!M22=M24,"","alterou")</f>
        <v>alterou</v>
      </c>
      <c r="BF24" s="839" t="str">
        <f>IF('[1]Plan. Geral'!N22=N24,"","alterou")</f>
        <v>alterou</v>
      </c>
      <c r="BG24" s="839" t="str">
        <f>IF('[1]Plan. Geral'!O22=O24,"","alterou")</f>
        <v>alterou</v>
      </c>
      <c r="BH24" s="839" t="str">
        <f>IF('[1]Plan. Geral'!P22=P24,"","alterou")</f>
        <v/>
      </c>
      <c r="BI24" s="839" t="str">
        <f>IF('[1]Plan. Geral'!Q22=Q24,"","alterou")</f>
        <v/>
      </c>
      <c r="BJ24" s="839" t="str">
        <f>IF('[1]Plan. Geral'!R22=R24,"","alterou")</f>
        <v/>
      </c>
      <c r="BK24" s="839" t="str">
        <f>IF('[1]Plan. Geral'!S22=S24,"","alterou")</f>
        <v/>
      </c>
      <c r="BL24" s="839" t="str">
        <f>IF('[1]Plan. Geral'!T22=T24,"","alterou")</f>
        <v/>
      </c>
      <c r="BM24" s="839" t="str">
        <f>IF('[1]Plan. Geral'!U22=U24,"","alterou")</f>
        <v/>
      </c>
      <c r="BN24" s="839" t="str">
        <f>IF('[1]Plan. Geral'!V22=V24,"","alterou")</f>
        <v/>
      </c>
      <c r="BO24" s="839" t="str">
        <f>IF('[1]Plan. Geral'!W22=W24,"","alterou")</f>
        <v>alterou</v>
      </c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s="4" customFormat="1" ht="48.75" hidden="1" customHeight="1" x14ac:dyDescent="0.3">
      <c r="A25" s="664"/>
      <c r="B25" s="664"/>
      <c r="C25" s="665"/>
      <c r="D25" s="697"/>
      <c r="E25" s="668"/>
      <c r="F25" s="667"/>
      <c r="G25" s="667"/>
      <c r="H25" s="257"/>
      <c r="I25" s="257"/>
      <c r="J25" s="687"/>
      <c r="K25" s="257"/>
      <c r="L25" s="688"/>
      <c r="M25" s="689"/>
      <c r="N25" s="690"/>
      <c r="O25" s="257"/>
      <c r="P25" s="687"/>
      <c r="Q25" s="687"/>
      <c r="R25" s="257"/>
      <c r="S25" s="257"/>
      <c r="T25" s="687"/>
      <c r="U25" s="687"/>
      <c r="V25" s="691"/>
      <c r="W25" s="257"/>
      <c r="X25" s="687"/>
      <c r="Y25" s="687"/>
      <c r="Z25" s="692"/>
      <c r="AA25" s="345">
        <f t="shared" si="2"/>
        <v>0</v>
      </c>
      <c r="AB25" s="692"/>
      <c r="AC25" s="694"/>
      <c r="AD25" s="694"/>
      <c r="AE25" s="695"/>
      <c r="AF25" s="687"/>
      <c r="AG25" s="687"/>
      <c r="AH25" s="687"/>
      <c r="AI25" s="257"/>
      <c r="AJ25" s="687"/>
      <c r="AK25" s="687"/>
      <c r="AL25" s="696"/>
      <c r="AM25" s="499"/>
      <c r="AN25" s="699" t="str">
        <f t="shared" si="29"/>
        <v xml:space="preserve"> </v>
      </c>
      <c r="AO25" s="700">
        <f t="shared" si="13"/>
        <v>0</v>
      </c>
      <c r="AP25" s="700">
        <f t="shared" si="14"/>
        <v>0</v>
      </c>
      <c r="AQ25" s="700">
        <f t="shared" si="15"/>
        <v>0</v>
      </c>
      <c r="AR25" s="700">
        <f t="shared" si="16"/>
        <v>0</v>
      </c>
      <c r="AS25" s="700">
        <f t="shared" si="17"/>
        <v>0</v>
      </c>
      <c r="AT25" s="194">
        <f t="shared" si="18"/>
        <v>0</v>
      </c>
      <c r="AV25" s="506">
        <f t="shared" si="62"/>
        <v>0</v>
      </c>
      <c r="AW25" s="503">
        <f t="shared" si="62"/>
        <v>0</v>
      </c>
      <c r="AX25" s="503">
        <f t="shared" si="62"/>
        <v>0</v>
      </c>
      <c r="AY25" s="503">
        <f t="shared" si="62"/>
        <v>0</v>
      </c>
      <c r="AZ25" s="503">
        <f t="shared" si="62"/>
        <v>0</v>
      </c>
      <c r="BA25" s="507">
        <f t="shared" si="62"/>
        <v>0</v>
      </c>
      <c r="BB25" s="839" t="str">
        <f>IF('[1]Plan. Geral'!J23=J25,"","alterou")</f>
        <v/>
      </c>
      <c r="BC25" s="839" t="str">
        <f>IF('[1]Plan. Geral'!K23=K25,"","alterou")</f>
        <v/>
      </c>
      <c r="BD25" s="839" t="str">
        <f>IF('[1]Plan. Geral'!L23=L25,"","alterou")</f>
        <v/>
      </c>
      <c r="BE25" s="839" t="str">
        <f>IF('[1]Plan. Geral'!M23=M25,"","alterou")</f>
        <v/>
      </c>
      <c r="BF25" s="839" t="str">
        <f>IF('[1]Plan. Geral'!N23=N25,"","alterou")</f>
        <v/>
      </c>
      <c r="BG25" s="839" t="str">
        <f>IF('[1]Plan. Geral'!O23=O25,"","alterou")</f>
        <v/>
      </c>
      <c r="BH25" s="839" t="str">
        <f>IF('[1]Plan. Geral'!P23=P25,"","alterou")</f>
        <v/>
      </c>
      <c r="BI25" s="839" t="str">
        <f>IF('[1]Plan. Geral'!Q23=Q25,"","alterou")</f>
        <v/>
      </c>
      <c r="BJ25" s="839" t="str">
        <f>IF('[1]Plan. Geral'!R23=R25,"","alterou")</f>
        <v/>
      </c>
      <c r="BK25" s="839" t="str">
        <f>IF('[1]Plan. Geral'!S23=S25,"","alterou")</f>
        <v/>
      </c>
      <c r="BL25" s="839" t="str">
        <f>IF('[1]Plan. Geral'!T23=T25,"","alterou")</f>
        <v/>
      </c>
      <c r="BM25" s="839" t="str">
        <f>IF('[1]Plan. Geral'!U23=U25,"","alterou")</f>
        <v/>
      </c>
      <c r="BN25" s="839" t="str">
        <f>IF('[1]Plan. Geral'!V23=V25,"","alterou")</f>
        <v/>
      </c>
      <c r="BO25" s="839" t="str">
        <f>IF('[1]Plan. Geral'!W23=W25,"","alterou")</f>
        <v/>
      </c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4" customFormat="1" ht="48.75" customHeight="1" x14ac:dyDescent="0.3">
      <c r="A26" s="664"/>
      <c r="B26" s="260"/>
      <c r="C26" s="336"/>
      <c r="D26" s="336"/>
      <c r="E26" s="681"/>
      <c r="F26" s="200"/>
      <c r="G26" s="491"/>
      <c r="H26" s="495"/>
      <c r="I26" s="495"/>
      <c r="J26" s="687"/>
      <c r="K26" s="257"/>
      <c r="L26" s="688"/>
      <c r="M26" s="679"/>
      <c r="N26" s="254"/>
      <c r="O26" s="257"/>
      <c r="P26" s="438"/>
      <c r="Q26" s="252"/>
      <c r="R26" s="495"/>
      <c r="S26" s="253"/>
      <c r="T26" s="252"/>
      <c r="U26" s="252"/>
      <c r="V26" s="255"/>
      <c r="W26" s="253"/>
      <c r="X26" s="20"/>
      <c r="Y26" s="438"/>
      <c r="Z26" s="256"/>
      <c r="AA26" s="345">
        <f t="shared" si="2"/>
        <v>0</v>
      </c>
      <c r="AB26" s="256"/>
      <c r="AC26" s="348"/>
      <c r="AD26" s="348"/>
      <c r="AE26" s="439"/>
      <c r="AF26" s="20"/>
      <c r="AG26" s="20"/>
      <c r="AH26" s="20"/>
      <c r="AI26" s="257"/>
      <c r="AJ26" s="439"/>
      <c r="AK26" s="20"/>
      <c r="AL26" s="258"/>
      <c r="AM26" s="499"/>
      <c r="AN26" s="338"/>
      <c r="AO26" s="194"/>
      <c r="AP26" s="194"/>
      <c r="AQ26" s="194">
        <f t="shared" si="15"/>
        <v>0</v>
      </c>
      <c r="AR26" s="194">
        <f t="shared" si="16"/>
        <v>0</v>
      </c>
      <c r="AS26" s="194">
        <f t="shared" si="17"/>
        <v>0</v>
      </c>
      <c r="AT26" s="194">
        <f t="shared" si="18"/>
        <v>0</v>
      </c>
      <c r="AV26" s="506">
        <f t="shared" si="62"/>
        <v>0</v>
      </c>
      <c r="AW26" s="503">
        <f t="shared" si="62"/>
        <v>0</v>
      </c>
      <c r="AX26" s="503">
        <f t="shared" si="62"/>
        <v>0</v>
      </c>
      <c r="AY26" s="503">
        <f t="shared" si="62"/>
        <v>0</v>
      </c>
      <c r="AZ26" s="503">
        <f t="shared" si="62"/>
        <v>0</v>
      </c>
      <c r="BA26" s="507">
        <f t="shared" si="62"/>
        <v>0</v>
      </c>
      <c r="BB26" s="839" t="str">
        <f>IF('[1]Plan. Geral'!J24=J26,"","alterou")</f>
        <v>alterou</v>
      </c>
      <c r="BC26" s="839" t="str">
        <f>IF('[1]Plan. Geral'!K24=K26,"","alterou")</f>
        <v>alterou</v>
      </c>
      <c r="BD26" s="839" t="str">
        <f>IF('[1]Plan. Geral'!L24=L26,"","alterou")</f>
        <v>alterou</v>
      </c>
      <c r="BE26" s="839" t="str">
        <f>IF('[1]Plan. Geral'!M24=M26,"","alterou")</f>
        <v>alterou</v>
      </c>
      <c r="BF26" s="839" t="str">
        <f>IF('[1]Plan. Geral'!N24=N26,"","alterou")</f>
        <v>alterou</v>
      </c>
      <c r="BG26" s="839" t="str">
        <f>IF('[1]Plan. Geral'!O24=O26,"","alterou")</f>
        <v>alterou</v>
      </c>
      <c r="BH26" s="839" t="str">
        <f>IF('[1]Plan. Geral'!P24=P26,"","alterou")</f>
        <v>alterou</v>
      </c>
      <c r="BI26" s="839" t="str">
        <f>IF('[1]Plan. Geral'!Q24=Q26,"","alterou")</f>
        <v>alterou</v>
      </c>
      <c r="BJ26" s="839" t="str">
        <f>IF('[1]Plan. Geral'!R24=R26,"","alterou")</f>
        <v>alterou</v>
      </c>
      <c r="BK26" s="839" t="str">
        <f>IF('[1]Plan. Geral'!S24=S26,"","alterou")</f>
        <v>alterou</v>
      </c>
      <c r="BL26" s="839" t="str">
        <f>IF('[1]Plan. Geral'!T24=T26,"","alterou")</f>
        <v>alterou</v>
      </c>
      <c r="BM26" s="839" t="str">
        <f>IF('[1]Plan. Geral'!U24=U26,"","alterou")</f>
        <v>alterou</v>
      </c>
      <c r="BN26" s="839" t="str">
        <f>IF('[1]Plan. Geral'!V24=V26,"","alterou")</f>
        <v>alterou</v>
      </c>
      <c r="BO26" s="839" t="str">
        <f>IF('[1]Plan. Geral'!W24=W26,"","alterou")</f>
        <v>alterou</v>
      </c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s="4" customFormat="1" ht="42.75" customHeight="1" x14ac:dyDescent="0.3">
      <c r="A27" s="664"/>
      <c r="B27" s="260">
        <v>16</v>
      </c>
      <c r="C27" s="336">
        <v>14</v>
      </c>
      <c r="D27" s="336">
        <v>15</v>
      </c>
      <c r="E27" s="681" t="s">
        <v>993</v>
      </c>
      <c r="F27" s="200">
        <v>93</v>
      </c>
      <c r="G27" s="491">
        <v>7</v>
      </c>
      <c r="H27" s="495">
        <v>210.89500000000001</v>
      </c>
      <c r="I27" s="669">
        <v>209.596</v>
      </c>
      <c r="J27" s="687">
        <v>1.6</v>
      </c>
      <c r="K27" s="257">
        <f t="shared" ref="K27" si="63">IF(F27=0," ",H27-J27)</f>
        <v>209.29500000000002</v>
      </c>
      <c r="L27" s="688">
        <f t="shared" ref="L27" si="64">IF(F27=0," ",I27-M27)</f>
        <v>207.99600000000001</v>
      </c>
      <c r="M27" s="669">
        <v>1.6</v>
      </c>
      <c r="N27" s="254">
        <f t="shared" ref="N27" si="65">IF(F27=0," ",(H27-I27)/F27)</f>
        <v>1.3967741935483943E-2</v>
      </c>
      <c r="O27" s="257">
        <f t="shared" ref="O27" si="66">IF(F27=0," ",(K27-L27)/F27)</f>
        <v>1.3967741935483943E-2</v>
      </c>
      <c r="P27" s="438">
        <f>IF(F27=0," ",Dados!$F$4)</f>
        <v>65</v>
      </c>
      <c r="Q27" s="252">
        <f>IF(F27=0," ",Dados!$F$8)</f>
        <v>115.68</v>
      </c>
      <c r="R27" s="495">
        <f>0.204+0.466+0.672+0.328</f>
        <v>1.6700000000000002</v>
      </c>
      <c r="S27" s="253">
        <f>IF(F27=0," ",R27+S26)</f>
        <v>1.6700000000000002</v>
      </c>
      <c r="T27" s="252">
        <f t="shared" ref="T27" si="67">IF(F27=0," ",(Q27)*(1/0.36))</f>
        <v>321.33333333333331</v>
      </c>
      <c r="U27" s="252">
        <f t="shared" ref="U27" si="68">IF(F27=0," ",+(P27/100)*(T27/1000)*R27)</f>
        <v>0.3488073333333333</v>
      </c>
      <c r="V27" s="255">
        <f>IF(F27=0," ",(((P27/100)*(T27/1000)*S27)/AD27))</f>
        <v>0.3488073333333333</v>
      </c>
      <c r="W27" s="253">
        <f>IF(F27=0," ",+POWER((V27*Dados!$F$20/(0.312*POWER((O27/1),0.5))),0.375))</f>
        <v>0.48082239684997974</v>
      </c>
      <c r="X27" s="20">
        <f t="shared" ref="X27" si="69">IF(F27=0," ",(P27/100)*(T27/1000)*R27)</f>
        <v>0.3488073333333333</v>
      </c>
      <c r="Y27" s="669">
        <f t="shared" ref="Y27" si="70">IF(F27=0," ",IF(AA26=0,X27+Y26,IF(F27=0," ",IF(AA26*0.06&lt;Y26,X27+(Y26-AA26*0.06),X27))))</f>
        <v>0.3488073333333333</v>
      </c>
      <c r="Z27" s="256">
        <f>IF(F27=0," ",((Dados!$D$16/Dados!$F$17)*(POWER(Dados!$E$16,0.6666667))*(SQRT(AN27))*2))</f>
        <v>7.6625547058003202E-2</v>
      </c>
      <c r="AA27" s="345">
        <f t="shared" si="2"/>
        <v>6</v>
      </c>
      <c r="AB27" s="256">
        <f>IF(F27=0," ",(1/Dados!$F$19)*(POWER(Dados!$E$17,0.666667))*(SQRT(AN27)))</f>
        <v>1.1318172847225467</v>
      </c>
      <c r="AC27" s="348">
        <f>IF(F27=0," ",('Sargeta - Izzard'!L33))</f>
        <v>0.18632734055005237</v>
      </c>
      <c r="AD27" s="348">
        <v>1</v>
      </c>
      <c r="AE27" s="439">
        <f>IF(AND(Y27&lt;Z27,AA27=0,AE26=0),0,IF(AND(AE26&gt;0,AE26&gt;W27,AE26&gt;Dados!$F$22),AE26,IF(AND(AE26&lt;=Dados!$F$22,W27&lt;Dados!$F$22),Dados!$F$22,IF(AND(W27&gt;0,W27&lt;=0.4),0.4,IF(AND(W27&gt;0.4,W27&lt;=0.6),0.6,IF(AND(W27&gt;0.6,W27&lt;=0.8),0.8,IF(AND(W27&gt;0.8,W27&lt;=1),1,IF(AND(W27&gt;1,W27&lt;=1.2),1.2,IF(AND(W27&gt;1.2,W27&lt;=1.5),1.5,IF(AND(W27&gt;1.5,W27&lt;=2),2,""))))))))))</f>
        <v>0.6</v>
      </c>
      <c r="AF27" s="20">
        <f>IF(F27=0," ",(1/Dados!$F$20)*POWER(W27/4,0.66666667)*POWER(0.005,0.5))</f>
        <v>1.1481806014700973</v>
      </c>
      <c r="AG27" s="20">
        <f>IF(F27=0," ",(1/Dados!$F$20)*POWER(W27/4,0.66667)*POWER(O27,0.5))</f>
        <v>1.9190453611228773</v>
      </c>
      <c r="AH27" s="20">
        <f>IF(F27=0," ",(1/Dados!$F$20)*POWER(AE27/4,0.66667)*POWER(O27,0.5))</f>
        <v>2.2243165943321941</v>
      </c>
      <c r="AI27" s="257">
        <f>IF(F27=0," ",((0.771/Dados!$F$20)*((AE27^0.6666)*(O27^0.5))))</f>
        <v>4.3215729030915835</v>
      </c>
      <c r="AJ27" s="439">
        <f>Dados!$F$11</f>
        <v>20.32</v>
      </c>
      <c r="AK27" s="20">
        <f t="shared" ref="AK27" si="71">IF(F27=0," ",(F27/AG27)/60)</f>
        <v>0.80769325801296299</v>
      </c>
      <c r="AL27" s="258">
        <f t="shared" ref="AL27" si="72">IF(F27=0," ",+AJ27+AK27)</f>
        <v>21.127693258012965</v>
      </c>
      <c r="AM27" s="499">
        <f t="shared" ref="AM27" si="73">IF(F27=0," ",IF(AE27=0," ",((W27*W27*3.1416)/4)/((AE27*AE27*3.1416)/4)*AE27))</f>
        <v>0.38531696218759898</v>
      </c>
      <c r="AN27" s="338">
        <f t="shared" si="29"/>
        <v>1.3967741935483943E-2</v>
      </c>
      <c r="AO27" s="194">
        <f t="shared" si="13"/>
        <v>0</v>
      </c>
      <c r="AP27" s="194">
        <f t="shared" si="14"/>
        <v>93</v>
      </c>
      <c r="AQ27" s="194">
        <f t="shared" si="15"/>
        <v>0</v>
      </c>
      <c r="AR27" s="194">
        <f t="shared" si="16"/>
        <v>0</v>
      </c>
      <c r="AS27" s="194">
        <f t="shared" si="17"/>
        <v>0</v>
      </c>
      <c r="AT27" s="194">
        <f t="shared" si="18"/>
        <v>0</v>
      </c>
      <c r="AV27" s="506">
        <f t="shared" si="62"/>
        <v>93</v>
      </c>
      <c r="AW27" s="503">
        <f t="shared" si="62"/>
        <v>0</v>
      </c>
      <c r="AX27" s="503">
        <f t="shared" si="62"/>
        <v>0</v>
      </c>
      <c r="AY27" s="503">
        <f t="shared" si="62"/>
        <v>0</v>
      </c>
      <c r="AZ27" s="503">
        <f t="shared" si="62"/>
        <v>0</v>
      </c>
      <c r="BA27" s="507">
        <f t="shared" si="62"/>
        <v>0</v>
      </c>
      <c r="BB27" s="839" t="str">
        <f>IF('[1]Plan. Geral'!J25=J27,"","alterou")</f>
        <v/>
      </c>
      <c r="BC27" s="839" t="str">
        <f>IF('[1]Plan. Geral'!K25=K27,"","alterou")</f>
        <v/>
      </c>
      <c r="BD27" s="839" t="str">
        <f>IF('[1]Plan. Geral'!L25=L27,"","alterou")</f>
        <v/>
      </c>
      <c r="BE27" s="839" t="str">
        <f>IF('[1]Plan. Geral'!M25=M27,"","alterou")</f>
        <v/>
      </c>
      <c r="BF27" s="839" t="str">
        <f>IF('[1]Plan. Geral'!N25=N27,"","alterou")</f>
        <v/>
      </c>
      <c r="BG27" s="839" t="str">
        <f>IF('[1]Plan. Geral'!O25=O27,"","alterou")</f>
        <v/>
      </c>
      <c r="BH27" s="839" t="str">
        <f>IF('[1]Plan. Geral'!P25=P27,"","alterou")</f>
        <v/>
      </c>
      <c r="BI27" s="839" t="str">
        <f>IF('[1]Plan. Geral'!Q25=Q27,"","alterou")</f>
        <v/>
      </c>
      <c r="BJ27" s="839" t="str">
        <f>IF('[1]Plan. Geral'!R25=R27,"","alterou")</f>
        <v>alterou</v>
      </c>
      <c r="BK27" s="839" t="str">
        <f>IF('[1]Plan. Geral'!S25=S27,"","alterou")</f>
        <v/>
      </c>
      <c r="BL27" s="839" t="str">
        <f>IF('[1]Plan. Geral'!T25=T27,"","alterou")</f>
        <v/>
      </c>
      <c r="BM27" s="839" t="str">
        <f>IF('[1]Plan. Geral'!U25=U27,"","alterou")</f>
        <v>alterou</v>
      </c>
      <c r="BN27" s="839" t="str">
        <f>IF('[1]Plan. Geral'!V25=V27,"","alterou")</f>
        <v/>
      </c>
      <c r="BO27" s="839" t="str">
        <f>IF('[1]Plan. Geral'!W25=W27,"","alterou")</f>
        <v/>
      </c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s="4" customFormat="1" ht="42" hidden="1" customHeight="1" x14ac:dyDescent="0.3">
      <c r="A28" s="664"/>
      <c r="B28" s="664"/>
      <c r="C28" s="665"/>
      <c r="D28" s="665"/>
      <c r="E28" s="668"/>
      <c r="F28" s="667"/>
      <c r="G28" s="667"/>
      <c r="H28" s="257"/>
      <c r="I28" s="257"/>
      <c r="J28" s="687"/>
      <c r="K28" s="257"/>
      <c r="L28" s="688"/>
      <c r="M28" s="689"/>
      <c r="N28" s="690"/>
      <c r="O28" s="257"/>
      <c r="P28" s="687"/>
      <c r="Q28" s="687"/>
      <c r="R28" s="257"/>
      <c r="S28" s="257"/>
      <c r="T28" s="687"/>
      <c r="U28" s="687"/>
      <c r="V28" s="691"/>
      <c r="W28" s="257"/>
      <c r="X28" s="687"/>
      <c r="Y28" s="687"/>
      <c r="Z28" s="692"/>
      <c r="AA28" s="345">
        <f t="shared" si="2"/>
        <v>0</v>
      </c>
      <c r="AB28" s="692"/>
      <c r="AC28" s="694"/>
      <c r="AD28" s="694"/>
      <c r="AE28" s="695"/>
      <c r="AF28" s="687"/>
      <c r="AG28" s="687"/>
      <c r="AH28" s="687"/>
      <c r="AI28" s="257"/>
      <c r="AJ28" s="687"/>
      <c r="AK28" s="687"/>
      <c r="AL28" s="696"/>
      <c r="AM28" s="499"/>
      <c r="AN28" s="699"/>
      <c r="AO28" s="700"/>
      <c r="AP28" s="700"/>
      <c r="AQ28" s="700"/>
      <c r="AR28" s="700"/>
      <c r="AS28" s="194"/>
      <c r="AT28" s="194"/>
      <c r="AV28" s="506">
        <f t="shared" si="62"/>
        <v>0</v>
      </c>
      <c r="AW28" s="503">
        <f t="shared" si="62"/>
        <v>0</v>
      </c>
      <c r="AX28" s="503">
        <f t="shared" si="62"/>
        <v>0</v>
      </c>
      <c r="AY28" s="503">
        <f t="shared" si="62"/>
        <v>0</v>
      </c>
      <c r="AZ28" s="503">
        <f t="shared" si="62"/>
        <v>0</v>
      </c>
      <c r="BA28" s="507">
        <f t="shared" si="62"/>
        <v>0</v>
      </c>
      <c r="BB28" s="839" t="str">
        <f>IF('[1]Plan. Geral'!J26=J28,"","alterou")</f>
        <v/>
      </c>
      <c r="BC28" s="839" t="str">
        <f>IF('[1]Plan. Geral'!K26=K28,"","alterou")</f>
        <v/>
      </c>
      <c r="BD28" s="839" t="str">
        <f>IF('[1]Plan. Geral'!L26=L28,"","alterou")</f>
        <v/>
      </c>
      <c r="BE28" s="839" t="str">
        <f>IF('[1]Plan. Geral'!M26=M28,"","alterou")</f>
        <v/>
      </c>
      <c r="BF28" s="839" t="str">
        <f>IF('[1]Plan. Geral'!N26=N28,"","alterou")</f>
        <v/>
      </c>
      <c r="BG28" s="839" t="str">
        <f>IF('[1]Plan. Geral'!O26=O28,"","alterou")</f>
        <v/>
      </c>
      <c r="BH28" s="839" t="str">
        <f>IF('[1]Plan. Geral'!P26=P28,"","alterou")</f>
        <v/>
      </c>
      <c r="BI28" s="839" t="str">
        <f>IF('[1]Plan. Geral'!Q26=Q28,"","alterou")</f>
        <v/>
      </c>
      <c r="BJ28" s="839" t="str">
        <f>IF('[1]Plan. Geral'!R26=R28,"","alterou")</f>
        <v/>
      </c>
      <c r="BK28" s="839" t="str">
        <f>IF('[1]Plan. Geral'!S26=S28,"","alterou")</f>
        <v/>
      </c>
      <c r="BL28" s="839" t="str">
        <f>IF('[1]Plan. Geral'!T26=T28,"","alterou")</f>
        <v/>
      </c>
      <c r="BM28" s="839" t="str">
        <f>IF('[1]Plan. Geral'!U26=U28,"","alterou")</f>
        <v/>
      </c>
      <c r="BN28" s="839" t="str">
        <f>IF('[1]Plan. Geral'!V26=V28,"","alterou")</f>
        <v/>
      </c>
      <c r="BO28" s="839" t="str">
        <f>IF('[1]Plan. Geral'!W26=W28,"","alterou")</f>
        <v/>
      </c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s="4" customFormat="1" ht="47.25" customHeight="1" thickBot="1" x14ac:dyDescent="0.35">
      <c r="A29" s="664"/>
      <c r="B29" s="260"/>
      <c r="C29" s="336"/>
      <c r="D29" s="336"/>
      <c r="E29" s="681"/>
      <c r="F29" s="200"/>
      <c r="G29" s="680"/>
      <c r="H29" s="495"/>
      <c r="I29" s="495"/>
      <c r="J29" s="687"/>
      <c r="K29" s="257"/>
      <c r="L29" s="688"/>
      <c r="M29" s="679"/>
      <c r="N29" s="254"/>
      <c r="O29" s="257"/>
      <c r="P29" s="438"/>
      <c r="Q29" s="252"/>
      <c r="R29" s="495"/>
      <c r="S29" s="253"/>
      <c r="T29" s="252"/>
      <c r="U29" s="252"/>
      <c r="V29" s="255"/>
      <c r="W29" s="253"/>
      <c r="X29" s="20"/>
      <c r="Y29" s="438"/>
      <c r="Z29" s="256"/>
      <c r="AA29" s="345">
        <f t="shared" si="2"/>
        <v>0</v>
      </c>
      <c r="AB29" s="256"/>
      <c r="AC29" s="348"/>
      <c r="AD29" s="348"/>
      <c r="AE29" s="439"/>
      <c r="AF29" s="20"/>
      <c r="AG29" s="20"/>
      <c r="AH29" s="20"/>
      <c r="AI29" s="257"/>
      <c r="AJ29" s="439"/>
      <c r="AK29" s="20"/>
      <c r="AL29" s="258"/>
      <c r="AM29" s="499"/>
      <c r="AN29" s="338" t="str">
        <f t="shared" ref="AN29:AN36" si="74">IF(F29=0," ",(SQRT(O29*O29)))</f>
        <v xml:space="preserve"> </v>
      </c>
      <c r="AO29" s="194">
        <f t="shared" ref="AO29:AO36" si="75">IF(AE29=0.4,F29,0)</f>
        <v>0</v>
      </c>
      <c r="AP29" s="194">
        <f t="shared" ref="AP29:AP36" si="76">IF(AE29=0.6,F29,0)</f>
        <v>0</v>
      </c>
      <c r="AQ29" s="194">
        <f t="shared" ref="AQ29:AQ36" si="77">IF(AE29=0.8,F29,0)</f>
        <v>0</v>
      </c>
      <c r="AR29" s="194">
        <f t="shared" ref="AR29:AR36" si="78">IF(AE29=1,F29,0)</f>
        <v>0</v>
      </c>
      <c r="AS29" s="194">
        <f t="shared" ref="AS29:AS36" si="79">IF(AE29=1.2,F29,0)</f>
        <v>0</v>
      </c>
      <c r="AT29" s="194">
        <f t="shared" ref="AT29:AT36" si="80">IF(AE29=1.5,F29,0)</f>
        <v>0</v>
      </c>
      <c r="AV29" s="506">
        <f t="shared" si="62"/>
        <v>0</v>
      </c>
      <c r="AW29" s="503">
        <f t="shared" si="62"/>
        <v>0</v>
      </c>
      <c r="AX29" s="503">
        <f t="shared" si="62"/>
        <v>0</v>
      </c>
      <c r="AY29" s="503">
        <f t="shared" si="62"/>
        <v>0</v>
      </c>
      <c r="AZ29" s="503">
        <f t="shared" si="62"/>
        <v>0</v>
      </c>
      <c r="BA29" s="507">
        <f t="shared" si="62"/>
        <v>0</v>
      </c>
      <c r="BB29" s="839" t="str">
        <f>IF('[1]Plan. Geral'!J27=J29,"","alterou")</f>
        <v>alterou</v>
      </c>
      <c r="BC29" s="839" t="str">
        <f>IF('[1]Plan. Geral'!K27=K29,"","alterou")</f>
        <v>alterou</v>
      </c>
      <c r="BD29" s="839" t="str">
        <f>IF('[1]Plan. Geral'!L27=L29,"","alterou")</f>
        <v>alterou</v>
      </c>
      <c r="BE29" s="839" t="str">
        <f>IF('[1]Plan. Geral'!M27=M29,"","alterou")</f>
        <v>alterou</v>
      </c>
      <c r="BF29" s="839" t="str">
        <f>IF('[1]Plan. Geral'!N27=N29,"","alterou")</f>
        <v>alterou</v>
      </c>
      <c r="BG29" s="839" t="str">
        <f>IF('[1]Plan. Geral'!O27=O29,"","alterou")</f>
        <v>alterou</v>
      </c>
      <c r="BH29" s="839" t="str">
        <f>IF('[1]Plan. Geral'!P27=P29,"","alterou")</f>
        <v>alterou</v>
      </c>
      <c r="BI29" s="839" t="str">
        <f>IF('[1]Plan. Geral'!Q27=Q29,"","alterou")</f>
        <v>alterou</v>
      </c>
      <c r="BJ29" s="839" t="str">
        <f>IF('[1]Plan. Geral'!R27=R29,"","alterou")</f>
        <v>alterou</v>
      </c>
      <c r="BK29" s="839" t="str">
        <f>IF('[1]Plan. Geral'!S27=S29,"","alterou")</f>
        <v>alterou</v>
      </c>
      <c r="BL29" s="839" t="str">
        <f>IF('[1]Plan. Geral'!T27=T29,"","alterou")</f>
        <v>alterou</v>
      </c>
      <c r="BM29" s="839" t="str">
        <f>IF('[1]Plan. Geral'!U27=U29,"","alterou")</f>
        <v>alterou</v>
      </c>
      <c r="BN29" s="839" t="str">
        <f>IF('[1]Plan. Geral'!V27=V29,"","alterou")</f>
        <v>alterou</v>
      </c>
      <c r="BO29" s="839" t="str">
        <f>IF('[1]Plan. Geral'!W27=W29,"","alterou")</f>
        <v>alterou</v>
      </c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s="4" customFormat="1" ht="46.5" customHeight="1" thickBot="1" x14ac:dyDescent="0.35">
      <c r="A30" s="840"/>
      <c r="B30" s="260">
        <v>17</v>
      </c>
      <c r="C30" s="336">
        <v>16</v>
      </c>
      <c r="D30" s="336">
        <v>17</v>
      </c>
      <c r="E30" s="681" t="s">
        <v>988</v>
      </c>
      <c r="F30" s="200">
        <v>86</v>
      </c>
      <c r="G30" s="680">
        <v>7</v>
      </c>
      <c r="H30" s="495">
        <v>207.54400000000001</v>
      </c>
      <c r="I30" s="672">
        <v>206.345</v>
      </c>
      <c r="J30" s="687">
        <v>1.6</v>
      </c>
      <c r="K30" s="257">
        <f t="shared" ref="K30" si="81">IF(F30=0," ",H30-J30)</f>
        <v>205.94400000000002</v>
      </c>
      <c r="L30" s="688">
        <f t="shared" ref="L30" si="82">IF(F30=0," ",I30-M30)</f>
        <v>204.54499999999999</v>
      </c>
      <c r="M30" s="672">
        <v>1.8</v>
      </c>
      <c r="N30" s="254">
        <f t="shared" ref="N30" si="83">IF(F30=0," ",(H30-I30)/F30)</f>
        <v>1.3941860465116421E-2</v>
      </c>
      <c r="O30" s="257">
        <f t="shared" ref="O30" si="84">IF(F30=0," ",(K30-L30)/F30)</f>
        <v>1.6267441860465456E-2</v>
      </c>
      <c r="P30" s="438">
        <f>IF(F30=0," ",Dados!$F$4)</f>
        <v>65</v>
      </c>
      <c r="Q30" s="252">
        <f>IF(F30=0," ",Dados!$F$8)</f>
        <v>115.68</v>
      </c>
      <c r="R30" s="495">
        <f>0.453+0.442+0.304+0.302+0.303+0.289</f>
        <v>2.093</v>
      </c>
      <c r="S30" s="253">
        <f t="shared" ref="S30" si="85">IF(F30=0," ",R30+S29)</f>
        <v>2.093</v>
      </c>
      <c r="T30" s="252">
        <f t="shared" ref="T30" si="86">IF(F30=0," ",(Q30)*(1/0.36))</f>
        <v>321.33333333333331</v>
      </c>
      <c r="U30" s="252">
        <f t="shared" ref="U30" si="87">IF(F30=0," ",+(P30/100)*(T30/1000)*R30)</f>
        <v>0.4371579333333333</v>
      </c>
      <c r="V30" s="255">
        <f t="shared" ref="V30" si="88">IF(F30=0," ",(((P30/100)*(T30/1000)*S30)/AD30))</f>
        <v>0.4371579333333333</v>
      </c>
      <c r="W30" s="253">
        <f>IF(F30=0," ",+POWER((V30*Dados!$F$20/(0.312*POWER((O30/1),0.5))),0.375))</f>
        <v>0.50856125961316379</v>
      </c>
      <c r="X30" s="20">
        <f t="shared" ref="X30" si="89">IF(F30=0," ",(P30/100)*(T30/1000)*R30)</f>
        <v>0.4371579333333333</v>
      </c>
      <c r="Y30" s="672">
        <f>IF(F30=0," ",IF(AA29=0,X30+Y29,IF(F30=0," ",IF(AA29*0.06&lt;Y29,X30+(Y29-AA29*0.06),X30))))</f>
        <v>0.4371579333333333</v>
      </c>
      <c r="Z30" s="256">
        <f>IF(F30=0," ",((Dados!$D$16/Dados!$F$17)*(POWER(Dados!$E$16,0.6666667))*(SQRT(AN30))*2))</f>
        <v>8.269326097450036E-2</v>
      </c>
      <c r="AA30" s="345">
        <f t="shared" si="2"/>
        <v>8</v>
      </c>
      <c r="AB30" s="256">
        <f>IF(F30=0," ",(1/Dados!$F$19)*(POWER(Dados!$E$17,0.666667))*(SQRT(AN30)))</f>
        <v>1.2214420085009556</v>
      </c>
      <c r="AC30" s="348">
        <f>IF(F30=0," ",('Sargeta - Izzard'!L36))</f>
        <v>0.20286045489821505</v>
      </c>
      <c r="AD30" s="348">
        <v>1</v>
      </c>
      <c r="AE30" s="439">
        <f>IF(AND(Y30&lt;Z30,AA30=0,AE29=0),0,IF(AND(AE29&gt;0,AE29&gt;W30,AE29&gt;Dados!$F$22),AE29,IF(AND(AE29&lt;=Dados!$F$22,W30&lt;Dados!$F$22),Dados!$F$22,IF(AND(W30&gt;0,W30&lt;=0.4),0.4,IF(AND(W30&gt;0.4,W30&lt;=0.6),0.6,IF(AND(W30&gt;0.6,W30&lt;=0.8),0.8,IF(AND(W30&gt;0.8,W30&lt;=1),1,IF(AND(W30&gt;1,W30&lt;=1.2),1.2,IF(AND(W30&gt;1.2,W30&lt;=1.5),1.5,IF(AND(W30&gt;1.5,W30&lt;=2),2,""))))))))))</f>
        <v>0.6</v>
      </c>
      <c r="AF30" s="20">
        <f>IF(F30=0," ",(1/Dados!$F$20)*POWER(W30/4,0.66666667)*POWER(0.005,0.5))</f>
        <v>1.1919259139222569</v>
      </c>
      <c r="AG30" s="20">
        <f>IF(F30=0," ",(1/Dados!$F$20)*POWER(W30/4,0.66667)*POWER(O30,0.5))</f>
        <v>2.1499131133890201</v>
      </c>
      <c r="AH30" s="20">
        <f>IF(F30=0," ",(1/Dados!$F$20)*POWER(AE30/4,0.66667)*POWER(O30,0.5))</f>
        <v>2.4004525864694974</v>
      </c>
      <c r="AI30" s="257">
        <f>IF(F30=0," ",((0.771/Dados!$F$20)*((AE30^0.6666)*(O30^0.5))))</f>
        <v>4.6637834197146679</v>
      </c>
      <c r="AJ30" s="439">
        <f>Dados!$F$11</f>
        <v>20.32</v>
      </c>
      <c r="AK30" s="20">
        <f t="shared" ref="AK30" si="90">IF(F30=0," ",(F30/AG30)/60)</f>
        <v>0.6666936093402841</v>
      </c>
      <c r="AL30" s="258">
        <f t="shared" ref="AL30" si="91">IF(F30=0," ",+AJ30+AK30)</f>
        <v>20.986693609340286</v>
      </c>
      <c r="AM30" s="499">
        <f t="shared" ref="AM30" si="92">IF(F30=0," ",IF(AE30=0," ",((W30*W30*3.1416)/4)/((AE30*AE30*3.1416)/4)*AE30))</f>
        <v>0.43105759129887961</v>
      </c>
      <c r="AN30" s="338">
        <f t="shared" si="74"/>
        <v>1.6267441860465456E-2</v>
      </c>
      <c r="AO30" s="194">
        <f t="shared" si="75"/>
        <v>0</v>
      </c>
      <c r="AP30" s="194">
        <f t="shared" si="76"/>
        <v>86</v>
      </c>
      <c r="AQ30" s="194">
        <f t="shared" si="77"/>
        <v>0</v>
      </c>
      <c r="AR30" s="194">
        <f t="shared" si="78"/>
        <v>0</v>
      </c>
      <c r="AS30" s="194">
        <f t="shared" si="79"/>
        <v>0</v>
      </c>
      <c r="AT30" s="194">
        <f t="shared" si="80"/>
        <v>0</v>
      </c>
      <c r="AV30" s="506">
        <f t="shared" si="62"/>
        <v>86</v>
      </c>
      <c r="AW30" s="503">
        <f t="shared" si="62"/>
        <v>0</v>
      </c>
      <c r="AX30" s="503">
        <f t="shared" si="62"/>
        <v>0</v>
      </c>
      <c r="AY30" s="503">
        <f t="shared" si="62"/>
        <v>0</v>
      </c>
      <c r="AZ30" s="503">
        <f t="shared" si="62"/>
        <v>0</v>
      </c>
      <c r="BA30" s="507">
        <f t="shared" si="62"/>
        <v>0</v>
      </c>
      <c r="BB30" s="839" t="str">
        <f>IF('[1]Plan. Geral'!J28=J30,"","alterou")</f>
        <v/>
      </c>
      <c r="BC30" s="839" t="str">
        <f>IF('[1]Plan. Geral'!K28=K30,"","alterou")</f>
        <v/>
      </c>
      <c r="BD30" s="839" t="str">
        <f>IF('[1]Plan. Geral'!L28=L30,"","alterou")</f>
        <v/>
      </c>
      <c r="BE30" s="839" t="str">
        <f>IF('[1]Plan. Geral'!M28=M30,"","alterou")</f>
        <v/>
      </c>
      <c r="BF30" s="839" t="str">
        <f>IF('[1]Plan. Geral'!N28=N30,"","alterou")</f>
        <v/>
      </c>
      <c r="BG30" s="839" t="str">
        <f>IF('[1]Plan. Geral'!O28=O30,"","alterou")</f>
        <v/>
      </c>
      <c r="BH30" s="839" t="str">
        <f>IF('[1]Plan. Geral'!P28=P30,"","alterou")</f>
        <v/>
      </c>
      <c r="BI30" s="839" t="str">
        <f>IF('[1]Plan. Geral'!Q28=Q30,"","alterou")</f>
        <v/>
      </c>
      <c r="BJ30" s="839" t="str">
        <f>IF('[1]Plan. Geral'!R28=R30,"","alterou")</f>
        <v>alterou</v>
      </c>
      <c r="BK30" s="839" t="str">
        <f>IF('[1]Plan. Geral'!S28=S30,"","alterou")</f>
        <v/>
      </c>
      <c r="BL30" s="839" t="str">
        <f>IF('[1]Plan. Geral'!T28=T30,"","alterou")</f>
        <v/>
      </c>
      <c r="BM30" s="839" t="str">
        <f>IF('[1]Plan. Geral'!U28=U30,"","alterou")</f>
        <v>alterou</v>
      </c>
      <c r="BN30" s="839" t="str">
        <f>IF('[1]Plan. Geral'!V28=V30,"","alterou")</f>
        <v/>
      </c>
      <c r="BO30" s="839" t="str">
        <f>IF('[1]Plan. Geral'!W28=W30,"","alterou")</f>
        <v/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s="4" customFormat="1" ht="46.5" customHeight="1" thickBot="1" x14ac:dyDescent="0.35">
      <c r="A31" s="664"/>
      <c r="B31" s="664"/>
      <c r="C31" s="665"/>
      <c r="D31" s="665"/>
      <c r="E31" s="668"/>
      <c r="F31" s="667"/>
      <c r="G31" s="667"/>
      <c r="H31" s="257"/>
      <c r="I31" s="257"/>
      <c r="J31" s="687"/>
      <c r="K31" s="257"/>
      <c r="L31" s="688"/>
      <c r="M31" s="689"/>
      <c r="N31" s="690"/>
      <c r="O31" s="257"/>
      <c r="P31" s="687"/>
      <c r="Q31" s="687"/>
      <c r="R31" s="257"/>
      <c r="S31" s="257"/>
      <c r="T31" s="687"/>
      <c r="U31" s="687"/>
      <c r="V31" s="691"/>
      <c r="W31" s="257"/>
      <c r="X31" s="687"/>
      <c r="Y31" s="687"/>
      <c r="Z31" s="692"/>
      <c r="AA31" s="345">
        <f t="shared" si="2"/>
        <v>0</v>
      </c>
      <c r="AB31" s="692"/>
      <c r="AC31" s="694"/>
      <c r="AD31" s="694"/>
      <c r="AE31" s="695"/>
      <c r="AF31" s="687"/>
      <c r="AG31" s="687"/>
      <c r="AH31" s="687"/>
      <c r="AI31" s="257"/>
      <c r="AJ31" s="687"/>
      <c r="AK31" s="687"/>
      <c r="AL31" s="696"/>
      <c r="AM31" s="499"/>
      <c r="AN31" s="699" t="str">
        <f t="shared" si="74"/>
        <v xml:space="preserve"> </v>
      </c>
      <c r="AO31" s="700">
        <f t="shared" si="75"/>
        <v>0</v>
      </c>
      <c r="AP31" s="700">
        <f t="shared" si="76"/>
        <v>0</v>
      </c>
      <c r="AQ31" s="700">
        <f t="shared" si="77"/>
        <v>0</v>
      </c>
      <c r="AR31" s="700">
        <f t="shared" si="78"/>
        <v>0</v>
      </c>
      <c r="AS31" s="194">
        <f t="shared" si="79"/>
        <v>0</v>
      </c>
      <c r="AT31" s="194">
        <f t="shared" si="80"/>
        <v>0</v>
      </c>
      <c r="AV31" s="506">
        <f t="shared" si="62"/>
        <v>0</v>
      </c>
      <c r="AW31" s="503">
        <f t="shared" si="62"/>
        <v>0</v>
      </c>
      <c r="AX31" s="503">
        <f t="shared" si="62"/>
        <v>0</v>
      </c>
      <c r="AY31" s="503">
        <f t="shared" si="62"/>
        <v>0</v>
      </c>
      <c r="AZ31" s="503">
        <f t="shared" si="62"/>
        <v>0</v>
      </c>
      <c r="BA31" s="507">
        <f t="shared" si="62"/>
        <v>0</v>
      </c>
      <c r="BB31" s="839" t="str">
        <f>IF('[1]Plan. Geral'!J29=J31,"","alterou")</f>
        <v/>
      </c>
      <c r="BC31" s="839" t="str">
        <f>IF('[1]Plan. Geral'!K29=K31,"","alterou")</f>
        <v/>
      </c>
      <c r="BD31" s="839" t="str">
        <f>IF('[1]Plan. Geral'!L29=L31,"","alterou")</f>
        <v/>
      </c>
      <c r="BE31" s="839" t="str">
        <f>IF('[1]Plan. Geral'!M29=M31,"","alterou")</f>
        <v/>
      </c>
      <c r="BF31" s="839" t="str">
        <f>IF('[1]Plan. Geral'!N29=N31,"","alterou")</f>
        <v/>
      </c>
      <c r="BG31" s="839" t="str">
        <f>IF('[1]Plan. Geral'!O29=O31,"","alterou")</f>
        <v/>
      </c>
      <c r="BH31" s="839" t="str">
        <f>IF('[1]Plan. Geral'!P29=P31,"","alterou")</f>
        <v/>
      </c>
      <c r="BI31" s="839" t="str">
        <f>IF('[1]Plan. Geral'!Q29=Q31,"","alterou")</f>
        <v/>
      </c>
      <c r="BJ31" s="839" t="str">
        <f>IF('[1]Plan. Geral'!R29=R31,"","alterou")</f>
        <v/>
      </c>
      <c r="BK31" s="839" t="str">
        <f>IF('[1]Plan. Geral'!S29=S31,"","alterou")</f>
        <v/>
      </c>
      <c r="BL31" s="839" t="str">
        <f>IF('[1]Plan. Geral'!T29=T31,"","alterou")</f>
        <v/>
      </c>
      <c r="BM31" s="839" t="str">
        <f>IF('[1]Plan. Geral'!U29=U31,"","alterou")</f>
        <v/>
      </c>
      <c r="BN31" s="839" t="str">
        <f>IF('[1]Plan. Geral'!V29=V31,"","alterou")</f>
        <v/>
      </c>
      <c r="BO31" s="839" t="str">
        <f>IF('[1]Plan. Geral'!W29=W31,"","alterou")</f>
        <v/>
      </c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s="4" customFormat="1" ht="38.25" hidden="1" customHeight="1" thickBot="1" x14ac:dyDescent="0.35">
      <c r="A32" s="664"/>
      <c r="B32" s="260"/>
      <c r="C32" s="336"/>
      <c r="D32" s="336"/>
      <c r="E32" s="681"/>
      <c r="F32" s="680"/>
      <c r="G32" s="680"/>
      <c r="H32" s="495"/>
      <c r="I32" s="495"/>
      <c r="J32" s="687"/>
      <c r="K32" s="257"/>
      <c r="L32" s="688"/>
      <c r="M32" s="679"/>
      <c r="N32" s="254"/>
      <c r="O32" s="257"/>
      <c r="P32" s="438"/>
      <c r="Q32" s="252"/>
      <c r="R32" s="495"/>
      <c r="S32" s="253"/>
      <c r="T32" s="252"/>
      <c r="U32" s="252"/>
      <c r="V32" s="255"/>
      <c r="W32" s="253"/>
      <c r="X32" s="20"/>
      <c r="Y32" s="438"/>
      <c r="Z32" s="256"/>
      <c r="AA32" s="345">
        <f t="shared" si="2"/>
        <v>0</v>
      </c>
      <c r="AB32" s="256"/>
      <c r="AC32" s="348"/>
      <c r="AD32" s="348"/>
      <c r="AE32" s="439"/>
      <c r="AF32" s="20"/>
      <c r="AG32" s="20"/>
      <c r="AH32" s="20"/>
      <c r="AI32" s="257"/>
      <c r="AJ32" s="439"/>
      <c r="AK32" s="20"/>
      <c r="AL32" s="258"/>
      <c r="AM32" s="499"/>
      <c r="AN32" s="338" t="str">
        <f t="shared" si="74"/>
        <v xml:space="preserve"> </v>
      </c>
      <c r="AO32" s="194">
        <f t="shared" si="75"/>
        <v>0</v>
      </c>
      <c r="AP32" s="194">
        <f t="shared" si="76"/>
        <v>0</v>
      </c>
      <c r="AQ32" s="194">
        <f t="shared" si="77"/>
        <v>0</v>
      </c>
      <c r="AR32" s="194">
        <f t="shared" si="78"/>
        <v>0</v>
      </c>
      <c r="AS32" s="194">
        <f t="shared" si="79"/>
        <v>0</v>
      </c>
      <c r="AT32" s="194">
        <f t="shared" si="80"/>
        <v>0</v>
      </c>
      <c r="AV32" s="506">
        <f t="shared" si="62"/>
        <v>0</v>
      </c>
      <c r="AW32" s="503">
        <f t="shared" si="62"/>
        <v>0</v>
      </c>
      <c r="AX32" s="503">
        <f t="shared" si="62"/>
        <v>0</v>
      </c>
      <c r="AY32" s="503">
        <f t="shared" si="62"/>
        <v>0</v>
      </c>
      <c r="AZ32" s="503">
        <f t="shared" si="62"/>
        <v>0</v>
      </c>
      <c r="BA32" s="507">
        <f t="shared" si="62"/>
        <v>0</v>
      </c>
      <c r="BB32" s="839" t="str">
        <f>IF('[1]Plan. Geral'!J30=J32,"","alterou")</f>
        <v>alterou</v>
      </c>
      <c r="BC32" s="839" t="str">
        <f>IF('[1]Plan. Geral'!K30=K32,"","alterou")</f>
        <v>alterou</v>
      </c>
      <c r="BD32" s="839" t="str">
        <f>IF('[1]Plan. Geral'!L30=L32,"","alterou")</f>
        <v>alterou</v>
      </c>
      <c r="BE32" s="839" t="str">
        <f>IF('[1]Plan. Geral'!M30=M32,"","alterou")</f>
        <v>alterou</v>
      </c>
      <c r="BF32" s="839" t="str">
        <f>IF('[1]Plan. Geral'!N30=N32,"","alterou")</f>
        <v>alterou</v>
      </c>
      <c r="BG32" s="839" t="str">
        <f>IF('[1]Plan. Geral'!O30=O32,"","alterou")</f>
        <v>alterou</v>
      </c>
      <c r="BH32" s="839" t="str">
        <f>IF('[1]Plan. Geral'!P30=P32,"","alterou")</f>
        <v>alterou</v>
      </c>
      <c r="BI32" s="839" t="str">
        <f>IF('[1]Plan. Geral'!Q30=Q32,"","alterou")</f>
        <v>alterou</v>
      </c>
      <c r="BJ32" s="839" t="str">
        <f>IF('[1]Plan. Geral'!R30=R32,"","alterou")</f>
        <v>alterou</v>
      </c>
      <c r="BK32" s="839" t="str">
        <f>IF('[1]Plan. Geral'!S30=S32,"","alterou")</f>
        <v>alterou</v>
      </c>
      <c r="BL32" s="839" t="str">
        <f>IF('[1]Plan. Geral'!T30=T32,"","alterou")</f>
        <v>alterou</v>
      </c>
      <c r="BM32" s="839" t="str">
        <f>IF('[1]Plan. Geral'!U30=U32,"","alterou")</f>
        <v>alterou</v>
      </c>
      <c r="BN32" s="839" t="str">
        <f>IF('[1]Plan. Geral'!V30=V32,"","alterou")</f>
        <v>alterou</v>
      </c>
      <c r="BO32" s="839" t="str">
        <f>IF('[1]Plan. Geral'!W30=W32,"","alterou")</f>
        <v>alterou</v>
      </c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s="4" customFormat="1" ht="38.25" customHeight="1" thickBot="1" x14ac:dyDescent="0.35">
      <c r="A33" s="840"/>
      <c r="B33" s="260">
        <v>18</v>
      </c>
      <c r="C33" s="336">
        <v>18</v>
      </c>
      <c r="D33" s="336">
        <v>19</v>
      </c>
      <c r="E33" s="681" t="s">
        <v>989</v>
      </c>
      <c r="F33" s="680">
        <v>78</v>
      </c>
      <c r="G33" s="680">
        <v>7</v>
      </c>
      <c r="H33" s="496">
        <v>204.4</v>
      </c>
      <c r="I33" s="671">
        <v>203.5</v>
      </c>
      <c r="J33" s="687">
        <v>1.6</v>
      </c>
      <c r="K33" s="257">
        <f t="shared" ref="K33" si="93">IF(F33=0," ",H33-J33)</f>
        <v>202.8</v>
      </c>
      <c r="L33" s="688">
        <f t="shared" ref="L33" si="94">IF(F33=0," ",I33-M33)</f>
        <v>201.5</v>
      </c>
      <c r="M33" s="671">
        <v>2</v>
      </c>
      <c r="N33" s="254">
        <f t="shared" ref="N33" si="95">IF(F33=0," ",(H33-I33)/F33)</f>
        <v>1.1538461538461612E-2</v>
      </c>
      <c r="O33" s="257">
        <f t="shared" ref="O33" si="96">IF(F33=0," ",(K33-L33)/F33)</f>
        <v>1.6666666666666812E-2</v>
      </c>
      <c r="P33" s="438">
        <f>IF(F33=0," ",Dados!$F$4)</f>
        <v>65</v>
      </c>
      <c r="Q33" s="252">
        <f>IF(F33=0," ",Dados!$F$8)</f>
        <v>115.68</v>
      </c>
      <c r="R33" s="495">
        <f>0.455+0.429+0.546+0.539</f>
        <v>1.9690000000000003</v>
      </c>
      <c r="S33" s="253">
        <f t="shared" ref="S33" si="97">IF(F33=0," ",R33+S32)</f>
        <v>1.9690000000000003</v>
      </c>
      <c r="T33" s="252">
        <f t="shared" ref="T33" si="98">IF(F33=0," ",(Q33)*(1/0.36))</f>
        <v>321.33333333333331</v>
      </c>
      <c r="U33" s="252">
        <f t="shared" ref="U33" si="99">IF(F33=0," ",+(P33/100)*(T33/1000)*R33)</f>
        <v>0.41125846666666671</v>
      </c>
      <c r="V33" s="255">
        <f t="shared" ref="V33" si="100">IF(F33=0," ",(((P33/100)*(T33/1000)*S33)/AD33))</f>
        <v>0.41125846666666671</v>
      </c>
      <c r="W33" s="253">
        <f>IF(F33=0," ",+POWER((V33*Dados!$F$20/(0.312*POWER((O33/1),0.5))),0.375))</f>
        <v>0.49479201043589799</v>
      </c>
      <c r="X33" s="20">
        <f t="shared" ref="X33" si="101">IF(F33=0," ",(P33/100)*(T33/1000)*R33)</f>
        <v>0.41125846666666671</v>
      </c>
      <c r="Y33" s="671">
        <f t="shared" ref="Y33" si="102">IF(F33=0," ",IF(AA32=0,X33+Y32,IF(F33=0," ",IF(AA32*0.06&lt;Y32,X33+(Y32-AA32*0.06),X33))))</f>
        <v>0.41125846666666671</v>
      </c>
      <c r="Z33" s="256">
        <f>IF(F33=0," ",((Dados!$D$16/Dados!$F$17)*(POWER(Dados!$E$16,0.6666667))*(SQRT(AN33))*2))</f>
        <v>8.3701812356980779E-2</v>
      </c>
      <c r="AA33" s="345">
        <f t="shared" si="2"/>
        <v>7</v>
      </c>
      <c r="AB33" s="256">
        <f>IF(F33=0," ",(1/Dados!$F$19)*(POWER(Dados!$E$17,0.666667))*(SQRT(AN33)))</f>
        <v>1.2363390752241215</v>
      </c>
      <c r="AC33" s="348">
        <f>IF(F33=0," ",('Sargeta - Izzard'!L39))</f>
        <v>0.2054274535134864</v>
      </c>
      <c r="AD33" s="348">
        <v>1</v>
      </c>
      <c r="AE33" s="439">
        <f>IF(AND(Y33&lt;Z33,AA33=0,AE32=0),0,IF(AND(AE32&gt;0,AE32&gt;W33,AE32&gt;Dados!$F$22),AE32,IF(AND(AE32&lt;=Dados!$F$22,W33&lt;Dados!$F$22),Dados!$F$22,IF(AND(W33&gt;0,W33&lt;=0.4),0.4,IF(AND(W33&gt;0.4,W33&lt;=0.6),0.6,IF(AND(W33&gt;0.6,W33&lt;=0.8),0.8,IF(AND(W33&gt;0.8,W33&lt;=1),1,IF(AND(W33&gt;1,W33&lt;=1.2),1.2,IF(AND(W33&gt;1.2,W33&lt;=1.5),1.5,IF(AND(W33&gt;1.5,W33&lt;=2),2,""))))))))))</f>
        <v>0.6</v>
      </c>
      <c r="AF33" s="20">
        <f>IF(F33=0," ",(1/Dados!$F$20)*POWER(W33/4,0.66666667)*POWER(0.005,0.5))</f>
        <v>1.1703134549304388</v>
      </c>
      <c r="AG33" s="20">
        <f>IF(F33=0," ",(1/Dados!$F$20)*POWER(W33/4,0.66667)*POWER(O33,0.5))</f>
        <v>2.1366753920109836</v>
      </c>
      <c r="AH33" s="20">
        <f>IF(F33=0," ",(1/Dados!$F$20)*POWER(AE33/4,0.66667)*POWER(O33,0.5))</f>
        <v>2.429729213683522</v>
      </c>
      <c r="AI33" s="257">
        <f>IF(F33=0," ",((0.771/Dados!$F$20)*((AE33^0.6666)*(O33^0.5))))</f>
        <v>4.72066429682741</v>
      </c>
      <c r="AJ33" s="439">
        <f>Dados!$F$11</f>
        <v>20.32</v>
      </c>
      <c r="AK33" s="20">
        <f t="shared" ref="AK33" si="103">IF(F33=0," ",(F33/AG33)/60)</f>
        <v>0.608421852407105</v>
      </c>
      <c r="AL33" s="258">
        <f t="shared" ref="AL33" si="104">IF(F33=0," ",+AJ33+AK33)</f>
        <v>20.928421852407105</v>
      </c>
      <c r="AM33" s="499">
        <f t="shared" ref="AM33" si="105">IF(F33=0," ",IF(AE33=0," ",((W33*W33*3.1416)/4)/((AE33*AE33*3.1416)/4)*AE33))</f>
        <v>0.40803188931866291</v>
      </c>
      <c r="AN33" s="338">
        <f t="shared" si="74"/>
        <v>1.6666666666666812E-2</v>
      </c>
      <c r="AO33" s="194">
        <f t="shared" si="75"/>
        <v>0</v>
      </c>
      <c r="AP33" s="194">
        <f t="shared" si="76"/>
        <v>78</v>
      </c>
      <c r="AQ33" s="194">
        <f t="shared" si="77"/>
        <v>0</v>
      </c>
      <c r="AR33" s="194">
        <f t="shared" si="78"/>
        <v>0</v>
      </c>
      <c r="AS33" s="194">
        <f t="shared" si="79"/>
        <v>0</v>
      </c>
      <c r="AT33" s="194">
        <f t="shared" si="80"/>
        <v>0</v>
      </c>
      <c r="AV33" s="506">
        <f t="shared" si="62"/>
        <v>78</v>
      </c>
      <c r="AW33" s="503">
        <f t="shared" si="62"/>
        <v>0</v>
      </c>
      <c r="AX33" s="503">
        <f t="shared" si="62"/>
        <v>0</v>
      </c>
      <c r="AY33" s="503">
        <f t="shared" si="62"/>
        <v>0</v>
      </c>
      <c r="AZ33" s="503">
        <f t="shared" si="62"/>
        <v>0</v>
      </c>
      <c r="BA33" s="507">
        <f t="shared" si="62"/>
        <v>0</v>
      </c>
      <c r="BB33" s="839" t="str">
        <f>IF('[1]Plan. Geral'!J31=J33,"","alterou")</f>
        <v/>
      </c>
      <c r="BC33" s="839" t="str">
        <f>IF('[1]Plan. Geral'!K31=K33,"","alterou")</f>
        <v/>
      </c>
      <c r="BD33" s="839" t="str">
        <f>IF('[1]Plan. Geral'!L31=L33,"","alterou")</f>
        <v/>
      </c>
      <c r="BE33" s="839" t="str">
        <f>IF('[1]Plan. Geral'!M31=M33,"","alterou")</f>
        <v/>
      </c>
      <c r="BF33" s="839" t="str">
        <f>IF('[1]Plan. Geral'!N31=N33,"","alterou")</f>
        <v/>
      </c>
      <c r="BG33" s="839" t="str">
        <f>IF('[1]Plan. Geral'!O31=O33,"","alterou")</f>
        <v/>
      </c>
      <c r="BH33" s="839" t="str">
        <f>IF('[1]Plan. Geral'!P31=P33,"","alterou")</f>
        <v/>
      </c>
      <c r="BI33" s="839" t="str">
        <f>IF('[1]Plan. Geral'!Q31=Q33,"","alterou")</f>
        <v/>
      </c>
      <c r="BJ33" s="839" t="str">
        <f>IF('[1]Plan. Geral'!R31=R33,"","alterou")</f>
        <v>alterou</v>
      </c>
      <c r="BK33" s="839" t="str">
        <f>IF('[1]Plan. Geral'!S31=S33,"","alterou")</f>
        <v/>
      </c>
      <c r="BL33" s="839" t="str">
        <f>IF('[1]Plan. Geral'!T31=T33,"","alterou")</f>
        <v/>
      </c>
      <c r="BM33" s="839" t="str">
        <f>IF('[1]Plan. Geral'!U31=U33,"","alterou")</f>
        <v>alterou</v>
      </c>
      <c r="BN33" s="839" t="str">
        <f>IF('[1]Plan. Geral'!V31=V33,"","alterou")</f>
        <v/>
      </c>
      <c r="BO33" s="839" t="str">
        <f>IF('[1]Plan. Geral'!W31=W33,"","alterou")</f>
        <v/>
      </c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s="4" customFormat="1" ht="55.5" customHeight="1" x14ac:dyDescent="0.3">
      <c r="A34" s="664"/>
      <c r="B34" s="664"/>
      <c r="C34" s="665"/>
      <c r="D34" s="665"/>
      <c r="E34" s="668"/>
      <c r="F34" s="667"/>
      <c r="G34" s="667"/>
      <c r="H34" s="257"/>
      <c r="I34" s="257"/>
      <c r="J34" s="687"/>
      <c r="K34" s="257"/>
      <c r="L34" s="688"/>
      <c r="M34" s="689"/>
      <c r="N34" s="690"/>
      <c r="O34" s="257"/>
      <c r="P34" s="687"/>
      <c r="Q34" s="687"/>
      <c r="R34" s="257"/>
      <c r="S34" s="257"/>
      <c r="T34" s="687"/>
      <c r="U34" s="687"/>
      <c r="V34" s="691"/>
      <c r="W34" s="257"/>
      <c r="X34" s="687"/>
      <c r="Y34" s="687"/>
      <c r="Z34" s="692"/>
      <c r="AA34" s="693"/>
      <c r="AB34" s="692"/>
      <c r="AC34" s="694"/>
      <c r="AD34" s="694"/>
      <c r="AE34" s="695"/>
      <c r="AF34" s="687"/>
      <c r="AG34" s="687"/>
      <c r="AH34" s="687"/>
      <c r="AI34" s="257"/>
      <c r="AJ34" s="687"/>
      <c r="AK34" s="687"/>
      <c r="AL34" s="696"/>
      <c r="AM34" s="499"/>
      <c r="AN34" s="338" t="str">
        <f t="shared" si="74"/>
        <v xml:space="preserve"> </v>
      </c>
      <c r="AO34" s="194">
        <f t="shared" si="75"/>
        <v>0</v>
      </c>
      <c r="AP34" s="194">
        <f t="shared" si="76"/>
        <v>0</v>
      </c>
      <c r="AQ34" s="194">
        <f t="shared" si="77"/>
        <v>0</v>
      </c>
      <c r="AR34" s="194">
        <f t="shared" si="78"/>
        <v>0</v>
      </c>
      <c r="AS34" s="194">
        <f t="shared" si="79"/>
        <v>0</v>
      </c>
      <c r="AT34" s="194">
        <f t="shared" si="80"/>
        <v>0</v>
      </c>
      <c r="AV34" s="506">
        <f t="shared" ref="AV34:BA43" si="106">IF($AE34=AV$7,ROUNDUP($F34,0)*$AD34,0)</f>
        <v>0</v>
      </c>
      <c r="AW34" s="503">
        <f t="shared" si="106"/>
        <v>0</v>
      </c>
      <c r="AX34" s="503">
        <f t="shared" si="106"/>
        <v>0</v>
      </c>
      <c r="AY34" s="503">
        <f t="shared" si="106"/>
        <v>0</v>
      </c>
      <c r="AZ34" s="503">
        <f t="shared" si="106"/>
        <v>0</v>
      </c>
      <c r="BA34" s="507">
        <f t="shared" si="106"/>
        <v>0</v>
      </c>
      <c r="BB34" s="839" t="str">
        <f>IF('[1]Plan. Geral'!J32=J34,"","alterou")</f>
        <v/>
      </c>
      <c r="BC34" s="839" t="str">
        <f>IF('[1]Plan. Geral'!K32=K34,"","alterou")</f>
        <v/>
      </c>
      <c r="BD34" s="839" t="str">
        <f>IF('[1]Plan. Geral'!L32=L34,"","alterou")</f>
        <v/>
      </c>
      <c r="BE34" s="839" t="str">
        <f>IF('[1]Plan. Geral'!M32=M34,"","alterou")</f>
        <v/>
      </c>
      <c r="BF34" s="839" t="str">
        <f>IF('[1]Plan. Geral'!N32=N34,"","alterou")</f>
        <v/>
      </c>
      <c r="BG34" s="839" t="str">
        <f>IF('[1]Plan. Geral'!O32=O34,"","alterou")</f>
        <v/>
      </c>
      <c r="BH34" s="839" t="str">
        <f>IF('[1]Plan. Geral'!P32=P34,"","alterou")</f>
        <v/>
      </c>
      <c r="BI34" s="839" t="str">
        <f>IF('[1]Plan. Geral'!Q32=Q34,"","alterou")</f>
        <v/>
      </c>
      <c r="BJ34" s="839" t="str">
        <f>IF('[1]Plan. Geral'!R32=R34,"","alterou")</f>
        <v/>
      </c>
      <c r="BK34" s="839" t="str">
        <f>IF('[1]Plan. Geral'!S32=S34,"","alterou")</f>
        <v/>
      </c>
      <c r="BL34" s="839" t="str">
        <f>IF('[1]Plan. Geral'!T32=T34,"","alterou")</f>
        <v/>
      </c>
      <c r="BM34" s="839" t="str">
        <f>IF('[1]Plan. Geral'!U32=U34,"","alterou")</f>
        <v/>
      </c>
      <c r="BN34" s="839" t="str">
        <f>IF('[1]Plan. Geral'!V32=V34,"","alterou")</f>
        <v/>
      </c>
      <c r="BO34" s="839" t="str">
        <f>IF('[1]Plan. Geral'!W32=W34,"","alterou")</f>
        <v/>
      </c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s="4" customFormat="1" ht="51" hidden="1" customHeight="1" x14ac:dyDescent="0.3">
      <c r="A35" s="664"/>
      <c r="B35" s="260"/>
      <c r="C35" s="336"/>
      <c r="D35" s="336"/>
      <c r="E35" s="681"/>
      <c r="F35" s="680"/>
      <c r="G35" s="680"/>
      <c r="H35" s="495"/>
      <c r="I35" s="495"/>
      <c r="J35" s="687"/>
      <c r="K35" s="257"/>
      <c r="L35" s="688"/>
      <c r="M35" s="679"/>
      <c r="N35" s="254"/>
      <c r="O35" s="257"/>
      <c r="P35" s="438"/>
      <c r="Q35" s="252"/>
      <c r="R35" s="495"/>
      <c r="S35" s="253"/>
      <c r="T35" s="252"/>
      <c r="U35" s="252"/>
      <c r="V35" s="255"/>
      <c r="W35" s="253"/>
      <c r="X35" s="20"/>
      <c r="Y35" s="438"/>
      <c r="Z35" s="256"/>
      <c r="AA35" s="345"/>
      <c r="AB35" s="256"/>
      <c r="AC35" s="348"/>
      <c r="AD35" s="348"/>
      <c r="AE35" s="439"/>
      <c r="AF35" s="20"/>
      <c r="AG35" s="20"/>
      <c r="AH35" s="20"/>
      <c r="AI35" s="257"/>
      <c r="AJ35" s="439"/>
      <c r="AK35" s="20"/>
      <c r="AL35" s="258"/>
      <c r="AM35" s="499"/>
      <c r="AN35" s="338" t="str">
        <f t="shared" si="74"/>
        <v xml:space="preserve"> </v>
      </c>
      <c r="AO35" s="194">
        <f t="shared" si="75"/>
        <v>0</v>
      </c>
      <c r="AP35" s="194">
        <f t="shared" si="76"/>
        <v>0</v>
      </c>
      <c r="AQ35" s="194">
        <f t="shared" si="77"/>
        <v>0</v>
      </c>
      <c r="AR35" s="194">
        <f t="shared" si="78"/>
        <v>0</v>
      </c>
      <c r="AS35" s="194">
        <f t="shared" si="79"/>
        <v>0</v>
      </c>
      <c r="AT35" s="194">
        <f t="shared" si="80"/>
        <v>0</v>
      </c>
      <c r="AV35" s="506">
        <f t="shared" si="106"/>
        <v>0</v>
      </c>
      <c r="AW35" s="503">
        <f t="shared" si="106"/>
        <v>0</v>
      </c>
      <c r="AX35" s="503">
        <f t="shared" si="106"/>
        <v>0</v>
      </c>
      <c r="AY35" s="503">
        <f t="shared" si="106"/>
        <v>0</v>
      </c>
      <c r="AZ35" s="503">
        <f t="shared" si="106"/>
        <v>0</v>
      </c>
      <c r="BA35" s="507">
        <f t="shared" si="106"/>
        <v>0</v>
      </c>
      <c r="BB35" s="839" t="str">
        <f>IF('[1]Plan. Geral'!J33=J35,"","alterou")</f>
        <v>alterou</v>
      </c>
      <c r="BC35" s="839" t="str">
        <f>IF('[1]Plan. Geral'!K33=K35,"","alterou")</f>
        <v>alterou</v>
      </c>
      <c r="BD35" s="839" t="str">
        <f>IF('[1]Plan. Geral'!L33=L35,"","alterou")</f>
        <v>alterou</v>
      </c>
      <c r="BE35" s="839" t="str">
        <f>IF('[1]Plan. Geral'!M33=M35,"","alterou")</f>
        <v>alterou</v>
      </c>
      <c r="BF35" s="839" t="str">
        <f>IF('[1]Plan. Geral'!N33=N35,"","alterou")</f>
        <v>alterou</v>
      </c>
      <c r="BG35" s="839" t="str">
        <f>IF('[1]Plan. Geral'!O33=O35,"","alterou")</f>
        <v>alterou</v>
      </c>
      <c r="BH35" s="839" t="str">
        <f>IF('[1]Plan. Geral'!P33=P35,"","alterou")</f>
        <v>alterou</v>
      </c>
      <c r="BI35" s="839" t="str">
        <f>IF('[1]Plan. Geral'!Q33=Q35,"","alterou")</f>
        <v>alterou</v>
      </c>
      <c r="BJ35" s="839" t="str">
        <f>IF('[1]Plan. Geral'!R33=R35,"","alterou")</f>
        <v>alterou</v>
      </c>
      <c r="BK35" s="839" t="str">
        <f>IF('[1]Plan. Geral'!S33=S35,"","alterou")</f>
        <v>alterou</v>
      </c>
      <c r="BL35" s="839" t="str">
        <f>IF('[1]Plan. Geral'!T33=T35,"","alterou")</f>
        <v>alterou</v>
      </c>
      <c r="BM35" s="839" t="str">
        <f>IF('[1]Plan. Geral'!U33=U35,"","alterou")</f>
        <v>alterou</v>
      </c>
      <c r="BN35" s="839" t="str">
        <f>IF('[1]Plan. Geral'!V33=V35,"","alterou")</f>
        <v>alterou</v>
      </c>
      <c r="BO35" s="839" t="str">
        <f>IF('[1]Plan. Geral'!W33=W35,"","alterou")</f>
        <v>alterou</v>
      </c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s="4" customFormat="1" ht="51" customHeight="1" x14ac:dyDescent="0.3">
      <c r="A36" s="664"/>
      <c r="B36" s="260">
        <v>19</v>
      </c>
      <c r="C36" s="336">
        <v>20</v>
      </c>
      <c r="D36" s="336" t="s">
        <v>1148</v>
      </c>
      <c r="E36" s="681" t="s">
        <v>990</v>
      </c>
      <c r="F36" s="680">
        <v>69</v>
      </c>
      <c r="G36" s="680">
        <v>7</v>
      </c>
      <c r="H36" s="495">
        <v>201.8</v>
      </c>
      <c r="I36" s="670">
        <v>200.80199999999999</v>
      </c>
      <c r="J36" s="687">
        <v>1.6</v>
      </c>
      <c r="K36" s="257">
        <f t="shared" ref="K36" si="107">IF(F36=0," ",H36-J36)</f>
        <v>200.20000000000002</v>
      </c>
      <c r="L36" s="688">
        <f t="shared" ref="L36" si="108">IF(F36=0," ",I36-M36)</f>
        <v>198.80199999999999</v>
      </c>
      <c r="M36" s="679">
        <v>2</v>
      </c>
      <c r="N36" s="254">
        <f t="shared" ref="N36" si="109">IF(F36=0," ",(H36-I36)/F36)</f>
        <v>1.4463768115942303E-2</v>
      </c>
      <c r="O36" s="257">
        <f t="shared" ref="O36" si="110">IF(F36=0," ",(K36-L36)/F36)</f>
        <v>2.0260869565217748E-2</v>
      </c>
      <c r="P36" s="438">
        <f>IF(F36=0," ",Dados!$F$4)</f>
        <v>65</v>
      </c>
      <c r="Q36" s="252">
        <f>IF(F36=0," ",Dados!$F$8)</f>
        <v>115.68</v>
      </c>
      <c r="R36" s="495">
        <f>0.418+0.199+0.478+0.312</f>
        <v>1.407</v>
      </c>
      <c r="S36" s="253">
        <f t="shared" ref="S36" si="111">IF(F36=0," ",R36+S35)</f>
        <v>1.407</v>
      </c>
      <c r="T36" s="252">
        <f t="shared" ref="T36" si="112">IF(F36=0," ",(Q36)*(1/0.36))</f>
        <v>321.33333333333331</v>
      </c>
      <c r="U36" s="252">
        <f t="shared" ref="U36" si="113">IF(F36=0," ",+(P36/100)*(T36/1000)*R36)</f>
        <v>0.29387539999999995</v>
      </c>
      <c r="V36" s="255">
        <f t="shared" ref="V36" si="114">IF(F36=0," ",(((P36/100)*(T36/1000)*S36)/AD36))</f>
        <v>0.29387539999999995</v>
      </c>
      <c r="W36" s="253">
        <f>IF(F36=0," ",+POWER((V36*Dados!$F$20/(0.312*POWER((O36/1),0.5))),0.375))</f>
        <v>0.420522339372564</v>
      </c>
      <c r="X36" s="20">
        <f t="shared" ref="X36" si="115">IF(F36=0," ",(P36/100)*(T36/1000)*R36)</f>
        <v>0.29387539999999995</v>
      </c>
      <c r="Y36" s="670">
        <f t="shared" ref="Y36" si="116">IF(F36=0," ",IF(AA35=0,X36+Y35,IF(F36=0," ",IF(AA35*0.06&lt;Y35,X36+(Y35-AA35*0.06),X36))))</f>
        <v>0.29387539999999995</v>
      </c>
      <c r="Z36" s="256">
        <f>IF(F36=0," ",((Dados!$D$16/Dados!$F$17)*(POWER(Dados!$E$16,0.6666667))*(SQRT(AN36))*2))</f>
        <v>9.2286787229888451E-2</v>
      </c>
      <c r="AA36" s="345">
        <f t="shared" ref="AA36" si="117">IF(Y36&gt;Z36,ROUNDUP(Y36/0.06,0),0)</f>
        <v>5</v>
      </c>
      <c r="AB36" s="256">
        <f>IF(F36=0," ",(1/Dados!$F$19)*(POWER(Dados!$E$17,0.666667))*(SQRT(AN36)))</f>
        <v>1.3631456472243251</v>
      </c>
      <c r="AC36" s="348">
        <f>IF(F36=0," ",('Sargeta - Izzard'!L42))</f>
        <v>0.17359075265552168</v>
      </c>
      <c r="AD36" s="348">
        <v>1</v>
      </c>
      <c r="AE36" s="439">
        <f>IF(AND(Y36&lt;Z36,AA36=0,AE35=0),0,IF(AND(AE35&gt;0,AE35&gt;W36,AE35&gt;Dados!$F$22),AE35,IF(AND(AE35&lt;=Dados!$F$22,W36&lt;Dados!$F$22),Dados!$F$22,IF(AND(W36&gt;0,W36&lt;=0.4),0.4,IF(AND(W36&gt;0.4,W36&lt;=0.6),0.6,IF(AND(W36&gt;0.6,W36&lt;=0.8),0.8,IF(AND(W36&gt;0.8,W36&lt;=1),1,IF(AND(W36&gt;1,W36&lt;=1.2),1.2,IF(AND(W36&gt;1.2,W36&lt;=1.5),1.5,IF(AND(W36&gt;1.5,W36&lt;=2),2,""))))))))))</f>
        <v>0.6</v>
      </c>
      <c r="AF36" s="20">
        <f>IF(F36=0," ",(1/Dados!$F$20)*POWER(W36/4,0.66666667)*POWER(0.005,0.5))</f>
        <v>1.0500576102008117</v>
      </c>
      <c r="AG36" s="20">
        <f>IF(F36=0," ",(1/Dados!$F$20)*POWER(W36/4,0.66667)*POWER(O36,0.5))</f>
        <v>2.1137513954442886</v>
      </c>
      <c r="AH36" s="20">
        <f>IF(F36=0," ",(1/Dados!$F$20)*POWER(AE36/4,0.66667)*POWER(O36,0.5))</f>
        <v>2.6789372494483907</v>
      </c>
      <c r="AI36" s="257">
        <f>IF(F36=0," ",((0.771/Dados!$F$20)*((AE36^0.6666)*(O36^0.5))))</f>
        <v>5.2048447850449486</v>
      </c>
      <c r="AJ36" s="439">
        <f>Dados!$F$11</f>
        <v>20.32</v>
      </c>
      <c r="AK36" s="20">
        <f t="shared" ref="AK36" si="118">IF(F36=0," ",(F36/AG36)/60)</f>
        <v>0.54405641196905374</v>
      </c>
      <c r="AL36" s="258">
        <f t="shared" ref="AL36" si="119">IF(F36=0," ",+AJ36+AK36)</f>
        <v>20.864056411969052</v>
      </c>
      <c r="AM36" s="499">
        <f t="shared" ref="AM36" si="120">IF(F36=0," ",IF(AE36=0," ",((W36*W36*3.1416)/4)/((AE36*AE36*3.1416)/4)*AE36))</f>
        <v>0.29473172985228985</v>
      </c>
      <c r="AN36" s="338">
        <f t="shared" si="74"/>
        <v>2.0260869565217748E-2</v>
      </c>
      <c r="AO36" s="194">
        <f t="shared" si="75"/>
        <v>0</v>
      </c>
      <c r="AP36" s="194">
        <f t="shared" si="76"/>
        <v>69</v>
      </c>
      <c r="AQ36" s="194">
        <f t="shared" si="77"/>
        <v>0</v>
      </c>
      <c r="AR36" s="194">
        <f t="shared" si="78"/>
        <v>0</v>
      </c>
      <c r="AS36" s="194">
        <f t="shared" si="79"/>
        <v>0</v>
      </c>
      <c r="AT36" s="194">
        <f t="shared" si="80"/>
        <v>0</v>
      </c>
      <c r="AV36" s="506">
        <f t="shared" si="106"/>
        <v>69</v>
      </c>
      <c r="AW36" s="503">
        <f t="shared" si="106"/>
        <v>0</v>
      </c>
      <c r="AX36" s="503">
        <f t="shared" si="106"/>
        <v>0</v>
      </c>
      <c r="AY36" s="503">
        <f t="shared" si="106"/>
        <v>0</v>
      </c>
      <c r="AZ36" s="503">
        <f t="shared" si="106"/>
        <v>0</v>
      </c>
      <c r="BA36" s="507">
        <f t="shared" si="106"/>
        <v>0</v>
      </c>
      <c r="BB36" s="839" t="str">
        <f>IF('[1]Plan. Geral'!J34=J36,"","alterou")</f>
        <v/>
      </c>
      <c r="BC36" s="839" t="str">
        <f>IF('[1]Plan. Geral'!K34=K36,"","alterou")</f>
        <v/>
      </c>
      <c r="BD36" s="839" t="str">
        <f>IF('[1]Plan. Geral'!L34=L36,"","alterou")</f>
        <v/>
      </c>
      <c r="BE36" s="839" t="str">
        <f>IF('[1]Plan. Geral'!M34=M36,"","alterou")</f>
        <v/>
      </c>
      <c r="BF36" s="839" t="str">
        <f>IF('[1]Plan. Geral'!N34=N36,"","alterou")</f>
        <v/>
      </c>
      <c r="BG36" s="839" t="str">
        <f>IF('[1]Plan. Geral'!O34=O36,"","alterou")</f>
        <v/>
      </c>
      <c r="BH36" s="839" t="str">
        <f>IF('[1]Plan. Geral'!P34=P36,"","alterou")</f>
        <v/>
      </c>
      <c r="BI36" s="839" t="str">
        <f>IF('[1]Plan. Geral'!Q34=Q36,"","alterou")</f>
        <v/>
      </c>
      <c r="BJ36" s="839" t="str">
        <f>IF('[1]Plan. Geral'!R34=R36,"","alterou")</f>
        <v>alterou</v>
      </c>
      <c r="BK36" s="839" t="str">
        <f>IF('[1]Plan. Geral'!S34=S36,"","alterou")</f>
        <v/>
      </c>
      <c r="BL36" s="839" t="str">
        <f>IF('[1]Plan. Geral'!T34=T36,"","alterou")</f>
        <v/>
      </c>
      <c r="BM36" s="839" t="str">
        <f>IF('[1]Plan. Geral'!U34=U36,"","alterou")</f>
        <v>alterou</v>
      </c>
      <c r="BN36" s="839" t="str">
        <f>IF('[1]Plan. Geral'!V34=V36,"","alterou")</f>
        <v/>
      </c>
      <c r="BO36" s="839" t="str">
        <f>IF('[1]Plan. Geral'!W34=W36,"","alterou")</f>
        <v/>
      </c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 s="4" customFormat="1" ht="38.25" customHeight="1" x14ac:dyDescent="0.3">
      <c r="A37" s="664"/>
      <c r="B37" s="260"/>
      <c r="C37" s="336"/>
      <c r="D37" s="336"/>
      <c r="E37" s="681"/>
      <c r="F37" s="680"/>
      <c r="G37" s="680"/>
      <c r="H37" s="496"/>
      <c r="I37" s="670"/>
      <c r="J37" s="687"/>
      <c r="K37" s="257"/>
      <c r="L37" s="688"/>
      <c r="M37" s="679"/>
      <c r="N37" s="254"/>
      <c r="O37" s="257"/>
      <c r="P37" s="438"/>
      <c r="Q37" s="252"/>
      <c r="R37" s="495"/>
      <c r="S37" s="253"/>
      <c r="T37" s="252"/>
      <c r="U37" s="252"/>
      <c r="V37" s="255"/>
      <c r="W37" s="253"/>
      <c r="X37" s="20"/>
      <c r="Y37" s="438"/>
      <c r="Z37" s="256"/>
      <c r="AA37" s="345"/>
      <c r="AB37" s="256"/>
      <c r="AC37" s="348"/>
      <c r="AD37" s="348"/>
      <c r="AE37" s="439"/>
      <c r="AF37" s="20"/>
      <c r="AG37" s="20"/>
      <c r="AH37" s="20"/>
      <c r="AI37" s="257"/>
      <c r="AJ37" s="20"/>
      <c r="AK37" s="20"/>
      <c r="AL37" s="258"/>
      <c r="AM37" s="499"/>
      <c r="AN37" s="338" t="str">
        <f t="shared" ref="AN37:AN40" si="121">IF(F37=0," ",(SQRT(O37*O37)))</f>
        <v xml:space="preserve"> </v>
      </c>
      <c r="AO37" s="194">
        <f t="shared" ref="AO37:AO40" si="122">IF(AE37=0.4,F37,0)</f>
        <v>0</v>
      </c>
      <c r="AP37" s="194">
        <f t="shared" ref="AP37:AP40" si="123">IF(AE37=0.6,F37,0)</f>
        <v>0</v>
      </c>
      <c r="AQ37" s="194">
        <f t="shared" ref="AQ37:AQ40" si="124">IF(AE37=0.8,F37,0)</f>
        <v>0</v>
      </c>
      <c r="AR37" s="194">
        <f t="shared" ref="AR37:AR40" si="125">IF(AE37=1,F37,0)</f>
        <v>0</v>
      </c>
      <c r="AS37" s="194">
        <f t="shared" ref="AS37:AS40" si="126">IF(AE37=1.2,F37,0)</f>
        <v>0</v>
      </c>
      <c r="AT37" s="194">
        <f t="shared" ref="AT37:AT40" si="127">IF(AE37=1.5,F37,0)</f>
        <v>0</v>
      </c>
      <c r="AV37" s="506">
        <f t="shared" si="106"/>
        <v>0</v>
      </c>
      <c r="AW37" s="503">
        <f t="shared" si="106"/>
        <v>0</v>
      </c>
      <c r="AX37" s="503">
        <f t="shared" si="106"/>
        <v>0</v>
      </c>
      <c r="AY37" s="503">
        <f t="shared" si="106"/>
        <v>0</v>
      </c>
      <c r="AZ37" s="503">
        <f t="shared" si="106"/>
        <v>0</v>
      </c>
      <c r="BA37" s="507">
        <f t="shared" si="106"/>
        <v>0</v>
      </c>
      <c r="BB37" s="839" t="str">
        <f>IF('[1]Plan. Geral'!J35=J37,"","alterou")</f>
        <v/>
      </c>
      <c r="BC37" s="839" t="str">
        <f>IF('[1]Plan. Geral'!K35=K37,"","alterou")</f>
        <v/>
      </c>
      <c r="BD37" s="839" t="str">
        <f>IF('[1]Plan. Geral'!L35=L37,"","alterou")</f>
        <v/>
      </c>
      <c r="BE37" s="839" t="str">
        <f>IF('[1]Plan. Geral'!M35=M37,"","alterou")</f>
        <v/>
      </c>
      <c r="BF37" s="839" t="str">
        <f>IF('[1]Plan. Geral'!N35=N37,"","alterou")</f>
        <v/>
      </c>
      <c r="BG37" s="839" t="str">
        <f>IF('[1]Plan. Geral'!O35=O37,"","alterou")</f>
        <v/>
      </c>
      <c r="BH37" s="839" t="str">
        <f>IF('[1]Plan. Geral'!P35=P37,"","alterou")</f>
        <v/>
      </c>
      <c r="BI37" s="839" t="str">
        <f>IF('[1]Plan. Geral'!Q35=Q37,"","alterou")</f>
        <v/>
      </c>
      <c r="BJ37" s="839" t="str">
        <f>IF('[1]Plan. Geral'!R35=R37,"","alterou")</f>
        <v/>
      </c>
      <c r="BK37" s="839" t="str">
        <f>IF('[1]Plan. Geral'!S35=S37,"","alterou")</f>
        <v/>
      </c>
      <c r="BL37" s="839" t="str">
        <f>IF('[1]Plan. Geral'!T35=T37,"","alterou")</f>
        <v/>
      </c>
      <c r="BM37" s="839" t="str">
        <f>IF('[1]Plan. Geral'!U35=U37,"","alterou")</f>
        <v/>
      </c>
      <c r="BN37" s="839" t="str">
        <f>IF('[1]Plan. Geral'!V35=V37,"","alterou")</f>
        <v/>
      </c>
      <c r="BO37" s="839" t="str">
        <f>IF('[1]Plan. Geral'!W35=W37,"","alterou")</f>
        <v/>
      </c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s="4" customFormat="1" ht="42.75" hidden="1" customHeight="1" x14ac:dyDescent="0.3">
      <c r="A38" s="664"/>
      <c r="B38" s="260"/>
      <c r="C38" s="336"/>
      <c r="D38" s="336"/>
      <c r="E38" s="681"/>
      <c r="F38" s="682"/>
      <c r="G38" s="680"/>
      <c r="H38" s="495"/>
      <c r="I38" s="495"/>
      <c r="J38" s="687"/>
      <c r="K38" s="257"/>
      <c r="L38" s="688"/>
      <c r="M38" s="679"/>
      <c r="N38" s="254"/>
      <c r="O38" s="257"/>
      <c r="P38" s="438"/>
      <c r="Q38" s="252"/>
      <c r="R38" s="495"/>
      <c r="S38" s="253"/>
      <c r="T38" s="252"/>
      <c r="U38" s="252"/>
      <c r="V38" s="255"/>
      <c r="W38" s="253"/>
      <c r="X38" s="20"/>
      <c r="Y38" s="438"/>
      <c r="Z38" s="256"/>
      <c r="AA38" s="345"/>
      <c r="AB38" s="256"/>
      <c r="AC38" s="348"/>
      <c r="AD38" s="348"/>
      <c r="AE38" s="439"/>
      <c r="AF38" s="20"/>
      <c r="AG38" s="20"/>
      <c r="AH38" s="20"/>
      <c r="AI38" s="257"/>
      <c r="AJ38" s="439"/>
      <c r="AK38" s="20"/>
      <c r="AL38" s="258"/>
      <c r="AM38" s="499"/>
      <c r="AN38" s="338" t="str">
        <f t="shared" si="121"/>
        <v xml:space="preserve"> </v>
      </c>
      <c r="AO38" s="194">
        <f t="shared" si="122"/>
        <v>0</v>
      </c>
      <c r="AP38" s="194">
        <f t="shared" si="123"/>
        <v>0</v>
      </c>
      <c r="AQ38" s="194">
        <f t="shared" si="124"/>
        <v>0</v>
      </c>
      <c r="AR38" s="194">
        <f t="shared" si="125"/>
        <v>0</v>
      </c>
      <c r="AS38" s="194">
        <f t="shared" si="126"/>
        <v>0</v>
      </c>
      <c r="AT38" s="194">
        <f t="shared" si="127"/>
        <v>0</v>
      </c>
      <c r="AV38" s="506">
        <f t="shared" si="106"/>
        <v>0</v>
      </c>
      <c r="AW38" s="503">
        <f t="shared" si="106"/>
        <v>0</v>
      </c>
      <c r="AX38" s="503">
        <f t="shared" si="106"/>
        <v>0</v>
      </c>
      <c r="AY38" s="503">
        <f t="shared" si="106"/>
        <v>0</v>
      </c>
      <c r="AZ38" s="503">
        <f t="shared" si="106"/>
        <v>0</v>
      </c>
      <c r="BA38" s="507">
        <f t="shared" si="106"/>
        <v>0</v>
      </c>
      <c r="BB38" s="839" t="str">
        <f>IF('[1]Plan. Geral'!J36=J38,"","alterou")</f>
        <v>alterou</v>
      </c>
      <c r="BC38" s="839" t="str">
        <f>IF('[1]Plan. Geral'!K36=K38,"","alterou")</f>
        <v>alterou</v>
      </c>
      <c r="BD38" s="839" t="str">
        <f>IF('[1]Plan. Geral'!L36=L38,"","alterou")</f>
        <v>alterou</v>
      </c>
      <c r="BE38" s="839" t="str">
        <f>IF('[1]Plan. Geral'!M36=M38,"","alterou")</f>
        <v>alterou</v>
      </c>
      <c r="BF38" s="839" t="str">
        <f>IF('[1]Plan. Geral'!N36=N38,"","alterou")</f>
        <v>alterou</v>
      </c>
      <c r="BG38" s="839" t="str">
        <f>IF('[1]Plan. Geral'!O36=O38,"","alterou")</f>
        <v>alterou</v>
      </c>
      <c r="BH38" s="839" t="str">
        <f>IF('[1]Plan. Geral'!P36=P38,"","alterou")</f>
        <v>alterou</v>
      </c>
      <c r="BI38" s="839" t="str">
        <f>IF('[1]Plan. Geral'!Q36=Q38,"","alterou")</f>
        <v>alterou</v>
      </c>
      <c r="BJ38" s="839" t="str">
        <f>IF('[1]Plan. Geral'!R36=R38,"","alterou")</f>
        <v>alterou</v>
      </c>
      <c r="BK38" s="839" t="str">
        <f>IF('[1]Plan. Geral'!S36=S38,"","alterou")</f>
        <v>alterou</v>
      </c>
      <c r="BL38" s="839" t="str">
        <f>IF('[1]Plan. Geral'!T36=T38,"","alterou")</f>
        <v>alterou</v>
      </c>
      <c r="BM38" s="839" t="str">
        <f>IF('[1]Plan. Geral'!U36=U38,"","alterou")</f>
        <v>alterou</v>
      </c>
      <c r="BN38" s="839" t="str">
        <f>IF('[1]Plan. Geral'!V36=V38,"","alterou")</f>
        <v>alterou</v>
      </c>
      <c r="BO38" s="839" t="str">
        <f>IF('[1]Plan. Geral'!W36=W38,"","alterou")</f>
        <v>alterou</v>
      </c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s="4" customFormat="1" ht="46.5" hidden="1" customHeight="1" x14ac:dyDescent="0.3">
      <c r="A39" s="664"/>
      <c r="B39" s="260"/>
      <c r="C39" s="336"/>
      <c r="D39" s="336"/>
      <c r="E39" s="681"/>
      <c r="F39" s="682"/>
      <c r="G39" s="680"/>
      <c r="H39" s="495"/>
      <c r="I39" s="495"/>
      <c r="J39" s="687"/>
      <c r="K39" s="257"/>
      <c r="L39" s="688"/>
      <c r="M39" s="679"/>
      <c r="N39" s="254"/>
      <c r="O39" s="257"/>
      <c r="P39" s="438"/>
      <c r="Q39" s="252"/>
      <c r="R39" s="495"/>
      <c r="S39" s="253"/>
      <c r="T39" s="252"/>
      <c r="U39" s="252"/>
      <c r="V39" s="255"/>
      <c r="W39" s="253"/>
      <c r="X39" s="20"/>
      <c r="Y39" s="438"/>
      <c r="Z39" s="256"/>
      <c r="AA39" s="345"/>
      <c r="AB39" s="256"/>
      <c r="AC39" s="348"/>
      <c r="AD39" s="348"/>
      <c r="AE39" s="439"/>
      <c r="AF39" s="20"/>
      <c r="AG39" s="20"/>
      <c r="AH39" s="20"/>
      <c r="AI39" s="257"/>
      <c r="AJ39" s="439"/>
      <c r="AK39" s="20"/>
      <c r="AL39" s="258"/>
      <c r="AM39" s="499"/>
      <c r="AN39" s="338" t="str">
        <f t="shared" si="121"/>
        <v xml:space="preserve"> </v>
      </c>
      <c r="AO39" s="194">
        <f t="shared" si="122"/>
        <v>0</v>
      </c>
      <c r="AP39" s="194">
        <f t="shared" si="123"/>
        <v>0</v>
      </c>
      <c r="AQ39" s="194">
        <f t="shared" si="124"/>
        <v>0</v>
      </c>
      <c r="AR39" s="194">
        <f t="shared" si="125"/>
        <v>0</v>
      </c>
      <c r="AS39" s="194">
        <f t="shared" si="126"/>
        <v>0</v>
      </c>
      <c r="AT39" s="194">
        <f t="shared" si="127"/>
        <v>0</v>
      </c>
      <c r="AV39" s="506">
        <f t="shared" si="106"/>
        <v>0</v>
      </c>
      <c r="AW39" s="503">
        <f t="shared" si="106"/>
        <v>0</v>
      </c>
      <c r="AX39" s="503">
        <f t="shared" si="106"/>
        <v>0</v>
      </c>
      <c r="AY39" s="503">
        <f t="shared" si="106"/>
        <v>0</v>
      </c>
      <c r="AZ39" s="503">
        <f t="shared" si="106"/>
        <v>0</v>
      </c>
      <c r="BA39" s="507">
        <f t="shared" si="106"/>
        <v>0</v>
      </c>
      <c r="BB39" s="839" t="str">
        <f>IF('[1]Plan. Geral'!J37=J39,"","alterou")</f>
        <v>alterou</v>
      </c>
      <c r="BC39" s="839" t="str">
        <f>IF('[1]Plan. Geral'!K37=K39,"","alterou")</f>
        <v>alterou</v>
      </c>
      <c r="BD39" s="839" t="str">
        <f>IF('[1]Plan. Geral'!L37=L39,"","alterou")</f>
        <v>alterou</v>
      </c>
      <c r="BE39" s="839" t="str">
        <f>IF('[1]Plan. Geral'!M37=M39,"","alterou")</f>
        <v>alterou</v>
      </c>
      <c r="BF39" s="839" t="str">
        <f>IF('[1]Plan. Geral'!N37=N39,"","alterou")</f>
        <v>alterou</v>
      </c>
      <c r="BG39" s="839" t="str">
        <f>IF('[1]Plan. Geral'!O37=O39,"","alterou")</f>
        <v>alterou</v>
      </c>
      <c r="BH39" s="839" t="str">
        <f>IF('[1]Plan. Geral'!P37=P39,"","alterou")</f>
        <v>alterou</v>
      </c>
      <c r="BI39" s="839" t="str">
        <f>IF('[1]Plan. Geral'!Q37=Q39,"","alterou")</f>
        <v>alterou</v>
      </c>
      <c r="BJ39" s="839" t="str">
        <f>IF('[1]Plan. Geral'!R37=R39,"","alterou")</f>
        <v>alterou</v>
      </c>
      <c r="BK39" s="839" t="str">
        <f>IF('[1]Plan. Geral'!S37=S39,"","alterou")</f>
        <v>alterou</v>
      </c>
      <c r="BL39" s="839" t="str">
        <f>IF('[1]Plan. Geral'!T37=T39,"","alterou")</f>
        <v>alterou</v>
      </c>
      <c r="BM39" s="839" t="str">
        <f>IF('[1]Plan. Geral'!U37=U39,"","alterou")</f>
        <v>alterou</v>
      </c>
      <c r="BN39" s="839" t="str">
        <f>IF('[1]Plan. Geral'!V37=V39,"","alterou")</f>
        <v>alterou</v>
      </c>
      <c r="BO39" s="839" t="str">
        <f>IF('[1]Plan. Geral'!W37=W39,"","alterou")</f>
        <v>alterou</v>
      </c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s="4" customFormat="1" ht="18.75" x14ac:dyDescent="0.3">
      <c r="A40" s="664"/>
      <c r="B40" s="260">
        <v>21</v>
      </c>
      <c r="C40" s="336">
        <v>21</v>
      </c>
      <c r="D40" s="336">
        <v>22</v>
      </c>
      <c r="E40" s="681" t="s">
        <v>991</v>
      </c>
      <c r="F40" s="680">
        <v>71</v>
      </c>
      <c r="G40" s="680">
        <v>7</v>
      </c>
      <c r="H40" s="495">
        <v>200.7</v>
      </c>
      <c r="I40" s="673">
        <v>200.5</v>
      </c>
      <c r="J40" s="687">
        <v>1.6</v>
      </c>
      <c r="K40" s="257">
        <f t="shared" ref="K40" si="128">IF(F40=0," ",H40-J40)</f>
        <v>199.1</v>
      </c>
      <c r="L40" s="688">
        <f t="shared" ref="L40" si="129">IF(F40=0," ",I40-M40)</f>
        <v>198.7</v>
      </c>
      <c r="M40" s="673">
        <v>1.8</v>
      </c>
      <c r="N40" s="254">
        <f t="shared" ref="N40" si="130">IF(F40=0," ",(H40-I40)/F40)</f>
        <v>2.8169014084505439E-3</v>
      </c>
      <c r="O40" s="257">
        <f t="shared" ref="O40" si="131">IF(F40=0," ",(K40-L40)/F40)</f>
        <v>5.6338028169014885E-3</v>
      </c>
      <c r="P40" s="438">
        <f>IF(F40=0," ",Dados!$F$4)</f>
        <v>65</v>
      </c>
      <c r="Q40" s="252">
        <f>IF(F40=0," ",Dados!$F$8)</f>
        <v>115.68</v>
      </c>
      <c r="R40" s="495">
        <f>0.096+0.418+0.282+0.459+0.191+0.505</f>
        <v>1.9510000000000001</v>
      </c>
      <c r="S40" s="253">
        <f>IF(F40=0," ",R40+S39)</f>
        <v>1.9510000000000001</v>
      </c>
      <c r="T40" s="252">
        <f t="shared" ref="T40" si="132">IF(F40=0," ",(Q40)*(1/0.36))</f>
        <v>321.33333333333331</v>
      </c>
      <c r="U40" s="252">
        <f t="shared" ref="U40" si="133">IF(F40=0," ",+(P40/100)*(T40/1000)*R40)</f>
        <v>0.40749886666666663</v>
      </c>
      <c r="V40" s="255">
        <f t="shared" ref="V40" si="134">IF(F40=0," ",(((P40/100)*(T40/1000)*S40)/AD40))</f>
        <v>0.40749886666666663</v>
      </c>
      <c r="W40" s="253">
        <f>IF(F40=0," ",+POWER((V40*Dados!$F$20/(0.312*POWER((O40/1),0.5))),0.375))</f>
        <v>0.60429408511749483</v>
      </c>
      <c r="X40" s="20">
        <f t="shared" ref="X40" si="135">IF(F40=0," ",(P40/100)*(T40/1000)*R40)</f>
        <v>0.40749886666666663</v>
      </c>
      <c r="Y40" s="673">
        <f>IF(F40=0," ",IF(AA39=0,X40+Y39,IF(F40=0," ",IF(AA39*0.06&lt;Y39,X40+(Y39-AA39*0.06),X40))))</f>
        <v>0.40749886666666663</v>
      </c>
      <c r="Z40" s="256">
        <f>IF(F40=0," ",((Dados!$D$16/Dados!$F$17)*(POWER(Dados!$E$16,0.6666667))*(SQRT(AN40))*2))</f>
        <v>4.8664392715511734E-2</v>
      </c>
      <c r="AA40" s="345">
        <f t="shared" ref="AA40" si="136">IF(Y40&gt;Z40,ROUNDUP(Y40/0.06,0),0)</f>
        <v>7</v>
      </c>
      <c r="AB40" s="256">
        <f>IF(F40=0," ",(1/Dados!$F$19)*(POWER(Dados!$E$17,0.666667))*(SQRT(AN40)))</f>
        <v>0.71880988705044935</v>
      </c>
      <c r="AC40" s="348">
        <f>IF(F40=0," ",('Sargeta - Izzard'!L46))</f>
        <v>0.26667565093106615</v>
      </c>
      <c r="AD40" s="348">
        <v>1</v>
      </c>
      <c r="AE40" s="439">
        <v>0.6</v>
      </c>
      <c r="AF40" s="20">
        <f>IF(F40=0," ",(1/Dados!$F$20)*POWER(W40/4,0.66666667)*POWER(0.005,0.5))</f>
        <v>1.3371680005990014</v>
      </c>
      <c r="AG40" s="20">
        <f>IF(F40=0," ",(1/Dados!$F$20)*POWER(W40/4,0.66667)*POWER(O40,0.5))</f>
        <v>1.4193812401547079</v>
      </c>
      <c r="AH40" s="20">
        <f>IF(F40=0," ",(1/Dados!$F$20)*POWER(AE40/4,0.66667)*POWER(O40,0.5))</f>
        <v>1.4126491806743426</v>
      </c>
      <c r="AI40" s="257">
        <f>IF(F40=0," ",((0.771/Dados!$F$20)*((AE40^0.6666)*(O40^0.5))))</f>
        <v>2.744603190181039</v>
      </c>
      <c r="AJ40" s="439">
        <f>Dados!$F$11</f>
        <v>20.32</v>
      </c>
      <c r="AK40" s="20">
        <f t="shared" ref="AK40" si="137">IF(F40=0," ",(F40/AG40)/60)</f>
        <v>0.83369661360633018</v>
      </c>
      <c r="AL40" s="258">
        <f t="shared" ref="AL40" si="138">IF(F40=0," ",+AJ40+AK40)</f>
        <v>21.153696613606332</v>
      </c>
      <c r="AM40" s="499">
        <f t="shared" ref="AM40" si="139">IF(F40=0," ",IF(AE40=0," ",((W40*W40*3.1416)/4)/((AE40*AE40*3.1416)/4)*AE40))</f>
        <v>0.60861890217998338</v>
      </c>
      <c r="AN40" s="338">
        <f t="shared" si="121"/>
        <v>5.6338028169014885E-3</v>
      </c>
      <c r="AO40" s="194">
        <f t="shared" si="122"/>
        <v>0</v>
      </c>
      <c r="AP40" s="194">
        <f t="shared" si="123"/>
        <v>71</v>
      </c>
      <c r="AQ40" s="194">
        <f t="shared" si="124"/>
        <v>0</v>
      </c>
      <c r="AR40" s="194">
        <f t="shared" si="125"/>
        <v>0</v>
      </c>
      <c r="AS40" s="194">
        <f t="shared" si="126"/>
        <v>0</v>
      </c>
      <c r="AT40" s="194">
        <f t="shared" si="127"/>
        <v>0</v>
      </c>
      <c r="AV40" s="506">
        <f t="shared" si="106"/>
        <v>71</v>
      </c>
      <c r="AW40" s="503">
        <f t="shared" si="106"/>
        <v>0</v>
      </c>
      <c r="AX40" s="503">
        <f t="shared" si="106"/>
        <v>0</v>
      </c>
      <c r="AY40" s="503">
        <f t="shared" si="106"/>
        <v>0</v>
      </c>
      <c r="AZ40" s="503">
        <f t="shared" si="106"/>
        <v>0</v>
      </c>
      <c r="BA40" s="507">
        <f t="shared" si="106"/>
        <v>0</v>
      </c>
      <c r="BB40" s="839" t="str">
        <f>IF('[1]Plan. Geral'!J38=J40,"","alterou")</f>
        <v>alterou</v>
      </c>
      <c r="BC40" s="839" t="str">
        <f>IF('[1]Plan. Geral'!K38=K40,"","alterou")</f>
        <v>alterou</v>
      </c>
      <c r="BD40" s="839" t="str">
        <f>IF('[1]Plan. Geral'!L38=L40,"","alterou")</f>
        <v>alterou</v>
      </c>
      <c r="BE40" s="839" t="str">
        <f>IF('[1]Plan. Geral'!M38=M40,"","alterou")</f>
        <v>alterou</v>
      </c>
      <c r="BF40" s="839" t="str">
        <f>IF('[1]Plan. Geral'!N38=N40,"","alterou")</f>
        <v>alterou</v>
      </c>
      <c r="BG40" s="839" t="str">
        <f>IF('[1]Plan. Geral'!O38=O40,"","alterou")</f>
        <v>alterou</v>
      </c>
      <c r="BH40" s="839" t="str">
        <f>IF('[1]Plan. Geral'!P38=P40,"","alterou")</f>
        <v/>
      </c>
      <c r="BI40" s="839" t="str">
        <f>IF('[1]Plan. Geral'!Q38=Q40,"","alterou")</f>
        <v/>
      </c>
      <c r="BJ40" s="839" t="str">
        <f>IF('[1]Plan. Geral'!R38=R40,"","alterou")</f>
        <v>alterou</v>
      </c>
      <c r="BK40" s="839" t="str">
        <f>IF('[1]Plan. Geral'!S38=S40,"","alterou")</f>
        <v/>
      </c>
      <c r="BL40" s="839" t="str">
        <f>IF('[1]Plan. Geral'!T38=T40,"","alterou")</f>
        <v/>
      </c>
      <c r="BM40" s="839" t="str">
        <f>IF('[1]Plan. Geral'!U38=U40,"","alterou")</f>
        <v>alterou</v>
      </c>
      <c r="BN40" s="839" t="str">
        <f>IF('[1]Plan. Geral'!V38=V40,"","alterou")</f>
        <v/>
      </c>
      <c r="BO40" s="839" t="str">
        <f>IF('[1]Plan. Geral'!W38=W40,"","alterou")</f>
        <v>alterou</v>
      </c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s="4" customFormat="1" ht="18.75" hidden="1" x14ac:dyDescent="0.3">
      <c r="A41" s="664"/>
      <c r="B41" s="260"/>
      <c r="C41" s="336"/>
      <c r="D41" s="336"/>
      <c r="E41" s="681"/>
      <c r="F41" s="680"/>
      <c r="G41" s="680"/>
      <c r="H41" s="496"/>
      <c r="I41" s="673"/>
      <c r="J41" s="687"/>
      <c r="K41" s="257"/>
      <c r="L41" s="688"/>
      <c r="M41" s="679"/>
      <c r="N41" s="254"/>
      <c r="O41" s="257"/>
      <c r="P41" s="438"/>
      <c r="Q41" s="252"/>
      <c r="R41" s="495"/>
      <c r="S41" s="253"/>
      <c r="T41" s="252"/>
      <c r="U41" s="252"/>
      <c r="V41" s="255"/>
      <c r="W41" s="253"/>
      <c r="X41" s="20"/>
      <c r="Y41" s="438"/>
      <c r="Z41" s="256"/>
      <c r="AA41" s="345"/>
      <c r="AB41" s="256"/>
      <c r="AC41" s="348"/>
      <c r="AD41" s="348"/>
      <c r="AE41" s="439"/>
      <c r="AF41" s="20"/>
      <c r="AG41" s="20"/>
      <c r="AH41" s="20"/>
      <c r="AI41" s="257"/>
      <c r="AJ41" s="20"/>
      <c r="AK41" s="20"/>
      <c r="AL41" s="258"/>
      <c r="AM41" s="499"/>
      <c r="AN41" s="499" t="str">
        <f>IF(G41=0," ",IF(AF41=0," ",((X41*X41*3.1416)/4)/((AF41*AF41*3.1416)/4)*AF41))</f>
        <v xml:space="preserve"> </v>
      </c>
      <c r="AO41" s="194">
        <f t="shared" ref="AO41:AO63" si="140">IF(AE41=0.4,F41,0)</f>
        <v>0</v>
      </c>
      <c r="AP41" s="194">
        <f t="shared" ref="AP41:AP63" si="141">IF(AE41=0.6,F41,0)</f>
        <v>0</v>
      </c>
      <c r="AQ41" s="194">
        <f t="shared" ref="AQ41:AQ63" si="142">IF(AE41=0.8,F41,0)</f>
        <v>0</v>
      </c>
      <c r="AR41" s="194">
        <f t="shared" ref="AR41:AR63" si="143">IF(AE41=1,F41,0)</f>
        <v>0</v>
      </c>
      <c r="AS41" s="194">
        <f t="shared" ref="AS41:AS63" si="144">IF(AE41=1.2,F41,0)</f>
        <v>0</v>
      </c>
      <c r="AT41" s="194">
        <f t="shared" ref="AT41:AT63" si="145">IF(AE41=1.5,F41,0)</f>
        <v>0</v>
      </c>
      <c r="AV41" s="506">
        <f t="shared" si="106"/>
        <v>0</v>
      </c>
      <c r="AW41" s="503">
        <f t="shared" si="106"/>
        <v>0</v>
      </c>
      <c r="AX41" s="503">
        <f t="shared" si="106"/>
        <v>0</v>
      </c>
      <c r="AY41" s="503">
        <f t="shared" si="106"/>
        <v>0</v>
      </c>
      <c r="AZ41" s="503">
        <f t="shared" si="106"/>
        <v>0</v>
      </c>
      <c r="BA41" s="507">
        <f t="shared" si="106"/>
        <v>0</v>
      </c>
      <c r="BB41" s="839" t="str">
        <f>IF('[1]Plan. Geral'!J39=J41,"","alterou")</f>
        <v/>
      </c>
      <c r="BC41" s="839" t="str">
        <f>IF('[1]Plan. Geral'!K39=K41,"","alterou")</f>
        <v/>
      </c>
      <c r="BD41" s="839" t="str">
        <f>IF('[1]Plan. Geral'!L39=L41,"","alterou")</f>
        <v/>
      </c>
      <c r="BE41" s="839" t="str">
        <f>IF('[1]Plan. Geral'!M39=M41,"","alterou")</f>
        <v/>
      </c>
      <c r="BF41" s="839" t="str">
        <f>IF('[1]Plan. Geral'!N39=N41,"","alterou")</f>
        <v/>
      </c>
      <c r="BG41" s="839" t="str">
        <f>IF('[1]Plan. Geral'!O39=O41,"","alterou")</f>
        <v/>
      </c>
      <c r="BH41" s="839" t="str">
        <f>IF('[1]Plan. Geral'!P39=P41,"","alterou")</f>
        <v/>
      </c>
      <c r="BI41" s="839" t="str">
        <f>IF('[1]Plan. Geral'!Q39=Q41,"","alterou")</f>
        <v/>
      </c>
      <c r="BJ41" s="839" t="str">
        <f>IF('[1]Plan. Geral'!R39=R41,"","alterou")</f>
        <v/>
      </c>
      <c r="BK41" s="839" t="str">
        <f>IF('[1]Plan. Geral'!S39=S41,"","alterou")</f>
        <v/>
      </c>
      <c r="BL41" s="839" t="str">
        <f>IF('[1]Plan. Geral'!T39=T41,"","alterou")</f>
        <v/>
      </c>
      <c r="BM41" s="839" t="str">
        <f>IF('[1]Plan. Geral'!U39=U41,"","alterou")</f>
        <v/>
      </c>
      <c r="BN41" s="839" t="str">
        <f>IF('[1]Plan. Geral'!V39=V41,"","alterou")</f>
        <v/>
      </c>
      <c r="BO41" s="839" t="str">
        <f>IF('[1]Plan. Geral'!W39=W41,"","alterou")</f>
        <v/>
      </c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s="4" customFormat="1" ht="42.75" hidden="1" customHeight="1" x14ac:dyDescent="0.3">
      <c r="A42" s="664"/>
      <c r="B42" s="260"/>
      <c r="C42" s="336"/>
      <c r="D42" s="336"/>
      <c r="E42" s="681"/>
      <c r="F42" s="680"/>
      <c r="G42" s="680"/>
      <c r="H42" s="495"/>
      <c r="I42" s="495"/>
      <c r="J42" s="687"/>
      <c r="K42" s="257"/>
      <c r="L42" s="688"/>
      <c r="M42" s="679"/>
      <c r="N42" s="254"/>
      <c r="O42" s="257"/>
      <c r="P42" s="438"/>
      <c r="Q42" s="252"/>
      <c r="R42" s="495"/>
      <c r="S42" s="253"/>
      <c r="T42" s="252"/>
      <c r="U42" s="252"/>
      <c r="V42" s="255"/>
      <c r="W42" s="253"/>
      <c r="X42" s="20"/>
      <c r="Y42" s="438"/>
      <c r="Z42" s="256"/>
      <c r="AA42" s="345"/>
      <c r="AB42" s="256"/>
      <c r="AC42" s="348"/>
      <c r="AD42" s="348"/>
      <c r="AE42" s="439"/>
      <c r="AF42" s="20"/>
      <c r="AG42" s="20"/>
      <c r="AH42" s="20"/>
      <c r="AI42" s="257"/>
      <c r="AJ42" s="439"/>
      <c r="AK42" s="20"/>
      <c r="AL42" s="258"/>
      <c r="AM42" s="499"/>
      <c r="AN42" s="338" t="str">
        <f t="shared" ref="AN42:AN63" si="146">IF(F42=0," ",(SQRT(O42*O42)))</f>
        <v xml:space="preserve"> </v>
      </c>
      <c r="AO42" s="194">
        <f t="shared" si="140"/>
        <v>0</v>
      </c>
      <c r="AP42" s="194">
        <f t="shared" si="141"/>
        <v>0</v>
      </c>
      <c r="AQ42" s="194">
        <f t="shared" si="142"/>
        <v>0</v>
      </c>
      <c r="AR42" s="194">
        <f t="shared" si="143"/>
        <v>0</v>
      </c>
      <c r="AS42" s="194">
        <f t="shared" si="144"/>
        <v>0</v>
      </c>
      <c r="AT42" s="194">
        <f t="shared" si="145"/>
        <v>0</v>
      </c>
      <c r="AV42" s="506">
        <f t="shared" si="106"/>
        <v>0</v>
      </c>
      <c r="AW42" s="503">
        <f t="shared" si="106"/>
        <v>0</v>
      </c>
      <c r="AX42" s="503">
        <f t="shared" si="106"/>
        <v>0</v>
      </c>
      <c r="AY42" s="503">
        <f t="shared" si="106"/>
        <v>0</v>
      </c>
      <c r="AZ42" s="503">
        <f t="shared" si="106"/>
        <v>0</v>
      </c>
      <c r="BA42" s="507">
        <f t="shared" si="106"/>
        <v>0</v>
      </c>
      <c r="BB42" s="839" t="str">
        <f>IF('[1]Plan. Geral'!J40=J42,"","alterou")</f>
        <v>alterou</v>
      </c>
      <c r="BC42" s="839" t="str">
        <f>IF('[1]Plan. Geral'!K40=K42,"","alterou")</f>
        <v>alterou</v>
      </c>
      <c r="BD42" s="839" t="str">
        <f>IF('[1]Plan. Geral'!L40=L42,"","alterou")</f>
        <v>alterou</v>
      </c>
      <c r="BE42" s="839" t="str">
        <f>IF('[1]Plan. Geral'!M40=M42,"","alterou")</f>
        <v>alterou</v>
      </c>
      <c r="BF42" s="839" t="str">
        <f>IF('[1]Plan. Geral'!N40=N42,"","alterou")</f>
        <v>alterou</v>
      </c>
      <c r="BG42" s="839" t="str">
        <f>IF('[1]Plan. Geral'!O40=O42,"","alterou")</f>
        <v>alterou</v>
      </c>
      <c r="BH42" s="839" t="str">
        <f>IF('[1]Plan. Geral'!P40=P42,"","alterou")</f>
        <v>alterou</v>
      </c>
      <c r="BI42" s="839" t="str">
        <f>IF('[1]Plan. Geral'!Q40=Q42,"","alterou")</f>
        <v>alterou</v>
      </c>
      <c r="BJ42" s="839" t="str">
        <f>IF('[1]Plan. Geral'!R40=R42,"","alterou")</f>
        <v>alterou</v>
      </c>
      <c r="BK42" s="839" t="str">
        <f>IF('[1]Plan. Geral'!S40=S42,"","alterou")</f>
        <v>alterou</v>
      </c>
      <c r="BL42" s="839" t="str">
        <f>IF('[1]Plan. Geral'!T40=T42,"","alterou")</f>
        <v>alterou</v>
      </c>
      <c r="BM42" s="839" t="str">
        <f>IF('[1]Plan. Geral'!U40=U42,"","alterou")</f>
        <v>alterou</v>
      </c>
      <c r="BN42" s="839" t="str">
        <f>IF('[1]Plan. Geral'!V40=V42,"","alterou")</f>
        <v>alterou</v>
      </c>
      <c r="BO42" s="839" t="str">
        <f>IF('[1]Plan. Geral'!W40=W42,"","alterou")</f>
        <v>alterou</v>
      </c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s="4" customFormat="1" ht="42.75" hidden="1" customHeight="1" x14ac:dyDescent="0.3">
      <c r="A43" s="664"/>
      <c r="B43" s="260"/>
      <c r="C43" s="336"/>
      <c r="D43" s="336"/>
      <c r="E43" s="681"/>
      <c r="F43" s="680"/>
      <c r="G43" s="680"/>
      <c r="H43" s="496"/>
      <c r="I43" s="674"/>
      <c r="J43" s="687"/>
      <c r="K43" s="257"/>
      <c r="L43" s="688"/>
      <c r="M43" s="674"/>
      <c r="N43" s="254"/>
      <c r="O43" s="257"/>
      <c r="P43" s="438"/>
      <c r="Q43" s="252"/>
      <c r="R43" s="495"/>
      <c r="S43" s="253"/>
      <c r="T43" s="252"/>
      <c r="U43" s="252"/>
      <c r="V43" s="255"/>
      <c r="W43" s="253"/>
      <c r="X43" s="20"/>
      <c r="Y43" s="438"/>
      <c r="Z43" s="256"/>
      <c r="AA43" s="345"/>
      <c r="AB43" s="256"/>
      <c r="AC43" s="348"/>
      <c r="AD43" s="348"/>
      <c r="AE43" s="439"/>
      <c r="AF43" s="20"/>
      <c r="AG43" s="20"/>
      <c r="AH43" s="20"/>
      <c r="AI43" s="257"/>
      <c r="AJ43" s="20"/>
      <c r="AK43" s="20"/>
      <c r="AL43" s="258"/>
      <c r="AM43" s="499"/>
      <c r="AN43" s="338" t="str">
        <f t="shared" si="146"/>
        <v xml:space="preserve"> </v>
      </c>
      <c r="AO43" s="194">
        <f t="shared" si="140"/>
        <v>0</v>
      </c>
      <c r="AP43" s="194">
        <f t="shared" si="141"/>
        <v>0</v>
      </c>
      <c r="AQ43" s="194">
        <f t="shared" si="142"/>
        <v>0</v>
      </c>
      <c r="AR43" s="194">
        <f t="shared" si="143"/>
        <v>0</v>
      </c>
      <c r="AS43" s="194">
        <f t="shared" si="144"/>
        <v>0</v>
      </c>
      <c r="AT43" s="194">
        <f t="shared" si="145"/>
        <v>0</v>
      </c>
      <c r="AV43" s="506">
        <f t="shared" si="106"/>
        <v>0</v>
      </c>
      <c r="AW43" s="503">
        <f t="shared" si="106"/>
        <v>0</v>
      </c>
      <c r="AX43" s="503">
        <f t="shared" si="106"/>
        <v>0</v>
      </c>
      <c r="AY43" s="503">
        <f t="shared" si="106"/>
        <v>0</v>
      </c>
      <c r="AZ43" s="503">
        <f t="shared" si="106"/>
        <v>0</v>
      </c>
      <c r="BA43" s="507">
        <f t="shared" si="106"/>
        <v>0</v>
      </c>
      <c r="BB43" s="839" t="str">
        <f>IF('[1]Plan. Geral'!J41=J43,"","alterou")</f>
        <v>alterou</v>
      </c>
      <c r="BC43" s="839" t="str">
        <f>IF('[1]Plan. Geral'!K41=K43,"","alterou")</f>
        <v>alterou</v>
      </c>
      <c r="BD43" s="839" t="str">
        <f>IF('[1]Plan. Geral'!L41=L43,"","alterou")</f>
        <v>alterou</v>
      </c>
      <c r="BE43" s="839" t="str">
        <f>IF('[1]Plan. Geral'!M41=M43,"","alterou")</f>
        <v>alterou</v>
      </c>
      <c r="BF43" s="839" t="str">
        <f>IF('[1]Plan. Geral'!N41=N43,"","alterou")</f>
        <v>alterou</v>
      </c>
      <c r="BG43" s="839" t="str">
        <f>IF('[1]Plan. Geral'!O41=O43,"","alterou")</f>
        <v>alterou</v>
      </c>
      <c r="BH43" s="839" t="str">
        <f>IF('[1]Plan. Geral'!P41=P43,"","alterou")</f>
        <v>alterou</v>
      </c>
      <c r="BI43" s="839" t="str">
        <f>IF('[1]Plan. Geral'!Q41=Q43,"","alterou")</f>
        <v>alterou</v>
      </c>
      <c r="BJ43" s="839" t="str">
        <f>IF('[1]Plan. Geral'!R41=R43,"","alterou")</f>
        <v>alterou</v>
      </c>
      <c r="BK43" s="839" t="str">
        <f>IF('[1]Plan. Geral'!S41=S43,"","alterou")</f>
        <v>alterou</v>
      </c>
      <c r="BL43" s="839" t="str">
        <f>IF('[1]Plan. Geral'!T41=T43,"","alterou")</f>
        <v>alterou</v>
      </c>
      <c r="BM43" s="839" t="str">
        <f>IF('[1]Plan. Geral'!U41=U43,"","alterou")</f>
        <v>alterou</v>
      </c>
      <c r="BN43" s="839" t="str">
        <f>IF('[1]Plan. Geral'!V41=V43,"","alterou")</f>
        <v>alterou</v>
      </c>
      <c r="BO43" s="839" t="str">
        <f>IF('[1]Plan. Geral'!W41=W43,"","alterou")</f>
        <v>alterou</v>
      </c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s="4" customFormat="1" ht="42.75" customHeight="1" x14ac:dyDescent="0.3">
      <c r="A44" s="664"/>
      <c r="B44" s="664"/>
      <c r="C44" s="665"/>
      <c r="D44" s="665"/>
      <c r="E44" s="668"/>
      <c r="F44" s="667"/>
      <c r="G44" s="667"/>
      <c r="H44" s="257"/>
      <c r="I44" s="257"/>
      <c r="J44" s="687"/>
      <c r="K44" s="257"/>
      <c r="L44" s="688"/>
      <c r="M44" s="257"/>
      <c r="N44" s="690"/>
      <c r="O44" s="257"/>
      <c r="P44" s="687"/>
      <c r="Q44" s="687"/>
      <c r="R44" s="257"/>
      <c r="S44" s="257"/>
      <c r="T44" s="687"/>
      <c r="U44" s="687"/>
      <c r="V44" s="691"/>
      <c r="W44" s="257"/>
      <c r="X44" s="687"/>
      <c r="Y44" s="687"/>
      <c r="Z44" s="692"/>
      <c r="AA44" s="693"/>
      <c r="AB44" s="692"/>
      <c r="AC44" s="694"/>
      <c r="AD44" s="694"/>
      <c r="AE44" s="695"/>
      <c r="AF44" s="687"/>
      <c r="AG44" s="687"/>
      <c r="AH44" s="687"/>
      <c r="AI44" s="257"/>
      <c r="AJ44" s="687"/>
      <c r="AK44" s="687"/>
      <c r="AL44" s="696"/>
      <c r="AM44" s="499"/>
      <c r="AN44" s="699"/>
      <c r="AO44" s="700"/>
      <c r="AP44" s="700"/>
      <c r="AQ44" s="700"/>
      <c r="AR44" s="700"/>
      <c r="AS44" s="700"/>
      <c r="AT44" s="700"/>
      <c r="AV44" s="506"/>
      <c r="AW44" s="503"/>
      <c r="AX44" s="503"/>
      <c r="AY44" s="503"/>
      <c r="AZ44" s="503"/>
      <c r="BA44" s="507"/>
      <c r="BB44" s="839" t="str">
        <f>IF('[1]Plan. Geral'!J42=J44,"","alterou")</f>
        <v/>
      </c>
      <c r="BC44" s="839" t="str">
        <f>IF('[1]Plan. Geral'!K42=K44,"","alterou")</f>
        <v/>
      </c>
      <c r="BD44" s="839" t="str">
        <f>IF('[1]Plan. Geral'!L42=L44,"","alterou")</f>
        <v/>
      </c>
      <c r="BE44" s="839" t="str">
        <f>IF('[1]Plan. Geral'!M42=M44,"","alterou")</f>
        <v/>
      </c>
      <c r="BF44" s="839" t="str">
        <f>IF('[1]Plan. Geral'!N42=N44,"","alterou")</f>
        <v/>
      </c>
      <c r="BG44" s="839" t="str">
        <f>IF('[1]Plan. Geral'!O42=O44,"","alterou")</f>
        <v/>
      </c>
      <c r="BH44" s="839" t="str">
        <f>IF('[1]Plan. Geral'!P42=P44,"","alterou")</f>
        <v/>
      </c>
      <c r="BI44" s="839" t="str">
        <f>IF('[1]Plan. Geral'!Q42=Q44,"","alterou")</f>
        <v/>
      </c>
      <c r="BJ44" s="839" t="str">
        <f>IF('[1]Plan. Geral'!R42=R44,"","alterou")</f>
        <v/>
      </c>
      <c r="BK44" s="839" t="str">
        <f>IF('[1]Plan. Geral'!S42=S44,"","alterou")</f>
        <v/>
      </c>
      <c r="BL44" s="839" t="str">
        <f>IF('[1]Plan. Geral'!T42=T44,"","alterou")</f>
        <v/>
      </c>
      <c r="BM44" s="839" t="str">
        <f>IF('[1]Plan. Geral'!U42=U44,"","alterou")</f>
        <v/>
      </c>
      <c r="BN44" s="839" t="str">
        <f>IF('[1]Plan. Geral'!V42=V44,"","alterou")</f>
        <v/>
      </c>
      <c r="BO44" s="839" t="str">
        <f>IF('[1]Plan. Geral'!W42=W44,"","alterou")</f>
        <v/>
      </c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s="4" customFormat="1" ht="38.25" customHeight="1" x14ac:dyDescent="0.3">
      <c r="A45" s="664"/>
      <c r="B45" s="260">
        <v>22</v>
      </c>
      <c r="C45" s="336">
        <v>23</v>
      </c>
      <c r="D45" s="336">
        <f>D27</f>
        <v>15</v>
      </c>
      <c r="E45" s="681" t="s">
        <v>987</v>
      </c>
      <c r="F45" s="680">
        <v>35</v>
      </c>
      <c r="G45" s="680">
        <v>8</v>
      </c>
      <c r="H45" s="496">
        <v>211</v>
      </c>
      <c r="I45" s="669">
        <f>I27</f>
        <v>209.596</v>
      </c>
      <c r="J45" s="687">
        <v>1.6</v>
      </c>
      <c r="K45" s="257">
        <f t="shared" ref="K45:K52" si="147">IF(F45=0," ",H45-J45)</f>
        <v>209.4</v>
      </c>
      <c r="L45" s="688">
        <f t="shared" ref="L45:L52" si="148">IF(F45=0," ",I45-M45)</f>
        <v>207.99600000000001</v>
      </c>
      <c r="M45" s="669">
        <f>M27</f>
        <v>1.6</v>
      </c>
      <c r="N45" s="254">
        <f t="shared" ref="N45:N59" si="149">IF(F45=0," ",(H45-I45)/F45)</f>
        <v>4.0114285714285609E-2</v>
      </c>
      <c r="O45" s="257">
        <f t="shared" ref="O45:O61" si="150">IF(F45=0," ",(K45-L45)/F45)</f>
        <v>4.0114285714285609E-2</v>
      </c>
      <c r="P45" s="438">
        <f>IF(F45=0," ",Dados!$F$4)</f>
        <v>65</v>
      </c>
      <c r="Q45" s="252">
        <f>IF(F45=0," ",Dados!$F$8)</f>
        <v>115.68</v>
      </c>
      <c r="R45" s="495">
        <f>1.383+0.225</f>
        <v>1.6080000000000001</v>
      </c>
      <c r="S45" s="257">
        <f>IF(F45=0," ",R45)</f>
        <v>1.6080000000000001</v>
      </c>
      <c r="T45" s="252">
        <f t="shared" ref="T45:T59" si="151">IF(F45=0," ",(Q45)*(1/0.36))</f>
        <v>321.33333333333331</v>
      </c>
      <c r="U45" s="252">
        <f t="shared" ref="U45:U59" si="152">IF(F45=0," ",+(P45/100)*(T45/1000)*R45)</f>
        <v>0.33585759999999998</v>
      </c>
      <c r="V45" s="255">
        <f t="shared" ref="V45:V59" si="153">IF(F45=0," ",(((P45/100)*(T45/1000)*S45)/AD45))</f>
        <v>0.33585759999999998</v>
      </c>
      <c r="W45" s="253">
        <f>IF(F45=0," ",+POWER((V45*Dados!$F$20/(0.312*POWER((O45/1),0.5))),0.375))</f>
        <v>0.38896978567092538</v>
      </c>
      <c r="X45" s="20">
        <f t="shared" ref="X45:X56" si="154">IF(F45=0," ",(P45/100)*(T45/1000)*R45)</f>
        <v>0.33585759999999998</v>
      </c>
      <c r="Y45" s="669">
        <f>IF(F45=0," ",IF(AA43=0,X45+Y43,IF(F45=0," ",IF(AA43*0.06&lt;Y43,X45+(Y27-AA27*0.06),X45))))</f>
        <v>0.33585759999999998</v>
      </c>
      <c r="Z45" s="256">
        <f>IF(F45=0," ",((Dados!$D$16/Dados!$F$17)*(POWER(Dados!$E$16,0.6666667))*(SQRT(AN45))*2))</f>
        <v>0.12985540126605286</v>
      </c>
      <c r="AA45" s="345">
        <v>4</v>
      </c>
      <c r="AB45" s="256">
        <f>IF(F45=0," ",(1/Dados!$F$19)*(POWER(Dados!$E$17,0.666667))*(SQRT(AN45)))</f>
        <v>1.9180624910416226</v>
      </c>
      <c r="AC45" s="348">
        <f>IF(F45=0," ",('Sargeta - Izzard'!L51))</f>
        <v>0.14838245430088798</v>
      </c>
      <c r="AD45" s="348">
        <v>1</v>
      </c>
      <c r="AE45" s="439">
        <v>0.6</v>
      </c>
      <c r="AF45" s="20">
        <f>IF(F45=0," ",(1/Dados!$F$20)*POWER(W45/4,0.66666667)*POWER(0.005,0.5))</f>
        <v>0.9968527024631999</v>
      </c>
      <c r="AG45" s="20">
        <f>IF(F45=0," ",(1/Dados!$F$20)*POWER(W45/4,0.66667)*POWER(O45,0.5))</f>
        <v>2.8235283305242076</v>
      </c>
      <c r="AH45" s="20">
        <f>IF(F45=0," ",(1/Dados!$F$20)*POWER(AE45/4,0.66667)*POWER(O45,0.5))</f>
        <v>3.7694937914257824</v>
      </c>
      <c r="AI45" s="257">
        <f>IF(F45=0," ",((0.771/Dados!$F$20)*((AE45^0.6666)*(O45^0.5))))</f>
        <v>7.3236616895754443</v>
      </c>
      <c r="AJ45" s="439">
        <f>Dados!$F$11</f>
        <v>20.32</v>
      </c>
      <c r="AK45" s="20">
        <f t="shared" ref="AK45:AK59" si="155">IF(F45=0," ",(F45/AG45)/60)</f>
        <v>0.2065973013364571</v>
      </c>
      <c r="AL45" s="258">
        <f t="shared" ref="AL45:AL59" si="156">IF(F45=0," ",+AJ45+AK45)</f>
        <v>20.526597301336459</v>
      </c>
      <c r="AM45" s="499">
        <f t="shared" ref="AM45:AM59" si="157">IF(F45=0," ",IF(AE45=0," ",((W45*W45*3.1416)/4)/((AE45*AE45*3.1416)/4)*AE45))</f>
        <v>0.25216249027480941</v>
      </c>
      <c r="AN45" s="338">
        <f t="shared" si="146"/>
        <v>4.0114285714285609E-2</v>
      </c>
      <c r="AO45" s="194">
        <f t="shared" si="140"/>
        <v>0</v>
      </c>
      <c r="AP45" s="194">
        <f t="shared" si="141"/>
        <v>35</v>
      </c>
      <c r="AQ45" s="194">
        <f t="shared" si="142"/>
        <v>0</v>
      </c>
      <c r="AR45" s="194">
        <f t="shared" si="143"/>
        <v>0</v>
      </c>
      <c r="AS45" s="194">
        <f t="shared" si="144"/>
        <v>0</v>
      </c>
      <c r="AT45" s="194">
        <f t="shared" si="145"/>
        <v>0</v>
      </c>
      <c r="AV45" s="506">
        <f t="shared" ref="AV45:BA54" si="158">IF($AE45=AV$7,ROUNDUP($F45,0)*$AD45,0)</f>
        <v>35</v>
      </c>
      <c r="AW45" s="503">
        <f t="shared" si="158"/>
        <v>0</v>
      </c>
      <c r="AX45" s="503">
        <f t="shared" si="158"/>
        <v>0</v>
      </c>
      <c r="AY45" s="503">
        <f t="shared" si="158"/>
        <v>0</v>
      </c>
      <c r="AZ45" s="503">
        <f t="shared" si="158"/>
        <v>0</v>
      </c>
      <c r="BA45" s="507">
        <f t="shared" si="158"/>
        <v>0</v>
      </c>
      <c r="BB45" s="839" t="str">
        <f>IF('[1]Plan. Geral'!J43=J45,"","alterou")</f>
        <v/>
      </c>
      <c r="BC45" s="839" t="str">
        <f>IF('[1]Plan. Geral'!K43=K45,"","alterou")</f>
        <v/>
      </c>
      <c r="BD45" s="839" t="str">
        <f>IF('[1]Plan. Geral'!L43=L45,"","alterou")</f>
        <v/>
      </c>
      <c r="BE45" s="839" t="str">
        <f>IF('[1]Plan. Geral'!M43=M45,"","alterou")</f>
        <v/>
      </c>
      <c r="BF45" s="839" t="str">
        <f>IF('[1]Plan. Geral'!N43=N45,"","alterou")</f>
        <v/>
      </c>
      <c r="BG45" s="839" t="str">
        <f>IF('[1]Plan. Geral'!O43=O45,"","alterou")</f>
        <v/>
      </c>
      <c r="BH45" s="839" t="str">
        <f>IF('[1]Plan. Geral'!P43=P45,"","alterou")</f>
        <v/>
      </c>
      <c r="BI45" s="839" t="str">
        <f>IF('[1]Plan. Geral'!Q43=Q45,"","alterou")</f>
        <v/>
      </c>
      <c r="BJ45" s="839" t="str">
        <f>IF('[1]Plan. Geral'!R43=R45,"","alterou")</f>
        <v/>
      </c>
      <c r="BK45" s="839" t="str">
        <f>IF('[1]Plan. Geral'!S43=S45,"","alterou")</f>
        <v/>
      </c>
      <c r="BL45" s="839" t="str">
        <f>IF('[1]Plan. Geral'!T43=T45,"","alterou")</f>
        <v/>
      </c>
      <c r="BM45" s="839" t="str">
        <f>IF('[1]Plan. Geral'!U43=U45,"","alterou")</f>
        <v/>
      </c>
      <c r="BN45" s="839" t="str">
        <f>IF('[1]Plan. Geral'!V43=V45,"","alterou")</f>
        <v/>
      </c>
      <c r="BO45" s="839" t="str">
        <f>IF('[1]Plan. Geral'!W43=W45,"","alterou")</f>
        <v/>
      </c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s="4" customFormat="1" ht="42.75" customHeight="1" thickBot="1" x14ac:dyDescent="0.35">
      <c r="A46" s="664"/>
      <c r="B46" s="260">
        <v>23</v>
      </c>
      <c r="C46" s="336">
        <f>D45</f>
        <v>15</v>
      </c>
      <c r="D46" s="336">
        <v>24</v>
      </c>
      <c r="E46" s="681" t="s">
        <v>987</v>
      </c>
      <c r="F46" s="680">
        <v>46</v>
      </c>
      <c r="G46" s="680">
        <f t="shared" ref="G46:G57" si="159">G45</f>
        <v>8</v>
      </c>
      <c r="H46" s="669">
        <f t="shared" ref="H46:H61" si="160">IF(F46=0," ",I45)</f>
        <v>209.596</v>
      </c>
      <c r="I46" s="495">
        <v>207.89500000000001</v>
      </c>
      <c r="J46" s="687">
        <f t="shared" ref="J46:J59" si="161">M45</f>
        <v>1.6</v>
      </c>
      <c r="K46" s="257">
        <f t="shared" si="147"/>
        <v>207.99600000000001</v>
      </c>
      <c r="L46" s="688">
        <f t="shared" si="148"/>
        <v>206.29500000000002</v>
      </c>
      <c r="M46" s="679">
        <v>1.6</v>
      </c>
      <c r="N46" s="254">
        <f t="shared" si="149"/>
        <v>3.6978260869565072E-2</v>
      </c>
      <c r="O46" s="257">
        <f t="shared" si="150"/>
        <v>3.6978260869565072E-2</v>
      </c>
      <c r="P46" s="438">
        <f>IF(F46=0," ",Dados!$F$4)</f>
        <v>65</v>
      </c>
      <c r="Q46" s="252">
        <f>IF(F46=0," ",Dados!$F$8)</f>
        <v>115.68</v>
      </c>
      <c r="R46" s="495">
        <f>0.186+0.166+0.466</f>
        <v>0.81800000000000006</v>
      </c>
      <c r="S46" s="253">
        <f>IF(F46=0," ",R46+S45+S27)</f>
        <v>4.0960000000000001</v>
      </c>
      <c r="T46" s="252">
        <f>IF(F46=0," ",(Q46)*(1/0.36))</f>
        <v>321.33333333333331</v>
      </c>
      <c r="U46" s="252">
        <f t="shared" si="152"/>
        <v>0.17085293333333332</v>
      </c>
      <c r="V46" s="255">
        <f t="shared" si="153"/>
        <v>0.85551786666666663</v>
      </c>
      <c r="W46" s="253">
        <f>IF(F46=0," ",+POWER((V46*Dados!$F$20/(0.312*POWER((O46/1),0.5))),0.375))</f>
        <v>0.56081831787783121</v>
      </c>
      <c r="X46" s="20">
        <f t="shared" si="154"/>
        <v>0.17085293333333332</v>
      </c>
      <c r="Y46" s="438">
        <f>IF(F46=0," ",IF(AA45=0,X46+Y45,IF(F46=0," ",IF(AA45*0.06&lt;Y45,X46+(Y45-AA45*0.06),X46))))</f>
        <v>0.26671053333333328</v>
      </c>
      <c r="Z46" s="256">
        <f>IF(F46=0," ",((Dados!$D$16/Dados!$F$17)*(POWER(Dados!$E$16,0.6666667))*(SQRT(AN46))*2))</f>
        <v>0.12467624905186039</v>
      </c>
      <c r="AA46" s="345">
        <v>3</v>
      </c>
      <c r="AB46" s="256">
        <f>IF(F46=0," ",(1/Dados!$F$19)*(POWER(Dados!$E$17,0.666667))*(SQRT(AN46)))</f>
        <v>1.841562495657644</v>
      </c>
      <c r="AC46" s="348">
        <f>IF(F46=0," ",('Sargeta - Izzard'!L52))</f>
        <v>0.11693280869691915</v>
      </c>
      <c r="AD46" s="348">
        <f>AD45</f>
        <v>1</v>
      </c>
      <c r="AE46" s="439">
        <f>IF(AND(Y46&lt;Z46,AA46=0,AE45=0),0,IF(AND(AE45&gt;0,AE45&gt;W46,AE45&gt;Dados!$F$22),AE45,IF(AND(AE45&lt;=Dados!$F$22,W46&lt;Dados!$F$22),Dados!$F$22,IF(AND(W46&gt;0,W46&lt;=0.4),0.4,IF(AND(W46&gt;0.4,W46&lt;=0.6),0.6,IF(AND(W46&gt;0.6,W46&lt;=0.8),0.8,IF(AND(W46&gt;0.8,W46&lt;=1),1,IF(AND(W46&gt;1,W46&lt;=1.2),1.2,IF(AND(W46&gt;1.2,W46&lt;=1.5),1.5,IF(AND(W46&gt;1.5,W46&lt;=2),2,""))))))))))</f>
        <v>0.6</v>
      </c>
      <c r="AF46" s="20">
        <f>IF(F46=0," ",(1/Dados!$F$20)*POWER(W46/4,0.66666667)*POWER(0.005,0.5))</f>
        <v>1.2722385169555512</v>
      </c>
      <c r="AG46" s="20">
        <f>IF(F46=0," ",(1/Dados!$F$20)*POWER(W46/4,0.66667)*POWER(O46,0.5))</f>
        <v>3.4598234443126552</v>
      </c>
      <c r="AH46" s="20">
        <f>IF(F46=0," ",(1/Dados!$F$20)*POWER(AE46/4,0.66667)*POWER(O46,0.5))</f>
        <v>3.6191513187530551</v>
      </c>
      <c r="AI46" s="257">
        <f>IF(F46=0," ",((0.771/Dados!$F$20)*((AE46^0.6666)*(O46^0.5))))</f>
        <v>7.0315648011460752</v>
      </c>
      <c r="AJ46" s="20">
        <f t="shared" ref="AJ46:AJ59" si="162">IF(F46=0," ",AL45)</f>
        <v>20.526597301336459</v>
      </c>
      <c r="AK46" s="20">
        <f t="shared" si="155"/>
        <v>0.22159126874723409</v>
      </c>
      <c r="AL46" s="258">
        <f t="shared" si="156"/>
        <v>20.748188570083691</v>
      </c>
      <c r="AM46" s="499">
        <f t="shared" si="157"/>
        <v>0.5241953094455335</v>
      </c>
      <c r="AN46" s="338">
        <f t="shared" si="146"/>
        <v>3.6978260869565072E-2</v>
      </c>
      <c r="AO46" s="194">
        <f t="shared" si="140"/>
        <v>0</v>
      </c>
      <c r="AP46" s="194">
        <f t="shared" si="141"/>
        <v>46</v>
      </c>
      <c r="AQ46" s="194">
        <f t="shared" si="142"/>
        <v>0</v>
      </c>
      <c r="AR46" s="194">
        <f t="shared" si="143"/>
        <v>0</v>
      </c>
      <c r="AS46" s="194">
        <f t="shared" si="144"/>
        <v>0</v>
      </c>
      <c r="AT46" s="194">
        <f t="shared" si="145"/>
        <v>0</v>
      </c>
      <c r="AV46" s="506">
        <f t="shared" si="158"/>
        <v>46</v>
      </c>
      <c r="AW46" s="503">
        <f t="shared" si="158"/>
        <v>0</v>
      </c>
      <c r="AX46" s="503">
        <f t="shared" si="158"/>
        <v>0</v>
      </c>
      <c r="AY46" s="503">
        <f t="shared" si="158"/>
        <v>0</v>
      </c>
      <c r="AZ46" s="503">
        <f t="shared" si="158"/>
        <v>0</v>
      </c>
      <c r="BA46" s="507">
        <f t="shared" si="158"/>
        <v>0</v>
      </c>
      <c r="BB46" s="839" t="str">
        <f>IF('[1]Plan. Geral'!J44=J46,"","alterou")</f>
        <v/>
      </c>
      <c r="BC46" s="839" t="str">
        <f>IF('[1]Plan. Geral'!K44=K46,"","alterou")</f>
        <v/>
      </c>
      <c r="BD46" s="839" t="str">
        <f>IF('[1]Plan. Geral'!L44=L46,"","alterou")</f>
        <v/>
      </c>
      <c r="BE46" s="839" t="str">
        <f>IF('[1]Plan. Geral'!M44=M46,"","alterou")</f>
        <v/>
      </c>
      <c r="BF46" s="839" t="str">
        <f>IF('[1]Plan. Geral'!N44=N46,"","alterou")</f>
        <v/>
      </c>
      <c r="BG46" s="839" t="str">
        <f>IF('[1]Plan. Geral'!O44=O46,"","alterou")</f>
        <v/>
      </c>
      <c r="BH46" s="839" t="str">
        <f>IF('[1]Plan. Geral'!P44=P46,"","alterou")</f>
        <v/>
      </c>
      <c r="BI46" s="839" t="str">
        <f>IF('[1]Plan. Geral'!Q44=Q46,"","alterou")</f>
        <v/>
      </c>
      <c r="BJ46" s="839" t="str">
        <f>IF('[1]Plan. Geral'!R44=R46,"","alterou")</f>
        <v/>
      </c>
      <c r="BK46" s="839" t="str">
        <f>IF('[1]Plan. Geral'!S44=S46,"","alterou")</f>
        <v/>
      </c>
      <c r="BL46" s="839" t="str">
        <f>IF('[1]Plan. Geral'!T44=T46,"","alterou")</f>
        <v/>
      </c>
      <c r="BM46" s="839" t="str">
        <f>IF('[1]Plan. Geral'!U44=U46,"","alterou")</f>
        <v/>
      </c>
      <c r="BN46" s="839" t="str">
        <f>IF('[1]Plan. Geral'!V44=V46,"","alterou")</f>
        <v/>
      </c>
      <c r="BO46" s="839" t="str">
        <f>IF('[1]Plan. Geral'!W44=W46,"","alterou")</f>
        <v/>
      </c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s="4" customFormat="1" ht="42" customHeight="1" thickBot="1" x14ac:dyDescent="0.35">
      <c r="A47" s="840"/>
      <c r="B47" s="260">
        <v>24</v>
      </c>
      <c r="C47" s="336">
        <f t="shared" ref="C47:C61" si="163">D46</f>
        <v>24</v>
      </c>
      <c r="D47" s="336">
        <f>D30</f>
        <v>17</v>
      </c>
      <c r="E47" s="681" t="s">
        <v>987</v>
      </c>
      <c r="F47" s="680">
        <v>46</v>
      </c>
      <c r="G47" s="680">
        <f t="shared" si="159"/>
        <v>8</v>
      </c>
      <c r="H47" s="496">
        <f t="shared" si="160"/>
        <v>207.89500000000001</v>
      </c>
      <c r="I47" s="672">
        <f>I30</f>
        <v>206.345</v>
      </c>
      <c r="J47" s="687">
        <f t="shared" si="161"/>
        <v>1.6</v>
      </c>
      <c r="K47" s="257">
        <f t="shared" si="147"/>
        <v>206.29500000000002</v>
      </c>
      <c r="L47" s="688">
        <f t="shared" si="148"/>
        <v>204.54499999999999</v>
      </c>
      <c r="M47" s="672">
        <f>M30</f>
        <v>1.8</v>
      </c>
      <c r="N47" s="254">
        <f t="shared" si="149"/>
        <v>3.3695652173913293E-2</v>
      </c>
      <c r="O47" s="257">
        <f t="shared" si="150"/>
        <v>3.8043478260870185E-2</v>
      </c>
      <c r="P47" s="438">
        <f>IF(F47=0," ",Dados!$F$4)</f>
        <v>65</v>
      </c>
      <c r="Q47" s="252">
        <f>IF(F47=0," ",Dados!$F$8)</f>
        <v>115.68</v>
      </c>
      <c r="R47" s="495">
        <f>0.22</f>
        <v>0.22</v>
      </c>
      <c r="S47" s="253">
        <f>IF(F47=0," ",R47+S46)</f>
        <v>4.3159999999999998</v>
      </c>
      <c r="T47" s="252">
        <f t="shared" si="151"/>
        <v>321.33333333333331</v>
      </c>
      <c r="U47" s="252">
        <f t="shared" si="152"/>
        <v>4.595066666666666E-2</v>
      </c>
      <c r="V47" s="255">
        <f t="shared" si="153"/>
        <v>0.90146853333333321</v>
      </c>
      <c r="W47" s="253">
        <f>IF(F47=0," ",+POWER((V47*Dados!$F$20/(0.312*POWER((O47/1),0.5))),0.375))</f>
        <v>0.56889245396873789</v>
      </c>
      <c r="X47" s="20">
        <f t="shared" si="154"/>
        <v>4.595066666666666E-2</v>
      </c>
      <c r="Y47" s="672">
        <f>IF(F47=0," ",IF(AA46=0,X47+Y46,IF(F47=0," ",IF(AA46*0.06&lt;Y46,X47+(Y46-AA46*0.06)+(Y30-AA30*0.06),X47))))</f>
        <v>8.9819133333333273E-2</v>
      </c>
      <c r="Z47" s="256">
        <f>IF(F47=0," ",((Dados!$D$16/Dados!$F$17)*(POWER(Dados!$E$16,0.6666667))*(SQRT(AN47))*2))</f>
        <v>0.12645924813117906</v>
      </c>
      <c r="AA47" s="345">
        <v>3</v>
      </c>
      <c r="AB47" s="256">
        <f>IF(F47=0," ",(1/Dados!$F$19)*(POWER(Dados!$E$17,0.666667))*(SQRT(AN47)))</f>
        <v>1.8678987406059469</v>
      </c>
      <c r="AC47" s="348">
        <f>IF(F47=0," ",('Sargeta - Izzard'!L53))</f>
        <v>7.2716382138652572E-2</v>
      </c>
      <c r="AD47" s="348">
        <f t="shared" ref="AD47:AD61" si="164">AD46</f>
        <v>1</v>
      </c>
      <c r="AE47" s="439">
        <f>IF(AND(Y47&lt;Z47,AA47=0,AE46=0),0,IF(AND(AE46&gt;0,AE46&gt;W47,AE46&gt;Dados!$F$22),AE46,IF(AND(AE46&lt;=Dados!$F$22,W47&lt;Dados!$F$22),Dados!$F$22,IF(AND(W47&gt;0,W47&lt;=0.4),0.4,IF(AND(W47&gt;0.4,W47&lt;=0.6),0.6,IF(AND(W47&gt;0.6,W47&lt;=0.8),0.8,IF(AND(W47&gt;0.8,W47&lt;=1),1,IF(AND(W47&gt;1,W47&lt;=1.2),1.2,IF(AND(W47&gt;1.2,W47&lt;=1.5),1.5,IF(AND(W47&gt;1.5,W47&lt;=2),2,""))))))))))</f>
        <v>0.6</v>
      </c>
      <c r="AF47" s="20">
        <f>IF(F47=0," ",(1/Dados!$F$20)*POWER(W47/4,0.66666667)*POWER(0.005,0.5))</f>
        <v>1.2844204003940995</v>
      </c>
      <c r="AG47" s="20">
        <f>IF(F47=0," ",(1/Dados!$F$20)*POWER(W47/4,0.66667)*POWER(O47,0.5))</f>
        <v>3.5429047822240567</v>
      </c>
      <c r="AH47" s="20">
        <f>IF(F47=0," ",(1/Dados!$F$20)*POWER(AE47/4,0.66667)*POWER(O47,0.5))</f>
        <v>3.6709089190845146</v>
      </c>
      <c r="AI47" s="257">
        <f>IF(F47=0," ",((0.771/Dados!$F$20)*((AE47^0.6666)*(O47^0.5))))</f>
        <v>7.1321234373093922</v>
      </c>
      <c r="AJ47" s="20">
        <f t="shared" si="162"/>
        <v>20.748188570083691</v>
      </c>
      <c r="AK47" s="20">
        <f t="shared" si="155"/>
        <v>0.21639493968714341</v>
      </c>
      <c r="AL47" s="258">
        <f t="shared" si="156"/>
        <v>20.964583509770833</v>
      </c>
      <c r="AM47" s="499">
        <f t="shared" si="157"/>
        <v>0.53939770697095424</v>
      </c>
      <c r="AN47" s="338">
        <f t="shared" si="146"/>
        <v>3.8043478260870185E-2</v>
      </c>
      <c r="AO47" s="194">
        <f t="shared" si="140"/>
        <v>0</v>
      </c>
      <c r="AP47" s="194">
        <f t="shared" si="141"/>
        <v>46</v>
      </c>
      <c r="AQ47" s="194">
        <f t="shared" si="142"/>
        <v>0</v>
      </c>
      <c r="AR47" s="194">
        <f t="shared" si="143"/>
        <v>0</v>
      </c>
      <c r="AS47" s="194">
        <f t="shared" si="144"/>
        <v>0</v>
      </c>
      <c r="AT47" s="194">
        <f t="shared" si="145"/>
        <v>0</v>
      </c>
      <c r="AV47" s="506">
        <f t="shared" si="158"/>
        <v>46</v>
      </c>
      <c r="AW47" s="503">
        <f t="shared" si="158"/>
        <v>0</v>
      </c>
      <c r="AX47" s="503">
        <f t="shared" si="158"/>
        <v>0</v>
      </c>
      <c r="AY47" s="503">
        <f t="shared" si="158"/>
        <v>0</v>
      </c>
      <c r="AZ47" s="503">
        <f t="shared" si="158"/>
        <v>0</v>
      </c>
      <c r="BA47" s="507">
        <f t="shared" si="158"/>
        <v>0</v>
      </c>
      <c r="BB47" s="839" t="str">
        <f>IF('[1]Plan. Geral'!J45=J47,"","alterou")</f>
        <v/>
      </c>
      <c r="BC47" s="839" t="str">
        <f>IF('[1]Plan. Geral'!K45=K47,"","alterou")</f>
        <v/>
      </c>
      <c r="BD47" s="839" t="str">
        <f>IF('[1]Plan. Geral'!L45=L47,"","alterou")</f>
        <v/>
      </c>
      <c r="BE47" s="839" t="str">
        <f>IF('[1]Plan. Geral'!M45=M47,"","alterou")</f>
        <v/>
      </c>
      <c r="BF47" s="839" t="str">
        <f>IF('[1]Plan. Geral'!N45=N47,"","alterou")</f>
        <v/>
      </c>
      <c r="BG47" s="839" t="str">
        <f>IF('[1]Plan. Geral'!O45=O47,"","alterou")</f>
        <v/>
      </c>
      <c r="BH47" s="839" t="str">
        <f>IF('[1]Plan. Geral'!P45=P47,"","alterou")</f>
        <v/>
      </c>
      <c r="BI47" s="839" t="str">
        <f>IF('[1]Plan. Geral'!Q45=Q47,"","alterou")</f>
        <v/>
      </c>
      <c r="BJ47" s="839" t="str">
        <f>IF('[1]Plan. Geral'!R45=R47,"","alterou")</f>
        <v/>
      </c>
      <c r="BK47" s="839" t="str">
        <f>IF('[1]Plan. Geral'!S45=S47,"","alterou")</f>
        <v/>
      </c>
      <c r="BL47" s="839" t="str">
        <f>IF('[1]Plan. Geral'!T45=T47,"","alterou")</f>
        <v/>
      </c>
      <c r="BM47" s="839" t="str">
        <f>IF('[1]Plan. Geral'!U45=U47,"","alterou")</f>
        <v/>
      </c>
      <c r="BN47" s="839" t="str">
        <f>IF('[1]Plan. Geral'!V45=V47,"","alterou")</f>
        <v/>
      </c>
      <c r="BO47" s="839" t="str">
        <f>IF('[1]Plan. Geral'!W45=W47,"","alterou")</f>
        <v/>
      </c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s="4" customFormat="1" ht="42" customHeight="1" thickBot="1" x14ac:dyDescent="0.35">
      <c r="A48" s="840"/>
      <c r="B48" s="260">
        <v>25</v>
      </c>
      <c r="C48" s="336">
        <f t="shared" si="163"/>
        <v>17</v>
      </c>
      <c r="D48" s="336">
        <v>25</v>
      </c>
      <c r="E48" s="681" t="s">
        <v>987</v>
      </c>
      <c r="F48" s="680">
        <v>50</v>
      </c>
      <c r="G48" s="680">
        <f t="shared" si="159"/>
        <v>8</v>
      </c>
      <c r="H48" s="672">
        <f t="shared" si="160"/>
        <v>206.345</v>
      </c>
      <c r="I48" s="495">
        <v>204.99299999999999</v>
      </c>
      <c r="J48" s="687">
        <f t="shared" si="161"/>
        <v>1.8</v>
      </c>
      <c r="K48" s="257">
        <f t="shared" si="147"/>
        <v>204.54499999999999</v>
      </c>
      <c r="L48" s="688">
        <f>IF(F48=0," ",I48-M48)</f>
        <v>203.19299999999998</v>
      </c>
      <c r="M48" s="797">
        <v>1.8</v>
      </c>
      <c r="N48" s="254">
        <f t="shared" si="149"/>
        <v>2.7040000000000078E-2</v>
      </c>
      <c r="O48" s="257">
        <f t="shared" si="150"/>
        <v>2.7040000000000078E-2</v>
      </c>
      <c r="P48" s="438">
        <f>IF(F48=0," ",Dados!$F$4)</f>
        <v>65</v>
      </c>
      <c r="Q48" s="252">
        <f>IF(F48=0," ",Dados!$F$8)</f>
        <v>115.68</v>
      </c>
      <c r="R48" s="495">
        <f>0.436+0.215+0.457</f>
        <v>1.1080000000000001</v>
      </c>
      <c r="S48" s="253">
        <f>IF(F48=0," ",R48+S47+S30)</f>
        <v>7.5169999999999995</v>
      </c>
      <c r="T48" s="252">
        <f t="shared" si="151"/>
        <v>321.33333333333331</v>
      </c>
      <c r="U48" s="252">
        <f t="shared" si="152"/>
        <v>0.23142426666666666</v>
      </c>
      <c r="V48" s="255">
        <f t="shared" si="153"/>
        <v>1.5700507333333331</v>
      </c>
      <c r="W48" s="253">
        <f>IF(F48=0," ",+POWER((V48*Dados!$F$20/(0.312*POWER((O48/1),0.5))),0.375))</f>
        <v>0.74677991315136361</v>
      </c>
      <c r="X48" s="20">
        <f t="shared" si="154"/>
        <v>0.23142426666666666</v>
      </c>
      <c r="Y48" s="438">
        <f t="shared" ref="Y48:Y56" si="165">IF(F48=0," ",IF(AA47=0,X48+Y47,IF(F48=0," ",IF(AA47*0.06&lt;Y47,X48+(Y47-AA47*0.06),X48))))</f>
        <v>0.23142426666666666</v>
      </c>
      <c r="Z48" s="256">
        <f>IF(F48=0," ",((Dados!$D$16/Dados!$F$17)*(POWER(Dados!$E$16,0.6666667))*(SQRT(AN48))*2))</f>
        <v>0.10661390002680875</v>
      </c>
      <c r="AA48" s="345">
        <v>3</v>
      </c>
      <c r="AB48" s="256">
        <f>IF(F48=0," ",(1/Dados!$F$19)*(POWER(Dados!$E$17,0.666667))*(SQRT(AN48)))</f>
        <v>1.5747679393490286</v>
      </c>
      <c r="AC48" s="348">
        <f>IF(F48=0," ",('Sargeta - Izzard'!L54))</f>
        <v>0.13894566901744823</v>
      </c>
      <c r="AD48" s="348">
        <f t="shared" si="164"/>
        <v>1</v>
      </c>
      <c r="AE48" s="439">
        <f>IF(AND(Y48&lt;Z48,AA48=0,AE47=0),0,IF(AND(AE47&gt;0,AE47&gt;W48,AE47&gt;Dados!$F$22),AE47,IF(AND(AE47&lt;=Dados!$F$22,W48&lt;Dados!$F$22),Dados!$F$22,IF(AND(W48&gt;0,W48&lt;=0.4),0.4,IF(AND(W48&gt;0.4,W48&lt;=0.6),0.6,IF(AND(W48&gt;0.6,W48&lt;=0.8),0.8,IF(AND(W48&gt;0.8,W48&lt;=1),1,IF(AND(W48&gt;1,W48&lt;=1.2),1.2,IF(AND(W48&gt;1.2,W48&lt;=1.5),1.5,IF(AND(W48&gt;1.5,W48&lt;=2),2,""))))))))))</f>
        <v>0.8</v>
      </c>
      <c r="AF48" s="20">
        <f>IF(F48=0," ",(1/Dados!$F$20)*POWER(W48/4,0.66666667)*POWER(0.005,0.5))</f>
        <v>1.5398632878014067</v>
      </c>
      <c r="AG48" s="20">
        <f>IF(F48=0," ",(1/Dados!$F$20)*POWER(W48/4,0.66667)*POWER(O48,0.5))</f>
        <v>3.5809485342897434</v>
      </c>
      <c r="AH48" s="20">
        <f>IF(F48=0," ",(1/Dados!$F$20)*POWER(AE48/4,0.66667)*POWER(O48,0.5))</f>
        <v>3.7491235433575132</v>
      </c>
      <c r="AI48" s="257">
        <f>IF(F48=0," ",((0.771/Dados!$F$20)*((AE48^0.6666)*(O48^0.5))))</f>
        <v>7.283938125494573</v>
      </c>
      <c r="AJ48" s="20">
        <f t="shared" si="162"/>
        <v>20.964583509770833</v>
      </c>
      <c r="AK48" s="20">
        <f t="shared" si="155"/>
        <v>0.23271301593800184</v>
      </c>
      <c r="AL48" s="258">
        <f t="shared" si="156"/>
        <v>21.197296525708836</v>
      </c>
      <c r="AM48" s="499">
        <f t="shared" si="157"/>
        <v>0.69710029835794762</v>
      </c>
      <c r="AN48" s="338">
        <f t="shared" si="146"/>
        <v>2.7040000000000078E-2</v>
      </c>
      <c r="AO48" s="194">
        <f t="shared" si="140"/>
        <v>0</v>
      </c>
      <c r="AP48" s="194">
        <f t="shared" si="141"/>
        <v>0</v>
      </c>
      <c r="AQ48" s="194">
        <f t="shared" si="142"/>
        <v>50</v>
      </c>
      <c r="AR48" s="194">
        <f t="shared" si="143"/>
        <v>0</v>
      </c>
      <c r="AS48" s="194">
        <f t="shared" si="144"/>
        <v>0</v>
      </c>
      <c r="AT48" s="194">
        <f t="shared" si="145"/>
        <v>0</v>
      </c>
      <c r="AV48" s="506">
        <f t="shared" si="158"/>
        <v>0</v>
      </c>
      <c r="AW48" s="503">
        <f t="shared" si="158"/>
        <v>50</v>
      </c>
      <c r="AX48" s="503">
        <f t="shared" si="158"/>
        <v>0</v>
      </c>
      <c r="AY48" s="503">
        <f t="shared" si="158"/>
        <v>0</v>
      </c>
      <c r="AZ48" s="503">
        <f t="shared" si="158"/>
        <v>0</v>
      </c>
      <c r="BA48" s="507">
        <f t="shared" si="158"/>
        <v>0</v>
      </c>
      <c r="BB48" s="839" t="str">
        <f>IF('[1]Plan. Geral'!J46=J48,"","alterou")</f>
        <v/>
      </c>
      <c r="BC48" s="839" t="str">
        <f>IF('[1]Plan. Geral'!K46=K48,"","alterou")</f>
        <v/>
      </c>
      <c r="BD48" s="839" t="str">
        <f>IF('[1]Plan. Geral'!L46=L48,"","alterou")</f>
        <v>alterou</v>
      </c>
      <c r="BE48" s="839" t="str">
        <f>IF('[1]Plan. Geral'!M46=M48,"","alterou")</f>
        <v>alterou</v>
      </c>
      <c r="BF48" s="839" t="str">
        <f>IF('[1]Plan. Geral'!N46=N48,"","alterou")</f>
        <v/>
      </c>
      <c r="BG48" s="839" t="str">
        <f>IF('[1]Plan. Geral'!O46=O48,"","alterou")</f>
        <v>alterou</v>
      </c>
      <c r="BH48" s="839" t="str">
        <f>IF('[1]Plan. Geral'!P46=P48,"","alterou")</f>
        <v/>
      </c>
      <c r="BI48" s="839" t="str">
        <f>IF('[1]Plan. Geral'!Q46=Q48,"","alterou")</f>
        <v/>
      </c>
      <c r="BJ48" s="839" t="str">
        <f>IF('[1]Plan. Geral'!R46=R48,"","alterou")</f>
        <v/>
      </c>
      <c r="BK48" s="839" t="str">
        <f>IF('[1]Plan. Geral'!S46=S48,"","alterou")</f>
        <v/>
      </c>
      <c r="BL48" s="839" t="str">
        <f>IF('[1]Plan. Geral'!T46=T48,"","alterou")</f>
        <v/>
      </c>
      <c r="BM48" s="839" t="str">
        <f>IF('[1]Plan. Geral'!U46=U48,"","alterou")</f>
        <v/>
      </c>
      <c r="BN48" s="839" t="str">
        <f>IF('[1]Plan. Geral'!V46=V48,"","alterou")</f>
        <v/>
      </c>
      <c r="BO48" s="839" t="str">
        <f>IF('[1]Plan. Geral'!W46=W48,"","alterou")</f>
        <v>alterou</v>
      </c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s="4" customFormat="1" ht="45.75" customHeight="1" thickBot="1" x14ac:dyDescent="0.35">
      <c r="A49" s="840"/>
      <c r="B49" s="260">
        <v>26</v>
      </c>
      <c r="C49" s="336">
        <f t="shared" si="163"/>
        <v>25</v>
      </c>
      <c r="D49" s="336">
        <f>D33</f>
        <v>19</v>
      </c>
      <c r="E49" s="681" t="s">
        <v>987</v>
      </c>
      <c r="F49" s="680">
        <v>50</v>
      </c>
      <c r="G49" s="680">
        <f t="shared" si="159"/>
        <v>8</v>
      </c>
      <c r="H49" s="496">
        <f t="shared" si="160"/>
        <v>204.99299999999999</v>
      </c>
      <c r="I49" s="671">
        <f>I33</f>
        <v>203.5</v>
      </c>
      <c r="J49" s="687">
        <f t="shared" si="161"/>
        <v>1.8</v>
      </c>
      <c r="K49" s="257">
        <f t="shared" si="147"/>
        <v>203.19299999999998</v>
      </c>
      <c r="L49" s="688">
        <f t="shared" si="148"/>
        <v>201.5</v>
      </c>
      <c r="M49" s="671">
        <f>$M$33</f>
        <v>2</v>
      </c>
      <c r="N49" s="254">
        <f t="shared" si="149"/>
        <v>2.9859999999999901E-2</v>
      </c>
      <c r="O49" s="257">
        <f t="shared" si="150"/>
        <v>3.3859999999999675E-2</v>
      </c>
      <c r="P49" s="438">
        <f>IF(F49=0," ",Dados!$F$4)</f>
        <v>65</v>
      </c>
      <c r="Q49" s="252">
        <f>IF(F49=0," ",Dados!$F$8)</f>
        <v>115.68</v>
      </c>
      <c r="R49" s="495">
        <v>0.23599999999999999</v>
      </c>
      <c r="S49" s="253">
        <f>IF(F49=0," ",R49+S48)</f>
        <v>7.7529999999999992</v>
      </c>
      <c r="T49" s="252">
        <f t="shared" si="151"/>
        <v>321.33333333333331</v>
      </c>
      <c r="U49" s="252">
        <f t="shared" si="152"/>
        <v>4.9292533333333326E-2</v>
      </c>
      <c r="V49" s="255">
        <f t="shared" si="153"/>
        <v>1.6193432666666663</v>
      </c>
      <c r="W49" s="253">
        <f>IF(F49=0," ",+POWER((V49*Dados!$F$20/(0.312*POWER((O49/1),0.5))),0.375))</f>
        <v>0.72428925181675052</v>
      </c>
      <c r="X49" s="20">
        <f t="shared" si="154"/>
        <v>4.9292533333333326E-2</v>
      </c>
      <c r="Y49" s="671">
        <f>IF(F49=0," ",IF(AA48=0,X49+Y48,IF(F49=0," ",IF(AA48*0.06&lt;Y48,X49+(Y48-AA48*0.06)+(Y33-AA33*0.06),X49))))</f>
        <v>9.1975266666666722E-2</v>
      </c>
      <c r="Z49" s="256">
        <f>IF(F49=0," ",((Dados!$D$16/Dados!$F$17)*(POWER(Dados!$E$16,0.6666667))*(SQRT(AN49))*2))</f>
        <v>0.11930371400282734</v>
      </c>
      <c r="AA49" s="345">
        <v>2</v>
      </c>
      <c r="AB49" s="256">
        <f>IF(F49=0," ",(1/Dados!$F$19)*(POWER(Dados!$E$17,0.666667))*(SQRT(AN49)))</f>
        <v>1.7622060895406295</v>
      </c>
      <c r="AC49" s="348">
        <f>IF(F49=0," ",('Sargeta - Izzard'!L55))</f>
        <v>7.6367139054792782E-2</v>
      </c>
      <c r="AD49" s="348">
        <f t="shared" si="164"/>
        <v>1</v>
      </c>
      <c r="AE49" s="439">
        <f>IF(AND(Y49&lt;Z49,AA49=0,AE48=0),0,IF(AND(AE48&gt;0,AE48&gt;W49,AE48&gt;Dados!$F$22),AE48,IF(AND(AE48&lt;=Dados!$F$22,W49&lt;Dados!$F$22),Dados!$F$22,IF(AND(W49&gt;0,W49&lt;=0.4),0.4,IF(AND(W49&gt;0.4,W49&lt;=0.6),0.6,IF(AND(W49&gt;0.6,W49&lt;=0.8),0.8,IF(AND(W49&gt;0.8,W49&lt;=1),1,IF(AND(W49&gt;1,W49&lt;=1.2),1.2,IF(AND(W49&gt;1.2,W49&lt;=1.5),1.5,IF(AND(W49&gt;1.5,W49&lt;=2),2,""))))))))))</f>
        <v>0.8</v>
      </c>
      <c r="AF49" s="20">
        <f>IF(F49=0," ",(1/Dados!$F$20)*POWER(W49/4,0.66666667)*POWER(0.005,0.5))</f>
        <v>1.5087887600854712</v>
      </c>
      <c r="AG49" s="20">
        <f>IF(F49=0," ",(1/Dados!$F$20)*POWER(W49/4,0.66667)*POWER(O49,0.5))</f>
        <v>3.926308709898624</v>
      </c>
      <c r="AH49" s="20">
        <f>IF(F49=0," ",(1/Dados!$F$20)*POWER(AE49/4,0.66667)*POWER(O49,0.5))</f>
        <v>4.1953662971293504</v>
      </c>
      <c r="AI49" s="257">
        <f>IF(F49=0," ",((0.771/Dados!$F$20)*((AE49^0.6666)*(O49^0.5))))</f>
        <v>8.1509153189197558</v>
      </c>
      <c r="AJ49" s="20">
        <f t="shared" si="162"/>
        <v>21.197296525708836</v>
      </c>
      <c r="AK49" s="20">
        <f t="shared" si="155"/>
        <v>0.21224345687144142</v>
      </c>
      <c r="AL49" s="258">
        <f t="shared" si="156"/>
        <v>21.409539982580277</v>
      </c>
      <c r="AM49" s="499">
        <f t="shared" si="157"/>
        <v>0.65574365037158522</v>
      </c>
      <c r="AN49" s="338">
        <f t="shared" si="146"/>
        <v>3.3859999999999675E-2</v>
      </c>
      <c r="AO49" s="194">
        <f t="shared" si="140"/>
        <v>0</v>
      </c>
      <c r="AP49" s="194">
        <f t="shared" si="141"/>
        <v>0</v>
      </c>
      <c r="AQ49" s="194">
        <f t="shared" si="142"/>
        <v>50</v>
      </c>
      <c r="AR49" s="194">
        <f t="shared" si="143"/>
        <v>0</v>
      </c>
      <c r="AS49" s="194">
        <f t="shared" si="144"/>
        <v>0</v>
      </c>
      <c r="AT49" s="194">
        <f t="shared" si="145"/>
        <v>0</v>
      </c>
      <c r="AV49" s="506">
        <f t="shared" si="158"/>
        <v>0</v>
      </c>
      <c r="AW49" s="503">
        <f t="shared" si="158"/>
        <v>50</v>
      </c>
      <c r="AX49" s="503">
        <f t="shared" si="158"/>
        <v>0</v>
      </c>
      <c r="AY49" s="503">
        <f t="shared" si="158"/>
        <v>0</v>
      </c>
      <c r="AZ49" s="503">
        <f t="shared" si="158"/>
        <v>0</v>
      </c>
      <c r="BA49" s="507">
        <f t="shared" si="158"/>
        <v>0</v>
      </c>
      <c r="BB49" s="839" t="str">
        <f>IF('[1]Plan. Geral'!J47=J49,"","alterou")</f>
        <v>alterou</v>
      </c>
      <c r="BC49" s="839" t="str">
        <f>IF('[1]Plan. Geral'!K47=K49,"","alterou")</f>
        <v>alterou</v>
      </c>
      <c r="BD49" s="839" t="str">
        <f>IF('[1]Plan. Geral'!L47=L49,"","alterou")</f>
        <v/>
      </c>
      <c r="BE49" s="839" t="str">
        <f>IF('[1]Plan. Geral'!M47=M49,"","alterou")</f>
        <v/>
      </c>
      <c r="BF49" s="839" t="str">
        <f>IF('[1]Plan. Geral'!N47=N49,"","alterou")</f>
        <v/>
      </c>
      <c r="BG49" s="839" t="str">
        <f>IF('[1]Plan. Geral'!O47=O49,"","alterou")</f>
        <v>alterou</v>
      </c>
      <c r="BH49" s="839" t="str">
        <f>IF('[1]Plan. Geral'!P47=P49,"","alterou")</f>
        <v/>
      </c>
      <c r="BI49" s="839" t="str">
        <f>IF('[1]Plan. Geral'!Q47=Q49,"","alterou")</f>
        <v/>
      </c>
      <c r="BJ49" s="839" t="str">
        <f>IF('[1]Plan. Geral'!R47=R49,"","alterou")</f>
        <v/>
      </c>
      <c r="BK49" s="839" t="str">
        <f>IF('[1]Plan. Geral'!S47=S49,"","alterou")</f>
        <v/>
      </c>
      <c r="BL49" s="839" t="str">
        <f>IF('[1]Plan. Geral'!T47=T49,"","alterou")</f>
        <v/>
      </c>
      <c r="BM49" s="839" t="str">
        <f>IF('[1]Plan. Geral'!U47=U49,"","alterou")</f>
        <v/>
      </c>
      <c r="BN49" s="839" t="str">
        <f>IF('[1]Plan. Geral'!V47=V49,"","alterou")</f>
        <v/>
      </c>
      <c r="BO49" s="839" t="str">
        <f>IF('[1]Plan. Geral'!W47=W49,"","alterou")</f>
        <v>alterou</v>
      </c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s="4" customFormat="1" ht="45" customHeight="1" thickBot="1" x14ac:dyDescent="0.35">
      <c r="A50" s="840"/>
      <c r="B50" s="260">
        <v>27</v>
      </c>
      <c r="C50" s="336">
        <f t="shared" si="163"/>
        <v>19</v>
      </c>
      <c r="D50" s="336">
        <v>26</v>
      </c>
      <c r="E50" s="681" t="s">
        <v>987</v>
      </c>
      <c r="F50" s="680">
        <v>58</v>
      </c>
      <c r="G50" s="680">
        <f t="shared" si="159"/>
        <v>8</v>
      </c>
      <c r="H50" s="671">
        <f t="shared" si="160"/>
        <v>203.5</v>
      </c>
      <c r="I50" s="495">
        <v>202.3</v>
      </c>
      <c r="J50" s="687">
        <f t="shared" si="161"/>
        <v>2</v>
      </c>
      <c r="K50" s="257">
        <f t="shared" si="147"/>
        <v>201.5</v>
      </c>
      <c r="L50" s="688">
        <f t="shared" si="148"/>
        <v>200.3</v>
      </c>
      <c r="M50" s="679">
        <v>2</v>
      </c>
      <c r="N50" s="254">
        <f t="shared" si="149"/>
        <v>2.0689655172413599E-2</v>
      </c>
      <c r="O50" s="257">
        <f t="shared" si="150"/>
        <v>2.0689655172413599E-2</v>
      </c>
      <c r="P50" s="438">
        <f>IF(F50=0," ",Dados!$F$4)</f>
        <v>65</v>
      </c>
      <c r="Q50" s="252">
        <f>IF(F50=0," ",Dados!$F$8)</f>
        <v>115.68</v>
      </c>
      <c r="R50" s="495">
        <f>0.435+0.236+0.466</f>
        <v>1.137</v>
      </c>
      <c r="S50" s="253">
        <f>IF(F50=0," ",R50+S49+S33)</f>
        <v>10.858999999999998</v>
      </c>
      <c r="T50" s="252">
        <f t="shared" si="151"/>
        <v>321.33333333333331</v>
      </c>
      <c r="U50" s="252">
        <f t="shared" si="152"/>
        <v>0.23748139999999998</v>
      </c>
      <c r="V50" s="255">
        <f t="shared" si="153"/>
        <v>2.2680831333333327</v>
      </c>
      <c r="W50" s="253">
        <f>IF(F50=0," ",+POWER((V50*Dados!$F$20/(0.312*POWER((O50/1),0.5))),0.375))</f>
        <v>0.90135241754646267</v>
      </c>
      <c r="X50" s="20">
        <f t="shared" si="154"/>
        <v>0.23748139999999998</v>
      </c>
      <c r="Y50" s="438">
        <f t="shared" si="165"/>
        <v>0.23748139999999998</v>
      </c>
      <c r="Z50" s="256">
        <f>IF(F50=0," ",((Dados!$D$16/Dados!$F$17)*(POWER(Dados!$E$16,0.6666667))*(SQRT(AN50))*2))</f>
        <v>9.325821810996926E-2</v>
      </c>
      <c r="AA50" s="345">
        <f t="shared" ref="AA50:AA58" si="166">IF(Y50&gt;Z50,ROUNDUP(Y50/0.06,0),0)</f>
        <v>4</v>
      </c>
      <c r="AB50" s="256">
        <f>IF(F50=0," ",(1/Dados!$F$19)*(POWER(Dados!$E$17,0.666667))*(SQRT(AN50)))</f>
        <v>1.3774944160514684</v>
      </c>
      <c r="AC50" s="348">
        <f>IF(F50=0," ",('Sargeta - Izzard'!L56))</f>
        <v>0.14751979403501328</v>
      </c>
      <c r="AD50" s="348">
        <f t="shared" si="164"/>
        <v>1</v>
      </c>
      <c r="AE50" s="439">
        <f>IF(AND(Y50&lt;Z50,AA50=0,AE49=0),0,IF(AND(AE49&gt;0,AE49&gt;W50,AE49&gt;Dados!$F$22),AE49,IF(AND(AE49&lt;=Dados!$F$22,W50&lt;Dados!$F$22),Dados!$F$22,IF(AND(W50&gt;0,W50&lt;=0.4),0.4,IF(AND(W50&gt;0.4,W50&lt;=0.6),0.6,IF(AND(W50&gt;0.6,W50&lt;=0.8),0.8,IF(AND(W50&gt;0.8,W50&lt;=1),1,IF(AND(W50&gt;1,W50&lt;=1.2),1.2,IF(AND(W50&gt;1.2,W50&lt;=1.5),1.5,IF(AND(W50&gt;1.5,W50&lt;=2),2,""))))))))))</f>
        <v>1</v>
      </c>
      <c r="AF50" s="20">
        <f>IF(F50=0," ",(1/Dados!$F$20)*POWER(W50/4,0.66666667)*POWER(0.005,0.5))</f>
        <v>1.7456218338628304</v>
      </c>
      <c r="AG50" s="20">
        <f>IF(F50=0," ",(1/Dados!$F$20)*POWER(W50/4,0.66667)*POWER(O50,0.5))</f>
        <v>3.5509097495924862</v>
      </c>
      <c r="AH50" s="20">
        <f>IF(F50=0," ",(1/Dados!$F$20)*POWER(AE50/4,0.66667)*POWER(O50,0.5))</f>
        <v>3.805485160674178</v>
      </c>
      <c r="AI50" s="257">
        <f>IF(F50=0," ",((0.771/Dados!$F$20)*((AE50^0.6666)*(O50^0.5))))</f>
        <v>7.39332410890459</v>
      </c>
      <c r="AJ50" s="20">
        <f t="shared" si="162"/>
        <v>21.409539982580277</v>
      </c>
      <c r="AK50" s="20">
        <f t="shared" si="155"/>
        <v>0.27223070560371304</v>
      </c>
      <c r="AL50" s="258">
        <f t="shared" si="156"/>
        <v>21.681770688183992</v>
      </c>
      <c r="AM50" s="499">
        <f t="shared" si="157"/>
        <v>0.81243618061685274</v>
      </c>
      <c r="AN50" s="338">
        <f t="shared" si="146"/>
        <v>2.0689655172413599E-2</v>
      </c>
      <c r="AO50" s="194">
        <f t="shared" si="140"/>
        <v>0</v>
      </c>
      <c r="AP50" s="194">
        <f t="shared" si="141"/>
        <v>0</v>
      </c>
      <c r="AQ50" s="194">
        <f t="shared" si="142"/>
        <v>0</v>
      </c>
      <c r="AR50" s="194">
        <f t="shared" si="143"/>
        <v>58</v>
      </c>
      <c r="AS50" s="194">
        <f t="shared" si="144"/>
        <v>0</v>
      </c>
      <c r="AT50" s="194">
        <f t="shared" si="145"/>
        <v>0</v>
      </c>
      <c r="AV50" s="506">
        <f t="shared" si="158"/>
        <v>0</v>
      </c>
      <c r="AW50" s="503">
        <f t="shared" si="158"/>
        <v>0</v>
      </c>
      <c r="AX50" s="503">
        <f t="shared" si="158"/>
        <v>58</v>
      </c>
      <c r="AY50" s="503">
        <f t="shared" si="158"/>
        <v>0</v>
      </c>
      <c r="AZ50" s="503">
        <f t="shared" si="158"/>
        <v>0</v>
      </c>
      <c r="BA50" s="507">
        <f t="shared" si="158"/>
        <v>0</v>
      </c>
      <c r="BB50" s="839" t="str">
        <f>IF('[1]Plan. Geral'!J48=J50,"","alterou")</f>
        <v/>
      </c>
      <c r="BC50" s="839" t="str">
        <f>IF('[1]Plan. Geral'!K48=K50,"","alterou")</f>
        <v/>
      </c>
      <c r="BD50" s="839" t="str">
        <f>IF('[1]Plan. Geral'!L48=L50,"","alterou")</f>
        <v/>
      </c>
      <c r="BE50" s="839" t="str">
        <f>IF('[1]Plan. Geral'!M48=M50,"","alterou")</f>
        <v/>
      </c>
      <c r="BF50" s="839" t="str">
        <f>IF('[1]Plan. Geral'!N48=N50,"","alterou")</f>
        <v/>
      </c>
      <c r="BG50" s="839" t="str">
        <f>IF('[1]Plan. Geral'!O48=O50,"","alterou")</f>
        <v/>
      </c>
      <c r="BH50" s="839" t="str">
        <f>IF('[1]Plan. Geral'!P48=P50,"","alterou")</f>
        <v/>
      </c>
      <c r="BI50" s="839" t="str">
        <f>IF('[1]Plan. Geral'!Q48=Q50,"","alterou")</f>
        <v/>
      </c>
      <c r="BJ50" s="839" t="str">
        <f>IF('[1]Plan. Geral'!R48=R50,"","alterou")</f>
        <v/>
      </c>
      <c r="BK50" s="839" t="str">
        <f>IF('[1]Plan. Geral'!S48=S50,"","alterou")</f>
        <v/>
      </c>
      <c r="BL50" s="839" t="str">
        <f>IF('[1]Plan. Geral'!T48=T50,"","alterou")</f>
        <v/>
      </c>
      <c r="BM50" s="839" t="str">
        <f>IF('[1]Plan. Geral'!U48=U50,"","alterou")</f>
        <v/>
      </c>
      <c r="BN50" s="839" t="str">
        <f>IF('[1]Plan. Geral'!V48=V50,"","alterou")</f>
        <v/>
      </c>
      <c r="BO50" s="839" t="str">
        <f>IF('[1]Plan. Geral'!W48=W50,"","alterou")</f>
        <v/>
      </c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s="4" customFormat="1" ht="46.5" customHeight="1" x14ac:dyDescent="0.3">
      <c r="A51" s="664"/>
      <c r="B51" s="260">
        <v>28</v>
      </c>
      <c r="C51" s="336">
        <f t="shared" si="163"/>
        <v>26</v>
      </c>
      <c r="D51" s="336" t="str">
        <f>D36</f>
        <v>CP3</v>
      </c>
      <c r="E51" s="681" t="s">
        <v>987</v>
      </c>
      <c r="F51" s="680">
        <v>52</v>
      </c>
      <c r="G51" s="680">
        <f t="shared" si="159"/>
        <v>8</v>
      </c>
      <c r="H51" s="496">
        <f t="shared" si="160"/>
        <v>202.3</v>
      </c>
      <c r="I51" s="670">
        <f>I36</f>
        <v>200.80199999999999</v>
      </c>
      <c r="J51" s="687">
        <f t="shared" si="161"/>
        <v>2</v>
      </c>
      <c r="K51" s="257">
        <f t="shared" si="147"/>
        <v>200.3</v>
      </c>
      <c r="L51" s="688">
        <f t="shared" si="148"/>
        <v>198.80199999999999</v>
      </c>
      <c r="M51" s="679">
        <f>M36</f>
        <v>2</v>
      </c>
      <c r="N51" s="254">
        <f t="shared" si="149"/>
        <v>2.8807692307692669E-2</v>
      </c>
      <c r="O51" s="257">
        <f t="shared" si="150"/>
        <v>2.8807692307692669E-2</v>
      </c>
      <c r="P51" s="438">
        <f>IF(F51=0," ",Dados!$F$4)</f>
        <v>65</v>
      </c>
      <c r="Q51" s="252">
        <f>IF(F51=0," ",Dados!$F$8)</f>
        <v>115.68</v>
      </c>
      <c r="R51" s="495">
        <v>0.26800000000000002</v>
      </c>
      <c r="S51" s="253">
        <f>IF(F51=0," ",R51+S50)</f>
        <v>11.126999999999999</v>
      </c>
      <c r="T51" s="252">
        <f>IF(F51=0," ",(Q51)*(1/0.36))</f>
        <v>321.33333333333331</v>
      </c>
      <c r="U51" s="252">
        <f>IF(F51=0," ",+(P51/100)*(T51/1000)*R51)</f>
        <v>5.5976266666666663E-2</v>
      </c>
      <c r="V51" s="255">
        <f t="shared" si="153"/>
        <v>2.3240593999999994</v>
      </c>
      <c r="W51" s="253">
        <f>IF(F51=0," ",+POWER((V51*Dados!$F$20/(0.312*POWER((O51/1),0.5))),0.375))</f>
        <v>0.85489173869641</v>
      </c>
      <c r="X51" s="20">
        <f t="shared" si="154"/>
        <v>5.5976266666666663E-2</v>
      </c>
      <c r="Y51" s="674">
        <f>IF(F51=0," ",IF(AA50=0,X51+Y50,IF(F51=0," ",IF(AA50*0.06&lt;Y50,X51+(Y50-AA50*0.06)+(Y43-AA43*0.06),X51))))</f>
        <v>5.5976266666666663E-2</v>
      </c>
      <c r="Z51" s="256">
        <f>IF(F51=0," ",((Dados!$D$16/Dados!$F$17)*(POWER(Dados!$E$16,0.6666667))*(SQRT(AN51))*2))</f>
        <v>0.11004358280479944</v>
      </c>
      <c r="AA51" s="345">
        <v>2</v>
      </c>
      <c r="AB51" s="256">
        <f>IF(F51=0," ",(1/Dados!$F$19)*(POWER(Dados!$E$17,0.666667))*(SQRT(AN51)))</f>
        <v>1.6254269479732244</v>
      </c>
      <c r="AC51" s="348">
        <f>IF(F51=0," ",('Sargeta - Izzard'!L57))</f>
        <v>8.0637409524832171E-2</v>
      </c>
      <c r="AD51" s="348">
        <f t="shared" si="164"/>
        <v>1</v>
      </c>
      <c r="AE51" s="439">
        <f>IF(AND(Y51&lt;Z51,AA51=0,AE50=0),0,IF(AND(AE50&gt;0,AE50&gt;W51,AE50&gt;Dados!$F$22),AE50,IF(AND(AE50&lt;=Dados!$F$22,W51&lt;Dados!$F$22),Dados!$F$22,IF(AND(W51&gt;0,W51&lt;=0.4),0.4,IF(AND(W51&gt;0.4,W51&lt;=0.6),0.6,IF(AND(W51&gt;0.6,W51&lt;=0.8),0.8,IF(AND(W51&gt;0.8,W51&lt;=1),1,IF(AND(W51&gt;1,W51&lt;=1.2),1.2,IF(AND(W51&gt;1.2,W51&lt;=1.5),1.5,IF(AND(W51&gt;1.5,W51&lt;=2),2,""))))))))))</f>
        <v>1</v>
      </c>
      <c r="AF51" s="20">
        <f>IF(F51=0," ",(1/Dados!$F$20)*POWER(W51/4,0.66666667)*POWER(0.005,0.5))</f>
        <v>1.6851083353866469</v>
      </c>
      <c r="AG51" s="20">
        <f>IF(F51=0," ",(1/Dados!$F$20)*POWER(W51/4,0.66667)*POWER(O51,0.5))</f>
        <v>4.044779283788583</v>
      </c>
      <c r="AH51" s="20">
        <f>IF(F51=0," ",(1/Dados!$F$20)*POWER(AE51/4,0.66667)*POWER(O51,0.5))</f>
        <v>4.4904270087733762</v>
      </c>
      <c r="AI51" s="257">
        <f>IF(F51=0," ",((0.771/Dados!$F$20)*((AE51^0.6666)*(O51^0.5))))</f>
        <v>8.7240340880370102</v>
      </c>
      <c r="AJ51" s="20">
        <f t="shared" si="162"/>
        <v>21.681770688183992</v>
      </c>
      <c r="AK51" s="20">
        <f t="shared" si="155"/>
        <v>0.2142679750512603</v>
      </c>
      <c r="AL51" s="258">
        <f t="shared" si="156"/>
        <v>21.896038663235252</v>
      </c>
      <c r="AM51" s="499">
        <f t="shared" si="157"/>
        <v>0.73083988489137097</v>
      </c>
      <c r="AN51" s="338">
        <f t="shared" si="146"/>
        <v>2.8807692307692669E-2</v>
      </c>
      <c r="AO51" s="194">
        <f t="shared" si="140"/>
        <v>0</v>
      </c>
      <c r="AP51" s="194">
        <f t="shared" si="141"/>
        <v>0</v>
      </c>
      <c r="AQ51" s="194">
        <f t="shared" si="142"/>
        <v>0</v>
      </c>
      <c r="AR51" s="194">
        <f t="shared" si="143"/>
        <v>52</v>
      </c>
      <c r="AS51" s="194">
        <f t="shared" si="144"/>
        <v>0</v>
      </c>
      <c r="AT51" s="194">
        <f t="shared" si="145"/>
        <v>0</v>
      </c>
      <c r="AV51" s="506">
        <f t="shared" si="158"/>
        <v>0</v>
      </c>
      <c r="AW51" s="503">
        <f t="shared" si="158"/>
        <v>0</v>
      </c>
      <c r="AX51" s="503">
        <f t="shared" si="158"/>
        <v>52</v>
      </c>
      <c r="AY51" s="503">
        <f t="shared" si="158"/>
        <v>0</v>
      </c>
      <c r="AZ51" s="503">
        <f t="shared" si="158"/>
        <v>0</v>
      </c>
      <c r="BA51" s="507">
        <f t="shared" si="158"/>
        <v>0</v>
      </c>
      <c r="BB51" s="839" t="str">
        <f>IF('[1]Plan. Geral'!J49=J51,"","alterou")</f>
        <v/>
      </c>
      <c r="BC51" s="839" t="str">
        <f>IF('[1]Plan. Geral'!K49=K51,"","alterou")</f>
        <v/>
      </c>
      <c r="BD51" s="839" t="str">
        <f>IF('[1]Plan. Geral'!L49=L51,"","alterou")</f>
        <v/>
      </c>
      <c r="BE51" s="839" t="str">
        <f>IF('[1]Plan. Geral'!M49=M51,"","alterou")</f>
        <v/>
      </c>
      <c r="BF51" s="839" t="str">
        <f>IF('[1]Plan. Geral'!N49=N51,"","alterou")</f>
        <v/>
      </c>
      <c r="BG51" s="839" t="str">
        <f>IF('[1]Plan. Geral'!O49=O51,"","alterou")</f>
        <v/>
      </c>
      <c r="BH51" s="839" t="str">
        <f>IF('[1]Plan. Geral'!P49=P51,"","alterou")</f>
        <v/>
      </c>
      <c r="BI51" s="839" t="str">
        <f>IF('[1]Plan. Geral'!Q49=Q51,"","alterou")</f>
        <v/>
      </c>
      <c r="BJ51" s="839" t="str">
        <f>IF('[1]Plan. Geral'!R49=R51,"","alterou")</f>
        <v/>
      </c>
      <c r="BK51" s="839" t="str">
        <f>IF('[1]Plan. Geral'!S49=S51,"","alterou")</f>
        <v/>
      </c>
      <c r="BL51" s="839" t="str">
        <f>IF('[1]Plan. Geral'!T49=T51,"","alterou")</f>
        <v/>
      </c>
      <c r="BM51" s="839" t="str">
        <f>IF('[1]Plan. Geral'!U49=U51,"","alterou")</f>
        <v/>
      </c>
      <c r="BN51" s="839" t="str">
        <f>IF('[1]Plan. Geral'!V49=V51,"","alterou")</f>
        <v/>
      </c>
      <c r="BO51" s="839" t="str">
        <f>IF('[1]Plan. Geral'!W49=W51,"","alterou")</f>
        <v/>
      </c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s="4" customFormat="1" ht="38.25" customHeight="1" x14ac:dyDescent="0.3">
      <c r="A52" s="664"/>
      <c r="B52" s="260">
        <v>29</v>
      </c>
      <c r="C52" s="336" t="str">
        <f t="shared" si="163"/>
        <v>CP3</v>
      </c>
      <c r="D52" s="336">
        <f>D40</f>
        <v>22</v>
      </c>
      <c r="E52" s="681" t="s">
        <v>987</v>
      </c>
      <c r="F52" s="680">
        <v>8</v>
      </c>
      <c r="G52" s="680">
        <f t="shared" si="159"/>
        <v>8</v>
      </c>
      <c r="H52" s="670">
        <f>IF(F52=0," ",I51)</f>
        <v>200.80199999999999</v>
      </c>
      <c r="I52" s="673">
        <f>I40</f>
        <v>200.5</v>
      </c>
      <c r="J52" s="687">
        <f t="shared" si="161"/>
        <v>2</v>
      </c>
      <c r="K52" s="257">
        <f t="shared" si="147"/>
        <v>198.80199999999999</v>
      </c>
      <c r="L52" s="688">
        <f t="shared" si="148"/>
        <v>198.5</v>
      </c>
      <c r="M52" s="673">
        <v>2</v>
      </c>
      <c r="N52" s="254">
        <f t="shared" si="149"/>
        <v>3.7749999999999062E-2</v>
      </c>
      <c r="O52" s="257">
        <f t="shared" si="150"/>
        <v>3.7749999999999062E-2</v>
      </c>
      <c r="P52" s="438">
        <f>IF(F52=0," ",Dados!$F$4)</f>
        <v>65</v>
      </c>
      <c r="Q52" s="252">
        <f>IF(F52=0," ",Dados!$F$8)</f>
        <v>115.68</v>
      </c>
      <c r="R52" s="495"/>
      <c r="S52" s="253">
        <f>IF(F52=0," ",R52+S51+S36)</f>
        <v>12.533999999999999</v>
      </c>
      <c r="T52" s="252">
        <f t="shared" si="151"/>
        <v>321.33333333333331</v>
      </c>
      <c r="U52" s="252">
        <f t="shared" si="152"/>
        <v>0</v>
      </c>
      <c r="V52" s="255">
        <f t="shared" si="153"/>
        <v>2.6179347999999996</v>
      </c>
      <c r="W52" s="253">
        <f>IF(F52=0," ",+POWER((V52*Dados!$F$20/(0.312*POWER((O52/1),0.5))),0.375))</f>
        <v>0.84974551291410494</v>
      </c>
      <c r="X52" s="20">
        <f t="shared" si="154"/>
        <v>0</v>
      </c>
      <c r="Y52" s="670">
        <f>IF(F52=0," ",IF(AA51=0,X52+Y51,IF(F52=0," ",IF(AA51*0.06&lt;Y51,X52+(Y51-AA51*0.06)+(Y36-AA36*0.06),X52))))</f>
        <v>0</v>
      </c>
      <c r="Z52" s="256">
        <f>IF(F52=0," ",((Dados!$D$16/Dados!$F$17)*(POWER(Dados!$E$16,0.6666667))*(SQRT(AN52))*2))</f>
        <v>0.12597053239755859</v>
      </c>
      <c r="AA52" s="345">
        <v>0</v>
      </c>
      <c r="AB52" s="256">
        <f>IF(F52=0," ",(1/Dados!$F$19)*(POWER(Dados!$E$17,0.666667))*(SQRT(AN52)))</f>
        <v>1.8606800395869665</v>
      </c>
      <c r="AC52" s="348">
        <f>IF(F52=0," ",('Sargeta - Izzard'!L58))</f>
        <v>0</v>
      </c>
      <c r="AD52" s="348">
        <f t="shared" si="164"/>
        <v>1</v>
      </c>
      <c r="AE52" s="439">
        <f>IF(AND(Y52&lt;Z52,AA52=0,AE51=0),0,IF(AND(AE51&gt;0,AE51&gt;W52,AE51&gt;Dados!$F$22),AE51,IF(AND(AE51&lt;=Dados!$F$22,W52&lt;Dados!$F$22),Dados!$F$22,IF(AND(W52&gt;0,W52&lt;=0.4),0.4,IF(AND(W52&gt;0.4,W52&lt;=0.6),0.6,IF(AND(W52&gt;0.6,W52&lt;=0.8),0.8,IF(AND(W52&gt;0.8,W52&lt;=1),1,IF(AND(W52&gt;1,W52&lt;=1.2),1.2,IF(AND(W52&gt;1.2,W52&lt;=1.5),1.5,IF(AND(W52&gt;1.5,W52&lt;=2),2,""))))))))))</f>
        <v>1</v>
      </c>
      <c r="AF52" s="20">
        <f>IF(F52=0," ",(1/Dados!$F$20)*POWER(W52/4,0.66666667)*POWER(0.005,0.5))</f>
        <v>1.6783389231909902</v>
      </c>
      <c r="AG52" s="20">
        <f>IF(F52=0," ",(1/Dados!$F$20)*POWER(W52/4,0.66667)*POWER(O52,0.5))</f>
        <v>4.61159226545705</v>
      </c>
      <c r="AH52" s="20">
        <f>IF(F52=0," ",(1/Dados!$F$20)*POWER(AE52/4,0.66667)*POWER(O52,0.5))</f>
        <v>5.1403404593883151</v>
      </c>
      <c r="AI52" s="257">
        <f>IF(F52=0," ",((0.771/Dados!$F$20)*((AE52^0.6666)*(O52^0.5))))</f>
        <v>9.9866906430507569</v>
      </c>
      <c r="AJ52" s="20">
        <f t="shared" si="162"/>
        <v>21.896038663235252</v>
      </c>
      <c r="AK52" s="20">
        <f t="shared" si="155"/>
        <v>2.8912645710693335E-2</v>
      </c>
      <c r="AL52" s="258">
        <f t="shared" si="156"/>
        <v>21.924951308945946</v>
      </c>
      <c r="AM52" s="499">
        <f t="shared" si="157"/>
        <v>0.72206743671765528</v>
      </c>
      <c r="AN52" s="338">
        <f t="shared" si="146"/>
        <v>3.7749999999999062E-2</v>
      </c>
      <c r="AO52" s="194">
        <f t="shared" si="140"/>
        <v>0</v>
      </c>
      <c r="AP52" s="194">
        <f t="shared" si="141"/>
        <v>0</v>
      </c>
      <c r="AQ52" s="194">
        <f t="shared" si="142"/>
        <v>0</v>
      </c>
      <c r="AR52" s="194">
        <f t="shared" si="143"/>
        <v>8</v>
      </c>
      <c r="AS52" s="194">
        <f t="shared" si="144"/>
        <v>0</v>
      </c>
      <c r="AT52" s="194">
        <f t="shared" si="145"/>
        <v>0</v>
      </c>
      <c r="AV52" s="506">
        <f t="shared" si="158"/>
        <v>0</v>
      </c>
      <c r="AW52" s="503">
        <f t="shared" si="158"/>
        <v>0</v>
      </c>
      <c r="AX52" s="503">
        <f t="shared" si="158"/>
        <v>8</v>
      </c>
      <c r="AY52" s="503">
        <f t="shared" si="158"/>
        <v>0</v>
      </c>
      <c r="AZ52" s="503">
        <f t="shared" si="158"/>
        <v>0</v>
      </c>
      <c r="BA52" s="507">
        <f t="shared" si="158"/>
        <v>0</v>
      </c>
      <c r="BB52" s="839" t="str">
        <f>IF('[1]Plan. Geral'!J50=J52,"","alterou")</f>
        <v/>
      </c>
      <c r="BC52" s="839" t="str">
        <f>IF('[1]Plan. Geral'!K50=K52,"","alterou")</f>
        <v/>
      </c>
      <c r="BD52" s="839" t="str">
        <f>IF('[1]Plan. Geral'!L50=L52,"","alterou")</f>
        <v>alterou</v>
      </c>
      <c r="BE52" s="839" t="str">
        <f>IF('[1]Plan. Geral'!M50=M52,"","alterou")</f>
        <v/>
      </c>
      <c r="BF52" s="839" t="str">
        <f>IF('[1]Plan. Geral'!N50=N52,"","alterou")</f>
        <v>alterou</v>
      </c>
      <c r="BG52" s="839" t="str">
        <f>IF('[1]Plan. Geral'!O50=O52,"","alterou")</f>
        <v>alterou</v>
      </c>
      <c r="BH52" s="839" t="str">
        <f>IF('[1]Plan. Geral'!P50=P52,"","alterou")</f>
        <v/>
      </c>
      <c r="BI52" s="839" t="str">
        <f>IF('[1]Plan. Geral'!Q50=Q52,"","alterou")</f>
        <v/>
      </c>
      <c r="BJ52" s="839" t="str">
        <f>IF('[1]Plan. Geral'!R50=R52,"","alterou")</f>
        <v>alterou</v>
      </c>
      <c r="BK52" s="839" t="str">
        <f>IF('[1]Plan. Geral'!S50=S52,"","alterou")</f>
        <v>alterou</v>
      </c>
      <c r="BL52" s="839" t="str">
        <f>IF('[1]Plan. Geral'!T50=T52,"","alterou")</f>
        <v/>
      </c>
      <c r="BM52" s="839" t="str">
        <f>IF('[1]Plan. Geral'!U50=U52,"","alterou")</f>
        <v>alterou</v>
      </c>
      <c r="BN52" s="839" t="str">
        <f>IF('[1]Plan. Geral'!V50=V52,"","alterou")</f>
        <v>alterou</v>
      </c>
      <c r="BO52" s="839" t="str">
        <f>IF('[1]Plan. Geral'!W50=W52,"","alterou")</f>
        <v>alterou</v>
      </c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s="4" customFormat="1" ht="38.25" customHeight="1" x14ac:dyDescent="0.3">
      <c r="A53" s="664"/>
      <c r="B53" s="260">
        <v>30</v>
      </c>
      <c r="C53" s="336">
        <f t="shared" si="163"/>
        <v>22</v>
      </c>
      <c r="D53" s="336">
        <v>27</v>
      </c>
      <c r="E53" s="681" t="s">
        <v>987</v>
      </c>
      <c r="F53" s="680">
        <v>81</v>
      </c>
      <c r="G53" s="680">
        <f t="shared" si="159"/>
        <v>8</v>
      </c>
      <c r="H53" s="673">
        <f>IF(F53=0," ",I52)</f>
        <v>200.5</v>
      </c>
      <c r="I53" s="495">
        <v>198.95599999999999</v>
      </c>
      <c r="J53" s="687">
        <f t="shared" si="161"/>
        <v>2</v>
      </c>
      <c r="K53" s="257">
        <f t="shared" ref="K53:K61" si="167">IF(F53=0," ",H53-J53)</f>
        <v>198.5</v>
      </c>
      <c r="L53" s="688">
        <f t="shared" ref="L53:L61" si="168">IF(F53=0," ",I53-M53)</f>
        <v>196.756</v>
      </c>
      <c r="M53" s="679">
        <v>2.2000000000000002</v>
      </c>
      <c r="N53" s="254">
        <f t="shared" si="149"/>
        <v>1.9061728395061865E-2</v>
      </c>
      <c r="O53" s="257">
        <f t="shared" si="150"/>
        <v>2.153086419753086E-2</v>
      </c>
      <c r="P53" s="438">
        <f>IF(F53=0," ",Dados!$F$4)</f>
        <v>65</v>
      </c>
      <c r="Q53" s="252">
        <f>IF(F53=0," ",Dados!$F$8)</f>
        <v>115.68</v>
      </c>
      <c r="R53" s="495">
        <f>0.097+0.408+0.244+0.096</f>
        <v>0.84499999999999997</v>
      </c>
      <c r="S53" s="253">
        <f>IF(F53=0," ",R53+S52+S40)</f>
        <v>15.33</v>
      </c>
      <c r="T53" s="252">
        <f t="shared" si="151"/>
        <v>321.33333333333331</v>
      </c>
      <c r="U53" s="252">
        <f t="shared" si="152"/>
        <v>0.17649233333333331</v>
      </c>
      <c r="V53" s="255">
        <f t="shared" si="153"/>
        <v>1.6009629999999999</v>
      </c>
      <c r="W53" s="253">
        <f>IF(F53=0," ",+POWER((V53*Dados!$F$20/(0.312*POWER((O53/1),0.5))),0.375))</f>
        <v>0.78509138352129282</v>
      </c>
      <c r="X53" s="20">
        <f t="shared" si="154"/>
        <v>0.17649233333333331</v>
      </c>
      <c r="Y53" s="673">
        <f>IF(F53=0," ",IF(AA52=0,X53+Y52,IF(F53=0," ",IF(AA52*0.06&lt;Y52,X53+(Y52-AA52*0.06)+(Y40-AA40*0.06),X53))))</f>
        <v>0.17649233333333331</v>
      </c>
      <c r="Z53" s="256">
        <f>IF(F53=0," ",((Dados!$D$16/Dados!$F$17)*(POWER(Dados!$E$16,0.6666667))*(SQRT(AN53))*2))</f>
        <v>9.5135196101728922E-2</v>
      </c>
      <c r="AA53" s="345">
        <f t="shared" si="166"/>
        <v>3</v>
      </c>
      <c r="AB53" s="256">
        <f>IF(F53=0," ",(1/Dados!$F$19)*(POWER(Dados!$E$17,0.666667))*(SQRT(AN53)))</f>
        <v>1.4052188006161788</v>
      </c>
      <c r="AC53" s="348">
        <f>IF(F53=0," ",('Sargeta - Izzard'!L59))</f>
        <v>0.13402465465282973</v>
      </c>
      <c r="AD53" s="348">
        <v>2</v>
      </c>
      <c r="AE53" s="439">
        <f>IF(AND(Y53&lt;Z53,AA53=0,AE52=0),0,IF(AND(AE52&gt;0,AE52&gt;W53,AE52&gt;Dados!$F$22),AE52,IF(AND(AE52&lt;=Dados!$F$22,W53&lt;Dados!$F$22),Dados!$F$22,IF(AND(W53&gt;0,W53&lt;=0.4),0.4,IF(AND(W53&gt;0.4,W53&lt;=0.6),0.6,IF(AND(W53&gt;0.6,W53&lt;=0.8),0.8,IF(AND(W53&gt;0.8,W53&lt;=1),1,IF(AND(W53&gt;1,W53&lt;=1.2),1.2,IF(AND(W53&gt;1.2,W53&lt;=1.5),1.5,IF(AND(W53&gt;1.5,W53&lt;=2),2,""))))))))))</f>
        <v>1</v>
      </c>
      <c r="AF53" s="20">
        <f>IF(F53=0," ",(1/Dados!$F$20)*POWER(W53/4,0.66666667)*POWER(0.005,0.5))</f>
        <v>1.5920885555189126</v>
      </c>
      <c r="AG53" s="20">
        <f>IF(F53=0," ",(1/Dados!$F$20)*POWER(W53/4,0.66667)*POWER(O53,0.5))</f>
        <v>3.303776003505781</v>
      </c>
      <c r="AH53" s="20">
        <f>IF(F53=0," ",(1/Dados!$F$20)*POWER(AE53/4,0.66667)*POWER(O53,0.5))</f>
        <v>3.8820769296283166</v>
      </c>
      <c r="AI53" s="257">
        <f>IF(F53=0," ",((0.771/Dados!$F$20)*((AE53^0.6666)*(O53^0.5))))</f>
        <v>7.5421271518921396</v>
      </c>
      <c r="AJ53" s="20">
        <f t="shared" si="162"/>
        <v>21.924951308945946</v>
      </c>
      <c r="AK53" s="20">
        <f t="shared" si="155"/>
        <v>0.40862334449050303</v>
      </c>
      <c r="AL53" s="258">
        <f t="shared" si="156"/>
        <v>22.33357465343645</v>
      </c>
      <c r="AM53" s="499">
        <f t="shared" si="157"/>
        <v>0.61636848047937765</v>
      </c>
      <c r="AN53" s="338">
        <f t="shared" si="146"/>
        <v>2.153086419753086E-2</v>
      </c>
      <c r="AO53" s="194">
        <f t="shared" si="140"/>
        <v>0</v>
      </c>
      <c r="AP53" s="194">
        <f t="shared" si="141"/>
        <v>0</v>
      </c>
      <c r="AQ53" s="194">
        <f t="shared" si="142"/>
        <v>0</v>
      </c>
      <c r="AR53" s="194">
        <f t="shared" si="143"/>
        <v>81</v>
      </c>
      <c r="AS53" s="194">
        <f t="shared" si="144"/>
        <v>0</v>
      </c>
      <c r="AT53" s="194">
        <f t="shared" si="145"/>
        <v>0</v>
      </c>
      <c r="AV53" s="506">
        <f t="shared" si="158"/>
        <v>0</v>
      </c>
      <c r="AW53" s="503">
        <f t="shared" si="158"/>
        <v>0</v>
      </c>
      <c r="AX53" s="503">
        <f t="shared" si="158"/>
        <v>162</v>
      </c>
      <c r="AY53" s="503">
        <f t="shared" si="158"/>
        <v>0</v>
      </c>
      <c r="AZ53" s="503">
        <f t="shared" si="158"/>
        <v>0</v>
      </c>
      <c r="BA53" s="507">
        <f t="shared" si="158"/>
        <v>0</v>
      </c>
      <c r="BB53" s="839" t="str">
        <f>IF('[1]Plan. Geral'!J51=J53,"","alterou")</f>
        <v/>
      </c>
      <c r="BC53" s="839" t="str">
        <f>IF('[1]Plan. Geral'!K51=K53,"","alterou")</f>
        <v>alterou</v>
      </c>
      <c r="BD53" s="839" t="str">
        <f>IF('[1]Plan. Geral'!L51=L53,"","alterou")</f>
        <v/>
      </c>
      <c r="BE53" s="839" t="str">
        <f>IF('[1]Plan. Geral'!M51=M53,"","alterou")</f>
        <v/>
      </c>
      <c r="BF53" s="839" t="str">
        <f>IF('[1]Plan. Geral'!N51=N53,"","alterou")</f>
        <v>alterou</v>
      </c>
      <c r="BG53" s="839" t="str">
        <f>IF('[1]Plan. Geral'!O51=O53,"","alterou")</f>
        <v>alterou</v>
      </c>
      <c r="BH53" s="839" t="str">
        <f>IF('[1]Plan. Geral'!P51=P53,"","alterou")</f>
        <v/>
      </c>
      <c r="BI53" s="839" t="str">
        <f>IF('[1]Plan. Geral'!Q51=Q53,"","alterou")</f>
        <v/>
      </c>
      <c r="BJ53" s="839" t="str">
        <f>IF('[1]Plan. Geral'!R51=R53,"","alterou")</f>
        <v>alterou</v>
      </c>
      <c r="BK53" s="839" t="str">
        <f>IF('[1]Plan. Geral'!S51=S53,"","alterou")</f>
        <v/>
      </c>
      <c r="BL53" s="839" t="str">
        <f>IF('[1]Plan. Geral'!T51=T53,"","alterou")</f>
        <v/>
      </c>
      <c r="BM53" s="839" t="str">
        <f>IF('[1]Plan. Geral'!U51=U53,"","alterou")</f>
        <v>alterou</v>
      </c>
      <c r="BN53" s="839" t="str">
        <f>IF('[1]Plan. Geral'!V51=V53,"","alterou")</f>
        <v/>
      </c>
      <c r="BO53" s="839" t="str">
        <f>IF('[1]Plan. Geral'!W51=W53,"","alterou")</f>
        <v>alterou</v>
      </c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s="4" customFormat="1" ht="43.5" customHeight="1" thickBot="1" x14ac:dyDescent="0.35">
      <c r="A54" s="664"/>
      <c r="B54" s="260">
        <v>31</v>
      </c>
      <c r="C54" s="336">
        <f t="shared" si="163"/>
        <v>27</v>
      </c>
      <c r="D54" s="336">
        <v>28</v>
      </c>
      <c r="E54" s="681" t="s">
        <v>987</v>
      </c>
      <c r="F54" s="680">
        <v>60</v>
      </c>
      <c r="G54" s="680">
        <f t="shared" si="159"/>
        <v>8</v>
      </c>
      <c r="H54" s="257">
        <v>198.95599999999999</v>
      </c>
      <c r="I54" s="257">
        <v>198.5</v>
      </c>
      <c r="J54" s="687">
        <v>2.2000000000000002</v>
      </c>
      <c r="K54" s="257">
        <f t="shared" si="167"/>
        <v>196.756</v>
      </c>
      <c r="L54" s="688">
        <f>IF(F54=0," ",I54-M54)</f>
        <v>196.3</v>
      </c>
      <c r="M54" s="687">
        <v>2.2000000000000002</v>
      </c>
      <c r="N54" s="254">
        <f t="shared" si="149"/>
        <v>7.5999999999998144E-3</v>
      </c>
      <c r="O54" s="257">
        <f t="shared" si="150"/>
        <v>7.5999999999998144E-3</v>
      </c>
      <c r="P54" s="438">
        <f>IF(F54=0," ",Dados!$F$4)</f>
        <v>65</v>
      </c>
      <c r="Q54" s="252">
        <f>IF(F54=0," ",Dados!$F$8)</f>
        <v>115.68</v>
      </c>
      <c r="R54" s="495">
        <f>0.328</f>
        <v>0.32800000000000001</v>
      </c>
      <c r="S54" s="253">
        <f t="shared" ref="S54:S59" si="169">IF(F54=0," ",R54+S53)</f>
        <v>15.657999999999999</v>
      </c>
      <c r="T54" s="252">
        <f t="shared" si="151"/>
        <v>321.33333333333331</v>
      </c>
      <c r="U54" s="252">
        <f t="shared" si="152"/>
        <v>6.8508266666666665E-2</v>
      </c>
      <c r="V54" s="255">
        <f t="shared" si="153"/>
        <v>1.6352171333333332</v>
      </c>
      <c r="W54" s="253">
        <f>IF(F54=0," ",+POWER((V54*Dados!$F$20/(0.312*POWER((O54/1),0.5))),0.375))</f>
        <v>0.96197655277736716</v>
      </c>
      <c r="X54" s="20">
        <f t="shared" si="154"/>
        <v>6.8508266666666665E-2</v>
      </c>
      <c r="Y54" s="438">
        <f t="shared" si="165"/>
        <v>6.8508266666666665E-2</v>
      </c>
      <c r="Z54" s="256">
        <f>IF(F54=0," ",((Dados!$D$16/Dados!$F$17)*(POWER(Dados!$E$16,0.6666667))*(SQRT(AN54))*2))</f>
        <v>5.6521969062307109E-2</v>
      </c>
      <c r="AA54" s="345">
        <f t="shared" si="166"/>
        <v>2</v>
      </c>
      <c r="AB54" s="256">
        <f>IF(F54=0," ",(1/Dados!$F$19)*(POWER(Dados!$E$17,0.666667))*(SQRT(AN54)))</f>
        <v>0.83487223266212973</v>
      </c>
      <c r="AC54" s="348">
        <f>IF(F54=0," ",('Sargeta - Izzard'!L60))</f>
        <v>0.11167192453926161</v>
      </c>
      <c r="AD54" s="348">
        <f t="shared" si="164"/>
        <v>2</v>
      </c>
      <c r="AE54" s="439">
        <v>1.2</v>
      </c>
      <c r="AF54" s="20">
        <f>IF(F54=0," ",(1/Dados!$F$20)*POWER(W54/4,0.66666667)*POWER(0.005,0.5))</f>
        <v>1.8230422674658286</v>
      </c>
      <c r="AG54" s="20">
        <f>IF(F54=0," ",(1/Dados!$F$20)*POWER(W54/4,0.66667)*POWER(O54,0.5))</f>
        <v>2.2475867904817832</v>
      </c>
      <c r="AH54" s="20">
        <f>IF(F54=0," ",(1/Dados!$F$20)*POWER(AE54/4,0.66667)*POWER(O54,0.5))</f>
        <v>2.6045216027812255</v>
      </c>
      <c r="AI54" s="257">
        <f>IF(F54=0," ",((0.771/Dados!$F$20)*((AE54^0.6666)*(O54^0.5))))</f>
        <v>5.0600188387978964</v>
      </c>
      <c r="AJ54" s="20">
        <f t="shared" si="162"/>
        <v>22.33357465343645</v>
      </c>
      <c r="AK54" s="20">
        <f t="shared" si="155"/>
        <v>0.44492163961581405</v>
      </c>
      <c r="AL54" s="258">
        <f t="shared" si="156"/>
        <v>22.778496293052264</v>
      </c>
      <c r="AM54" s="499">
        <f t="shared" si="157"/>
        <v>0.77116574007785543</v>
      </c>
      <c r="AN54" s="338">
        <f t="shared" si="146"/>
        <v>7.5999999999998144E-3</v>
      </c>
      <c r="AO54" s="194">
        <f t="shared" si="140"/>
        <v>0</v>
      </c>
      <c r="AP54" s="194">
        <f t="shared" si="141"/>
        <v>0</v>
      </c>
      <c r="AQ54" s="194">
        <f t="shared" si="142"/>
        <v>0</v>
      </c>
      <c r="AR54" s="194">
        <f t="shared" si="143"/>
        <v>0</v>
      </c>
      <c r="AS54" s="194">
        <f t="shared" si="144"/>
        <v>60</v>
      </c>
      <c r="AT54" s="194">
        <f t="shared" si="145"/>
        <v>0</v>
      </c>
      <c r="AV54" s="506">
        <f t="shared" si="158"/>
        <v>0</v>
      </c>
      <c r="AW54" s="503">
        <f t="shared" si="158"/>
        <v>0</v>
      </c>
      <c r="AX54" s="503">
        <f t="shared" si="158"/>
        <v>0</v>
      </c>
      <c r="AY54" s="503">
        <f t="shared" si="158"/>
        <v>120</v>
      </c>
      <c r="AZ54" s="503">
        <f t="shared" si="158"/>
        <v>0</v>
      </c>
      <c r="BA54" s="507">
        <f t="shared" si="158"/>
        <v>0</v>
      </c>
      <c r="BB54" s="839" t="str">
        <f>IF('[1]Plan. Geral'!J52=J54,"","alterou")</f>
        <v/>
      </c>
      <c r="BC54" s="839" t="str">
        <f>IF('[1]Plan. Geral'!K52=K54,"","alterou")</f>
        <v/>
      </c>
      <c r="BD54" s="839" t="str">
        <f>IF('[1]Plan. Geral'!L52=L54,"","alterou")</f>
        <v>alterou</v>
      </c>
      <c r="BE54" s="839" t="str">
        <f>IF('[1]Plan. Geral'!M52=M54,"","alterou")</f>
        <v>alterou</v>
      </c>
      <c r="BF54" s="839" t="str">
        <f>IF('[1]Plan. Geral'!N52=N54,"","alterou")</f>
        <v>alterou</v>
      </c>
      <c r="BG54" s="839" t="str">
        <f>IF('[1]Plan. Geral'!O52=O54,"","alterou")</f>
        <v>alterou</v>
      </c>
      <c r="BH54" s="839" t="str">
        <f>IF('[1]Plan. Geral'!P52=P54,"","alterou")</f>
        <v/>
      </c>
      <c r="BI54" s="839" t="str">
        <f>IF('[1]Plan. Geral'!Q52=Q54,"","alterou")</f>
        <v/>
      </c>
      <c r="BJ54" s="839" t="str">
        <f>IF('[1]Plan. Geral'!R52=R54,"","alterou")</f>
        <v/>
      </c>
      <c r="BK54" s="839" t="str">
        <f>IF('[1]Plan. Geral'!S52=S54,"","alterou")</f>
        <v/>
      </c>
      <c r="BL54" s="839" t="str">
        <f>IF('[1]Plan. Geral'!T52=T54,"","alterou")</f>
        <v/>
      </c>
      <c r="BM54" s="839" t="str">
        <f>IF('[1]Plan. Geral'!U52=U54,"","alterou")</f>
        <v/>
      </c>
      <c r="BN54" s="839" t="str">
        <f>IF('[1]Plan. Geral'!V52=V54,"","alterou")</f>
        <v/>
      </c>
      <c r="BO54" s="839" t="str">
        <f>IF('[1]Plan. Geral'!W52=W54,"","alterou")</f>
        <v>alterou</v>
      </c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s="4" customFormat="1" ht="32.25" thickBot="1" x14ac:dyDescent="0.35">
      <c r="A55" s="840"/>
      <c r="B55" s="260">
        <v>32</v>
      </c>
      <c r="C55" s="336">
        <f t="shared" si="163"/>
        <v>28</v>
      </c>
      <c r="D55" s="336">
        <v>29</v>
      </c>
      <c r="E55" s="681" t="s">
        <v>987</v>
      </c>
      <c r="F55" s="680">
        <v>70</v>
      </c>
      <c r="G55" s="680">
        <f t="shared" si="159"/>
        <v>8</v>
      </c>
      <c r="H55" s="257">
        <v>198.5</v>
      </c>
      <c r="I55" s="257">
        <v>198.929</v>
      </c>
      <c r="J55" s="687">
        <v>2.2000000000000002</v>
      </c>
      <c r="K55" s="257">
        <f t="shared" si="167"/>
        <v>196.3</v>
      </c>
      <c r="L55" s="688">
        <f t="shared" si="168"/>
        <v>195.779</v>
      </c>
      <c r="M55" s="866">
        <v>3.15</v>
      </c>
      <c r="N55" s="254">
        <f t="shared" si="149"/>
        <v>-6.128571428571458E-3</v>
      </c>
      <c r="O55" s="257">
        <f>IF(F55=0," ",(K55-L55)/F55)</f>
        <v>7.4428571428573577E-3</v>
      </c>
      <c r="P55" s="438">
        <f>IF(F55=0," ",Dados!$F$4)</f>
        <v>65</v>
      </c>
      <c r="Q55" s="252">
        <f>IF(F55=0," ",Dados!$F$8)</f>
        <v>115.68</v>
      </c>
      <c r="R55" s="495">
        <f>0.335+0.131+0.428+0.231+0.453+0.211</f>
        <v>1.7890000000000001</v>
      </c>
      <c r="S55" s="253">
        <f>IF(F55=0," ",R55+S54+S43)</f>
        <v>17.446999999999999</v>
      </c>
      <c r="T55" s="252">
        <f t="shared" si="151"/>
        <v>321.33333333333331</v>
      </c>
      <c r="U55" s="252">
        <f t="shared" si="152"/>
        <v>0.37366246666666664</v>
      </c>
      <c r="V55" s="255">
        <f t="shared" si="153"/>
        <v>1.8220483666666665</v>
      </c>
      <c r="W55" s="253">
        <f>IF(F55=0," ",+POWER((V55*Dados!$F$20/(0.312*POWER((O55/1),0.5))),0.375))</f>
        <v>1.00573837576334</v>
      </c>
      <c r="X55" s="20">
        <f t="shared" si="154"/>
        <v>0.37366246666666664</v>
      </c>
      <c r="Y55" s="674">
        <f>IF(F55=0," ",IF(AA54=0,X55+Y54,IF(F55=0," ",IF(AA54*0.06&lt;Y54,X55+(Y54-AA54*0.06),X55))))</f>
        <v>0.37366246666666664</v>
      </c>
      <c r="Z55" s="256">
        <f>IF(F55=0," ",((Dados!$D$16/Dados!$F$17)*(POWER(Dados!$E$16,0.6666667))*(SQRT(AN55))*2))</f>
        <v>5.5934573186513882E-2</v>
      </c>
      <c r="AA55" s="345">
        <v>6</v>
      </c>
      <c r="AB55" s="256">
        <f>IF(F55=0," ",(1/Dados!$F$19)*(POWER(Dados!$E$17,0.666667))*(SQRT(AN55)))</f>
        <v>0.82619595130789336</v>
      </c>
      <c r="AC55" s="348">
        <f>IF(F55=0," ",('Sargeta - Izzard'!L61))</f>
        <v>0.21965590145474345</v>
      </c>
      <c r="AD55" s="348">
        <f t="shared" si="164"/>
        <v>2</v>
      </c>
      <c r="AE55" s="439">
        <f>IF(AND(Y55&lt;Z55,AA55=0,AE54=0),0,IF(AND(AE54&gt;0,AE54&gt;W55,AE54&gt;Dados!$F$22),AE54,IF(AND(AE54&lt;=Dados!$F$22,W55&lt;Dados!$F$22),Dados!$F$22,IF(AND(W55&gt;0,W55&lt;=0.4),0.4,IF(AND(W55&gt;0.4,W55&lt;=0.6),0.6,IF(AND(W55&gt;0.6,W55&lt;=0.8),0.8,IF(AND(W55&gt;0.8,W55&lt;=1),1,IF(AND(W55&gt;1,W55&lt;=1.2),1.2,IF(AND(W55&gt;1.2,W55&lt;=1.5),1.5,IF(AND(W55&gt;1.5,W55&lt;=2),2,""))))))))))</f>
        <v>1.2</v>
      </c>
      <c r="AF55" s="20">
        <f>IF(F55=0," ",(1/Dados!$F$20)*POWER(W55/4,0.66666667)*POWER(0.005,0.5))</f>
        <v>1.8779200323417089</v>
      </c>
      <c r="AG55" s="20">
        <f>IF(F55=0," ",(1/Dados!$F$20)*POWER(W55/4,0.66667)*POWER(O55,0.5))</f>
        <v>2.2911838405361276</v>
      </c>
      <c r="AH55" s="20">
        <f>IF(F55=0," ",(1/Dados!$F$20)*POWER(AE55/4,0.66667)*POWER(O55,0.5))</f>
        <v>2.5774545123512795</v>
      </c>
      <c r="AI55" s="257">
        <f>IF(F55=0," ",((0.771/Dados!$F$20)*((AE55^0.6666)*(O55^0.5))))</f>
        <v>5.0074333707638736</v>
      </c>
      <c r="AJ55" s="20">
        <f t="shared" si="162"/>
        <v>22.778496293052264</v>
      </c>
      <c r="AK55" s="20">
        <f>IF(F55=0," ",(F55/AG55)/60)</f>
        <v>0.50919819092023255</v>
      </c>
      <c r="AL55" s="258">
        <f>IF(F55=0," ",+AJ55+AK55)</f>
        <v>23.287694483972498</v>
      </c>
      <c r="AM55" s="499">
        <f>IF(F55=0," ",IF(AE55=0," ",((W55*W55*3.1416)/4)/((AE55*AE55*3.1416)/4)*AE55))</f>
        <v>0.84292473373590115</v>
      </c>
      <c r="AN55" s="338">
        <f t="shared" si="146"/>
        <v>7.4428571428573577E-3</v>
      </c>
      <c r="AO55" s="194">
        <f t="shared" si="140"/>
        <v>0</v>
      </c>
      <c r="AP55" s="194">
        <f t="shared" si="141"/>
        <v>0</v>
      </c>
      <c r="AQ55" s="194">
        <f t="shared" si="142"/>
        <v>0</v>
      </c>
      <c r="AR55" s="194">
        <f t="shared" si="143"/>
        <v>0</v>
      </c>
      <c r="AS55" s="194">
        <f t="shared" si="144"/>
        <v>70</v>
      </c>
      <c r="AT55" s="194">
        <f t="shared" si="145"/>
        <v>0</v>
      </c>
      <c r="AV55" s="506">
        <f t="shared" ref="AV55:BA64" si="170">IF($AE55=AV$7,ROUNDUP($F55,0)*$AD55,0)</f>
        <v>0</v>
      </c>
      <c r="AW55" s="503">
        <f t="shared" si="170"/>
        <v>0</v>
      </c>
      <c r="AX55" s="503">
        <f t="shared" si="170"/>
        <v>0</v>
      </c>
      <c r="AY55" s="503">
        <f t="shared" si="170"/>
        <v>140</v>
      </c>
      <c r="AZ55" s="503">
        <f t="shared" si="170"/>
        <v>0</v>
      </c>
      <c r="BA55" s="507">
        <f t="shared" si="170"/>
        <v>0</v>
      </c>
      <c r="BB55" s="839" t="str">
        <f>IF('[1]Plan. Geral'!J53=J55,"","alterou")</f>
        <v>alterou</v>
      </c>
      <c r="BC55" s="839" t="str">
        <f>IF('[1]Plan. Geral'!K53=K55,"","alterou")</f>
        <v>alterou</v>
      </c>
      <c r="BD55" s="839" t="str">
        <f>IF('[1]Plan. Geral'!L53=L55,"","alterou")</f>
        <v>alterou</v>
      </c>
      <c r="BE55" s="839" t="str">
        <f>IF('[1]Plan. Geral'!M53=M55,"","alterou")</f>
        <v>alterou</v>
      </c>
      <c r="BF55" s="839" t="str">
        <f>IF('[1]Plan. Geral'!N53=N55,"","alterou")</f>
        <v>alterou</v>
      </c>
      <c r="BG55" s="839" t="str">
        <f>IF('[1]Plan. Geral'!O53=O55,"","alterou")</f>
        <v>alterou</v>
      </c>
      <c r="BH55" s="839" t="str">
        <f>IF('[1]Plan. Geral'!P53=P55,"","alterou")</f>
        <v/>
      </c>
      <c r="BI55" s="839" t="str">
        <f>IF('[1]Plan. Geral'!Q53=Q55,"","alterou")</f>
        <v/>
      </c>
      <c r="BJ55" s="839" t="str">
        <f>IF('[1]Plan. Geral'!R53=R55,"","alterou")</f>
        <v>alterou</v>
      </c>
      <c r="BK55" s="839" t="str">
        <f>IF('[1]Plan. Geral'!S53=S55,"","alterou")</f>
        <v/>
      </c>
      <c r="BL55" s="839" t="str">
        <f>IF('[1]Plan. Geral'!T53=T55,"","alterou")</f>
        <v/>
      </c>
      <c r="BM55" s="839" t="str">
        <f>IF('[1]Plan. Geral'!U53=U55,"","alterou")</f>
        <v>alterou</v>
      </c>
      <c r="BN55" s="839" t="str">
        <f>IF('[1]Plan. Geral'!V53=V55,"","alterou")</f>
        <v/>
      </c>
      <c r="BO55" s="839" t="str">
        <f>IF('[1]Plan. Geral'!W53=W55,"","alterou")</f>
        <v>alterou</v>
      </c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s="4" customFormat="1" ht="32.25" thickBot="1" x14ac:dyDescent="0.35">
      <c r="A56" s="840"/>
      <c r="B56" s="260">
        <v>33</v>
      </c>
      <c r="C56" s="336">
        <f t="shared" si="163"/>
        <v>29</v>
      </c>
      <c r="D56" s="336">
        <v>30</v>
      </c>
      <c r="E56" s="681" t="s">
        <v>987</v>
      </c>
      <c r="F56" s="680">
        <v>62</v>
      </c>
      <c r="G56" s="680">
        <f t="shared" si="159"/>
        <v>8</v>
      </c>
      <c r="H56" s="257">
        <f t="shared" si="160"/>
        <v>198.929</v>
      </c>
      <c r="I56" s="257">
        <v>197.6</v>
      </c>
      <c r="J56" s="687">
        <f t="shared" si="161"/>
        <v>3.15</v>
      </c>
      <c r="K56" s="257">
        <f t="shared" si="167"/>
        <v>195.779</v>
      </c>
      <c r="L56" s="688">
        <f t="shared" si="168"/>
        <v>195.1</v>
      </c>
      <c r="M56" s="866">
        <v>2.5</v>
      </c>
      <c r="N56" s="254">
        <f t="shared" si="149"/>
        <v>2.1435483870967866E-2</v>
      </c>
      <c r="O56" s="257">
        <f>IF(F56=0," ",(K56-L56)/F56)</f>
        <v>1.0951612903225839E-2</v>
      </c>
      <c r="P56" s="438">
        <f>IF(F56=0," ",Dados!$F$4)</f>
        <v>65</v>
      </c>
      <c r="Q56" s="252">
        <f>IF(F56=0," ",Dados!$F$8)</f>
        <v>115.68</v>
      </c>
      <c r="R56" s="495">
        <f>0.276+0.432+0.575</f>
        <v>1.2829999999999999</v>
      </c>
      <c r="S56" s="253">
        <f>IF(F56=0," ",R56+S55)</f>
        <v>18.73</v>
      </c>
      <c r="T56" s="252">
        <f t="shared" si="151"/>
        <v>321.33333333333331</v>
      </c>
      <c r="U56" s="252">
        <f t="shared" si="152"/>
        <v>0.2679759333333333</v>
      </c>
      <c r="V56" s="255">
        <f t="shared" si="153"/>
        <v>1.9560363333333333</v>
      </c>
      <c r="W56" s="253">
        <f>IF(F56=0," ",+POWER((V56*Dados!$F$20/(0.312*POWER((O56/1),0.5))),0.375))</f>
        <v>0.96070588831697457</v>
      </c>
      <c r="X56" s="20">
        <f t="shared" si="154"/>
        <v>0.2679759333333333</v>
      </c>
      <c r="Y56" s="438">
        <f t="shared" si="165"/>
        <v>0.28163839999999996</v>
      </c>
      <c r="Z56" s="256">
        <f>IF(F56=0," ",((Dados!$D$16/Dados!$F$17)*(POWER(Dados!$E$16,0.6666667))*(SQRT(AN56))*2))</f>
        <v>6.7849949578474039E-2</v>
      </c>
      <c r="AA56" s="345">
        <v>4</v>
      </c>
      <c r="AB56" s="256">
        <f>IF(F56=0," ",(1/Dados!$F$19)*(POWER(Dados!$E$17,0.666667))*(SQRT(AN56)))</f>
        <v>1.0021950726477642</v>
      </c>
      <c r="AC56" s="348">
        <f>IF(F56=0," ",('Sargeta - Izzard'!L62))</f>
        <v>0.15333502273879249</v>
      </c>
      <c r="AD56" s="348">
        <f t="shared" si="164"/>
        <v>2</v>
      </c>
      <c r="AE56" s="439">
        <f>IF(AND(Y56&lt;Z56,AA56=0,AE55=0),0,IF(AND(AE55&gt;0,AE55&gt;W56,AE55&gt;Dados!$F$22),AE55,IF(AND(AE55&lt;=Dados!$F$22,W56&lt;Dados!$F$22),Dados!$F$22,IF(AND(W56&gt;0,W56&lt;=0.4),0.4,IF(AND(W56&gt;0.4,W56&lt;=0.6),0.6,IF(AND(W56&gt;0.6,W56&lt;=0.8),0.8,IF(AND(W56&gt;0.8,W56&lt;=1),1,IF(AND(W56&gt;1,W56&lt;=1.2),1.2,IF(AND(W56&gt;1.2,W56&lt;=1.5),1.5,IF(AND(W56&gt;1.5,W56&lt;=2),2,""))))))))))</f>
        <v>1.2</v>
      </c>
      <c r="AF56" s="20">
        <f>IF(F56=0," ",(1/Dados!$F$20)*POWER(W56/4,0.66666667)*POWER(0.005,0.5))</f>
        <v>1.8214365559119237</v>
      </c>
      <c r="AG56" s="20">
        <f>IF(F56=0," ",(1/Dados!$F$20)*POWER(W56/4,0.66667)*POWER(O56,0.5))</f>
        <v>2.6956656582767131</v>
      </c>
      <c r="AH56" s="20">
        <f>IF(F56=0," ",(1/Dados!$F$20)*POWER(AE56/4,0.66667)*POWER(O56,0.5))</f>
        <v>3.1265127941659032</v>
      </c>
      <c r="AI56" s="257">
        <f>IF(F56=0," ",((0.771/Dados!$F$20)*((AE56^0.6666)*(O56^0.5))))</f>
        <v>6.0741341601193026</v>
      </c>
      <c r="AJ56" s="20">
        <f t="shared" si="162"/>
        <v>23.287694483972498</v>
      </c>
      <c r="AK56" s="20">
        <f t="shared" si="155"/>
        <v>0.38333141580841423</v>
      </c>
      <c r="AL56" s="258">
        <f t="shared" si="156"/>
        <v>23.671025899780911</v>
      </c>
      <c r="AM56" s="499">
        <f t="shared" si="157"/>
        <v>0.76912983653908928</v>
      </c>
      <c r="AN56" s="338">
        <f t="shared" si="146"/>
        <v>1.0951612903225839E-2</v>
      </c>
      <c r="AO56" s="194">
        <f t="shared" si="140"/>
        <v>0</v>
      </c>
      <c r="AP56" s="194">
        <f t="shared" si="141"/>
        <v>0</v>
      </c>
      <c r="AQ56" s="194">
        <f t="shared" si="142"/>
        <v>0</v>
      </c>
      <c r="AR56" s="194">
        <f t="shared" si="143"/>
        <v>0</v>
      </c>
      <c r="AS56" s="194">
        <f t="shared" si="144"/>
        <v>62</v>
      </c>
      <c r="AT56" s="194">
        <f t="shared" si="145"/>
        <v>0</v>
      </c>
      <c r="AV56" s="506">
        <f t="shared" si="170"/>
        <v>0</v>
      </c>
      <c r="AW56" s="503">
        <f t="shared" si="170"/>
        <v>0</v>
      </c>
      <c r="AX56" s="503">
        <f t="shared" si="170"/>
        <v>0</v>
      </c>
      <c r="AY56" s="503">
        <f t="shared" si="170"/>
        <v>124</v>
      </c>
      <c r="AZ56" s="503">
        <f t="shared" si="170"/>
        <v>0</v>
      </c>
      <c r="BA56" s="507">
        <f t="shared" si="170"/>
        <v>0</v>
      </c>
      <c r="BB56" s="839" t="str">
        <f>IF('[1]Plan. Geral'!J54=J56,"","alterou")</f>
        <v>alterou</v>
      </c>
      <c r="BC56" s="839" t="str">
        <f>IF('[1]Plan. Geral'!K54=K56,"","alterou")</f>
        <v>alterou</v>
      </c>
      <c r="BD56" s="839" t="str">
        <f>IF('[1]Plan. Geral'!L54=L56,"","alterou")</f>
        <v/>
      </c>
      <c r="BE56" s="839" t="str">
        <f>IF('[1]Plan. Geral'!M54=M56,"","alterou")</f>
        <v/>
      </c>
      <c r="BF56" s="839" t="str">
        <f>IF('[1]Plan. Geral'!N54=N56,"","alterou")</f>
        <v/>
      </c>
      <c r="BG56" s="839" t="str">
        <f>IF('[1]Plan. Geral'!O54=O56,"","alterou")</f>
        <v>alterou</v>
      </c>
      <c r="BH56" s="839" t="str">
        <f>IF('[1]Plan. Geral'!P54=P56,"","alterou")</f>
        <v/>
      </c>
      <c r="BI56" s="839" t="str">
        <f>IF('[1]Plan. Geral'!Q54=Q56,"","alterou")</f>
        <v/>
      </c>
      <c r="BJ56" s="839" t="str">
        <f>IF('[1]Plan. Geral'!R54=R56,"","alterou")</f>
        <v/>
      </c>
      <c r="BK56" s="839" t="str">
        <f>IF('[1]Plan. Geral'!S54=S56,"","alterou")</f>
        <v/>
      </c>
      <c r="BL56" s="839" t="str">
        <f>IF('[1]Plan. Geral'!T54=T56,"","alterou")</f>
        <v/>
      </c>
      <c r="BM56" s="839" t="str">
        <f>IF('[1]Plan. Geral'!U54=U56,"","alterou")</f>
        <v/>
      </c>
      <c r="BN56" s="839" t="str">
        <f>IF('[1]Plan. Geral'!V54=V56,"","alterou")</f>
        <v/>
      </c>
      <c r="BO56" s="839" t="str">
        <f>IF('[1]Plan. Geral'!W54=W56,"","alterou")</f>
        <v>alterou</v>
      </c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s="4" customFormat="1" ht="42.75" customHeight="1" x14ac:dyDescent="0.3">
      <c r="A57" s="664"/>
      <c r="B57" s="260">
        <v>34</v>
      </c>
      <c r="C57" s="336">
        <f t="shared" si="163"/>
        <v>30</v>
      </c>
      <c r="D57" s="336">
        <v>31</v>
      </c>
      <c r="E57" s="681" t="s">
        <v>987</v>
      </c>
      <c r="F57" s="680">
        <v>50</v>
      </c>
      <c r="G57" s="680">
        <f t="shared" si="159"/>
        <v>8</v>
      </c>
      <c r="H57" s="257">
        <f t="shared" si="160"/>
        <v>197.6</v>
      </c>
      <c r="I57" s="257">
        <v>197.33699999999999</v>
      </c>
      <c r="J57" s="687">
        <f t="shared" si="161"/>
        <v>2.5</v>
      </c>
      <c r="K57" s="257">
        <f t="shared" si="167"/>
        <v>195.1</v>
      </c>
      <c r="L57" s="688">
        <f t="shared" si="168"/>
        <v>194.83699999999999</v>
      </c>
      <c r="M57" s="689">
        <v>2.5</v>
      </c>
      <c r="N57" s="254">
        <f t="shared" si="149"/>
        <v>5.2600000000001049E-3</v>
      </c>
      <c r="O57" s="257">
        <f t="shared" si="150"/>
        <v>5.2600000000001049E-3</v>
      </c>
      <c r="P57" s="438">
        <f>IF(F57=0," ",Dados!$F$4)</f>
        <v>65</v>
      </c>
      <c r="Q57" s="252">
        <f>IF(F57=0," ",Dados!$F$8)</f>
        <v>115.68</v>
      </c>
      <c r="R57" s="495">
        <v>0.27700000000000002</v>
      </c>
      <c r="S57" s="253">
        <f t="shared" si="169"/>
        <v>19.007000000000001</v>
      </c>
      <c r="T57" s="252">
        <f t="shared" si="151"/>
        <v>321.33333333333331</v>
      </c>
      <c r="U57" s="252">
        <f t="shared" si="152"/>
        <v>5.7856066666666664E-2</v>
      </c>
      <c r="V57" s="255">
        <f t="shared" si="153"/>
        <v>1.9849643666666665</v>
      </c>
      <c r="W57" s="253">
        <f>IF(F57=0," ",+POWER((V57*Dados!$F$20/(0.312*POWER((O57/1),0.5))),0.375))</f>
        <v>1.1084055467527376</v>
      </c>
      <c r="X57" s="20">
        <f t="shared" ref="X57:X61" si="171">IF(F57=0," ",(P57/100)*(T57/1000)*R57)</f>
        <v>5.7856066666666664E-2</v>
      </c>
      <c r="Y57" s="438">
        <f t="shared" ref="Y57:Y61" si="172">IF(F57=0," ",IF(AA56=0,X57+Y56,IF(F57=0," ",IF(AA56*0.06&lt;Y56,X57+(Y56-AA56*0.06),X57))))</f>
        <v>9.9494466666666628E-2</v>
      </c>
      <c r="Z57" s="256">
        <f>IF(F57=0," ",((Dados!$D$16/Dados!$F$17)*(POWER(Dados!$E$16,0.6666667))*(SQRT(AN57))*2))</f>
        <v>4.702224488968753E-2</v>
      </c>
      <c r="AA57" s="345">
        <f t="shared" si="166"/>
        <v>2</v>
      </c>
      <c r="AB57" s="256">
        <f>IF(F57=0," ",(1/Dados!$F$19)*(POWER(Dados!$E$17,0.666667))*(SQRT(AN57)))</f>
        <v>0.69455412164716324</v>
      </c>
      <c r="AC57" s="348">
        <f>IF(F57=0," ",('Sargeta - Izzard'!L63))</f>
        <v>0.11230237587293242</v>
      </c>
      <c r="AD57" s="348">
        <f t="shared" si="164"/>
        <v>2</v>
      </c>
      <c r="AE57" s="439">
        <v>1.5</v>
      </c>
      <c r="AF57" s="20">
        <f>IF(F57=0," ",(1/Dados!$F$20)*POWER(W57/4,0.66666667)*POWER(0.005,0.5))</f>
        <v>2.0036392961936711</v>
      </c>
      <c r="AG57" s="20">
        <f>IF(F57=0," ",(1/Dados!$F$20)*POWER(W57/4,0.66667)*POWER(O57,0.5))</f>
        <v>2.0550649609827647</v>
      </c>
      <c r="AH57" s="20">
        <f>IF(F57=0," ",(1/Dados!$F$20)*POWER(AE57/4,0.66667)*POWER(O57,0.5))</f>
        <v>2.5143228271002203</v>
      </c>
      <c r="AI57" s="257">
        <f>IF(F57=0," ",((0.771/Dados!$F$20)*((AE57^0.6666)*(O57^0.5))))</f>
        <v>4.8847059412058824</v>
      </c>
      <c r="AJ57" s="20">
        <f t="shared" si="162"/>
        <v>23.671025899780911</v>
      </c>
      <c r="AK57" s="20">
        <f t="shared" si="155"/>
        <v>0.40550218565101714</v>
      </c>
      <c r="AL57" s="258">
        <f t="shared" si="156"/>
        <v>24.076528085431928</v>
      </c>
      <c r="AM57" s="499">
        <f t="shared" si="157"/>
        <v>0.8190419040481568</v>
      </c>
      <c r="AN57" s="338">
        <f t="shared" si="146"/>
        <v>5.2600000000001049E-3</v>
      </c>
      <c r="AO57" s="194">
        <f t="shared" si="140"/>
        <v>0</v>
      </c>
      <c r="AP57" s="194">
        <f t="shared" si="141"/>
        <v>0</v>
      </c>
      <c r="AQ57" s="194">
        <f t="shared" si="142"/>
        <v>0</v>
      </c>
      <c r="AR57" s="194">
        <f t="shared" si="143"/>
        <v>0</v>
      </c>
      <c r="AS57" s="194">
        <f t="shared" si="144"/>
        <v>0</v>
      </c>
      <c r="AT57" s="194">
        <f t="shared" si="145"/>
        <v>50</v>
      </c>
      <c r="AV57" s="506">
        <f t="shared" si="170"/>
        <v>0</v>
      </c>
      <c r="AW57" s="503">
        <f t="shared" si="170"/>
        <v>0</v>
      </c>
      <c r="AX57" s="503">
        <f t="shared" si="170"/>
        <v>0</v>
      </c>
      <c r="AY57" s="503">
        <f t="shared" si="170"/>
        <v>0</v>
      </c>
      <c r="AZ57" s="503">
        <f t="shared" si="170"/>
        <v>100</v>
      </c>
      <c r="BA57" s="507">
        <f t="shared" si="170"/>
        <v>0</v>
      </c>
      <c r="BB57" s="839" t="str">
        <f>IF('[1]Plan. Geral'!J55=J57,"","alterou")</f>
        <v/>
      </c>
      <c r="BC57" s="839" t="str">
        <f>IF('[1]Plan. Geral'!K55=K57,"","alterou")</f>
        <v/>
      </c>
      <c r="BD57" s="839" t="str">
        <f>IF('[1]Plan. Geral'!L55=L57,"","alterou")</f>
        <v>alterou</v>
      </c>
      <c r="BE57" s="839" t="str">
        <f>IF('[1]Plan. Geral'!M55=M57,"","alterou")</f>
        <v>alterou</v>
      </c>
      <c r="BF57" s="839" t="str">
        <f>IF('[1]Plan. Geral'!N55=N57,"","alterou")</f>
        <v/>
      </c>
      <c r="BG57" s="839" t="str">
        <f>IF('[1]Plan. Geral'!O55=O57,"","alterou")</f>
        <v>alterou</v>
      </c>
      <c r="BH57" s="839" t="str">
        <f>IF('[1]Plan. Geral'!P55=P57,"","alterou")</f>
        <v/>
      </c>
      <c r="BI57" s="839" t="str">
        <f>IF('[1]Plan. Geral'!Q55=Q57,"","alterou")</f>
        <v/>
      </c>
      <c r="BJ57" s="839" t="str">
        <f>IF('[1]Plan. Geral'!R55=R57,"","alterou")</f>
        <v/>
      </c>
      <c r="BK57" s="839" t="str">
        <f>IF('[1]Plan. Geral'!S55=S57,"","alterou")</f>
        <v/>
      </c>
      <c r="BL57" s="839" t="str">
        <f>IF('[1]Plan. Geral'!T55=T57,"","alterou")</f>
        <v/>
      </c>
      <c r="BM57" s="839" t="str">
        <f>IF('[1]Plan. Geral'!U55=U57,"","alterou")</f>
        <v/>
      </c>
      <c r="BN57" s="839" t="str">
        <f>IF('[1]Plan. Geral'!V55=V57,"","alterou")</f>
        <v/>
      </c>
      <c r="BO57" s="839" t="str">
        <f>IF('[1]Plan. Geral'!W55=W57,"","alterou")</f>
        <v>alterou</v>
      </c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s="4" customFormat="1" ht="45.75" customHeight="1" x14ac:dyDescent="0.3">
      <c r="A58" s="664"/>
      <c r="B58" s="260">
        <v>35</v>
      </c>
      <c r="C58" s="336">
        <f t="shared" si="163"/>
        <v>31</v>
      </c>
      <c r="D58" s="336" t="s">
        <v>1149</v>
      </c>
      <c r="E58" s="681" t="s">
        <v>995</v>
      </c>
      <c r="F58" s="680">
        <v>100</v>
      </c>
      <c r="G58" s="680">
        <v>7</v>
      </c>
      <c r="H58" s="257">
        <f t="shared" si="160"/>
        <v>197.33699999999999</v>
      </c>
      <c r="I58" s="257">
        <f>I57-0.5</f>
        <v>196.83699999999999</v>
      </c>
      <c r="J58" s="687">
        <f t="shared" si="161"/>
        <v>2.5</v>
      </c>
      <c r="K58" s="257">
        <f t="shared" si="167"/>
        <v>194.83699999999999</v>
      </c>
      <c r="L58" s="688">
        <f t="shared" si="168"/>
        <v>194.23699999999999</v>
      </c>
      <c r="M58" s="866">
        <v>2.6</v>
      </c>
      <c r="N58" s="254">
        <f t="shared" si="149"/>
        <v>5.0000000000000001E-3</v>
      </c>
      <c r="O58" s="257">
        <f t="shared" si="150"/>
        <v>5.9999999999999429E-3</v>
      </c>
      <c r="P58" s="438">
        <f>IF(F58=0," ",Dados!$F$4)</f>
        <v>65</v>
      </c>
      <c r="Q58" s="252">
        <f>IF(F58=0," ",Dados!$F$8)</f>
        <v>115.68</v>
      </c>
      <c r="R58" s="495">
        <f>0.234+0.454+0.481</f>
        <v>1.169</v>
      </c>
      <c r="S58" s="253">
        <f t="shared" si="169"/>
        <v>20.176000000000002</v>
      </c>
      <c r="T58" s="252">
        <f t="shared" si="151"/>
        <v>321.33333333333331</v>
      </c>
      <c r="U58" s="252">
        <f t="shared" si="152"/>
        <v>0.24416513333333331</v>
      </c>
      <c r="V58" s="255">
        <f t="shared" si="153"/>
        <v>2.1070469333333333</v>
      </c>
      <c r="W58" s="253">
        <f>IF(F58=0," ",+POWER((V58*Dados!$F$20/(0.312*POWER((O58/1),0.5))),0.375))</f>
        <v>1.1058614487639602</v>
      </c>
      <c r="X58" s="20">
        <f t="shared" si="171"/>
        <v>0.24416513333333331</v>
      </c>
      <c r="Y58" s="438">
        <f>IF(F58=0," ",IF(AA57=0,X58+Y57,IF(F58=0," ",IF(AA57*0.06&lt;Y57,X58+(Y57-AA57*0.06),X58))))</f>
        <v>0.24416513333333331</v>
      </c>
      <c r="Z58" s="256">
        <f>IF(F58=0," ",((Dados!$D$16/Dados!$F$17)*(POWER(Dados!$E$16,0.6666667))*(SQRT(AN58))*2))</f>
        <v>5.0221087414188001E-2</v>
      </c>
      <c r="AA58" s="345">
        <f t="shared" si="166"/>
        <v>5</v>
      </c>
      <c r="AB58" s="256">
        <f>IF(F58=0," ",(1/Dados!$F$19)*(POWER(Dados!$E$17,0.666667))*(SQRT(AN58)))</f>
        <v>0.74180344513446606</v>
      </c>
      <c r="AC58" s="348">
        <f>IF(F58=0," ",('Sargeta - Izzard'!L64))</f>
        <v>0.19762534335666407</v>
      </c>
      <c r="AD58" s="348">
        <f t="shared" si="164"/>
        <v>2</v>
      </c>
      <c r="AE58" s="439">
        <f>IF(AND(Y58&lt;Z58,AA58=0,AE57=0),0,IF(AND(AE57&gt;0,AE57&gt;W58,AE57&gt;Dados!$F$22),AE57,IF(AND(AE57&lt;=Dados!$F$22,W58&lt;Dados!$F$22),Dados!$F$22,IF(AND(W58&gt;0,W58&lt;=0.4),0.4,IF(AND(W58&gt;0.4,W58&lt;=0.6),0.6,IF(AND(W58&gt;0.6,W58&lt;=0.8),0.8,IF(AND(W58&gt;0.8,W58&lt;=1),1,IF(AND(W58&gt;1,W58&lt;=1.2),1.2,IF(AND(W58&gt;1.2,W58&lt;=1.5),1.5,IF(AND(W58&gt;1.5,W58&lt;=2),2,""))))))))))</f>
        <v>1.5</v>
      </c>
      <c r="AF58" s="20">
        <f>IF(F58=0," ",(1/Dados!$F$20)*POWER(W58/4,0.66666667)*POWER(0.005,0.5))</f>
        <v>2.0005721837106685</v>
      </c>
      <c r="AG58" s="20">
        <f>IF(F58=0," ",(1/Dados!$F$20)*POWER(W58/4,0.66667)*POWER(O58,0.5))</f>
        <v>2.1915076433929657</v>
      </c>
      <c r="AH58" s="20">
        <f>IF(F58=0," ",(1/Dados!$F$20)*POWER(AE58/4,0.66667)*POWER(O58,0.5))</f>
        <v>2.6853678888261934</v>
      </c>
      <c r="AI58" s="257">
        <f>IF(F58=0," ",((0.771/Dados!$F$20)*((AE58^0.6666)*(O58^0.5))))</f>
        <v>5.2170040933053006</v>
      </c>
      <c r="AJ58" s="20">
        <f t="shared" si="162"/>
        <v>24.076528085431928</v>
      </c>
      <c r="AK58" s="20">
        <f t="shared" si="155"/>
        <v>0.76051145506673989</v>
      </c>
      <c r="AL58" s="258">
        <f t="shared" si="156"/>
        <v>24.837039540498669</v>
      </c>
      <c r="AM58" s="499">
        <f t="shared" si="157"/>
        <v>0.81528636257488329</v>
      </c>
      <c r="AN58" s="338">
        <f t="shared" si="146"/>
        <v>5.9999999999999429E-3</v>
      </c>
      <c r="AO58" s="194">
        <f t="shared" si="140"/>
        <v>0</v>
      </c>
      <c r="AP58" s="194">
        <f t="shared" si="141"/>
        <v>0</v>
      </c>
      <c r="AQ58" s="194">
        <f t="shared" si="142"/>
        <v>0</v>
      </c>
      <c r="AR58" s="194">
        <f t="shared" si="143"/>
        <v>0</v>
      </c>
      <c r="AS58" s="194">
        <f t="shared" si="144"/>
        <v>0</v>
      </c>
      <c r="AT58" s="194">
        <f t="shared" si="145"/>
        <v>100</v>
      </c>
      <c r="AV58" s="506">
        <f t="shared" si="170"/>
        <v>0</v>
      </c>
      <c r="AW58" s="503">
        <f t="shared" si="170"/>
        <v>0</v>
      </c>
      <c r="AX58" s="503">
        <f t="shared" si="170"/>
        <v>0</v>
      </c>
      <c r="AY58" s="503">
        <f t="shared" si="170"/>
        <v>0</v>
      </c>
      <c r="AZ58" s="503">
        <f t="shared" si="170"/>
        <v>200</v>
      </c>
      <c r="BA58" s="507">
        <f t="shared" si="170"/>
        <v>0</v>
      </c>
      <c r="BB58" s="839" t="str">
        <f>IF('[1]Plan. Geral'!J56=J58,"","alterou")</f>
        <v>alterou</v>
      </c>
      <c r="BC58" s="839" t="str">
        <f>IF('[1]Plan. Geral'!K56=K58,"","alterou")</f>
        <v>alterou</v>
      </c>
      <c r="BD58" s="839" t="str">
        <f>IF('[1]Plan. Geral'!L56=L58,"","alterou")</f>
        <v>alterou</v>
      </c>
      <c r="BE58" s="839" t="str">
        <f>IF('[1]Plan. Geral'!M56=M58,"","alterou")</f>
        <v>alterou</v>
      </c>
      <c r="BF58" s="839" t="str">
        <f>IF('[1]Plan. Geral'!N56=N58,"","alterou")</f>
        <v>alterou</v>
      </c>
      <c r="BG58" s="839" t="str">
        <f>IF('[1]Plan. Geral'!O56=O58,"","alterou")</f>
        <v>alterou</v>
      </c>
      <c r="BH58" s="839" t="str">
        <f>IF('[1]Plan. Geral'!P56=P58,"","alterou")</f>
        <v/>
      </c>
      <c r="BI58" s="839" t="str">
        <f>IF('[1]Plan. Geral'!Q56=Q58,"","alterou")</f>
        <v/>
      </c>
      <c r="BJ58" s="839" t="str">
        <f>IF('[1]Plan. Geral'!R56=R58,"","alterou")</f>
        <v/>
      </c>
      <c r="BK58" s="839" t="str">
        <f>IF('[1]Plan. Geral'!S56=S58,"","alterou")</f>
        <v/>
      </c>
      <c r="BL58" s="839" t="str">
        <f>IF('[1]Plan. Geral'!T56=T58,"","alterou")</f>
        <v/>
      </c>
      <c r="BM58" s="839" t="str">
        <f>IF('[1]Plan. Geral'!U56=U58,"","alterou")</f>
        <v/>
      </c>
      <c r="BN58" s="839" t="str">
        <f>IF('[1]Plan. Geral'!V56=V58,"","alterou")</f>
        <v/>
      </c>
      <c r="BO58" s="839" t="str">
        <f>IF('[1]Plan. Geral'!W56=W58,"","alterou")</f>
        <v>alterou</v>
      </c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s="4" customFormat="1" ht="38.25" customHeight="1" x14ac:dyDescent="0.3">
      <c r="A59" s="664"/>
      <c r="B59" s="260">
        <v>36</v>
      </c>
      <c r="C59" s="336" t="str">
        <f t="shared" si="163"/>
        <v>CP4</v>
      </c>
      <c r="D59" s="698" t="s">
        <v>1150</v>
      </c>
      <c r="E59" s="681" t="s">
        <v>995</v>
      </c>
      <c r="F59" s="680">
        <v>100</v>
      </c>
      <c r="G59" s="680">
        <v>7</v>
      </c>
      <c r="H59" s="257">
        <f t="shared" si="160"/>
        <v>196.83699999999999</v>
      </c>
      <c r="I59" s="257">
        <f>I58-1</f>
        <v>195.83699999999999</v>
      </c>
      <c r="J59" s="687">
        <f t="shared" si="161"/>
        <v>2.6</v>
      </c>
      <c r="K59" s="257">
        <f t="shared" si="167"/>
        <v>194.23699999999999</v>
      </c>
      <c r="L59" s="688">
        <f t="shared" si="168"/>
        <v>193.33699999999999</v>
      </c>
      <c r="M59" s="866">
        <v>2.5</v>
      </c>
      <c r="N59" s="254">
        <f t="shared" si="149"/>
        <v>0.01</v>
      </c>
      <c r="O59" s="257">
        <f t="shared" si="150"/>
        <v>9.0000000000000566E-3</v>
      </c>
      <c r="P59" s="438">
        <f>IF(F59=0," ",Dados!$F$4)</f>
        <v>65</v>
      </c>
      <c r="Q59" s="252">
        <f>IF(F59=0," ",Dados!$F$8)</f>
        <v>115.68</v>
      </c>
      <c r="R59" s="495"/>
      <c r="S59" s="253">
        <f t="shared" si="169"/>
        <v>20.176000000000002</v>
      </c>
      <c r="T59" s="252">
        <f t="shared" si="151"/>
        <v>321.33333333333331</v>
      </c>
      <c r="U59" s="252">
        <f t="shared" si="152"/>
        <v>0</v>
      </c>
      <c r="V59" s="255">
        <f t="shared" si="153"/>
        <v>2.1070469333333333</v>
      </c>
      <c r="W59" s="253">
        <f>IF(F59=0," ",+POWER((V59*Dados!$F$20/(0.312*POWER((O59/1),0.5))),0.375))</f>
        <v>1.0249049894937916</v>
      </c>
      <c r="X59" s="20">
        <f t="shared" si="171"/>
        <v>0</v>
      </c>
      <c r="Y59" s="438">
        <f t="shared" si="172"/>
        <v>0</v>
      </c>
      <c r="Z59" s="256">
        <f>IF(F59=0," ",((Dados!$D$16/Dados!$F$17)*(POWER(Dados!$E$16,0.6666667))*(SQRT(AN59))*2))</f>
        <v>6.1508019246235925E-2</v>
      </c>
      <c r="AA59" s="345">
        <f t="shared" ref="AA59" si="173">IF(Y59&gt;Z59,ROUNDUP(Y59/0.06,0),0)</f>
        <v>0</v>
      </c>
      <c r="AB59" s="256">
        <f>IF(F59=0," ",(1/Dados!$F$19)*(POWER(Dados!$E$17,0.666667))*(SQRT(AN59)))</f>
        <v>0.90851996500905663</v>
      </c>
      <c r="AC59" s="348">
        <f>IF(F59=0," ",('Sargeta - Izzard'!L65))</f>
        <v>0</v>
      </c>
      <c r="AD59" s="348">
        <f t="shared" si="164"/>
        <v>2</v>
      </c>
      <c r="AE59" s="439">
        <f>IF(AND(Y59&lt;Z59,AA59=0,AE58=0),0,IF(AND(AE58&gt;0,AE58&gt;W59,AE58&gt;Dados!$F$22),AE58,IF(AND(AE58&lt;=Dados!$F$22,W59&lt;Dados!$F$22),Dados!$F$22,IF(AND(W59&gt;0,W59&lt;=0.4),0.4,IF(AND(W59&gt;0.4,W59&lt;=0.6),0.6,IF(AND(W59&gt;0.6,W59&lt;=0.8),0.8,IF(AND(W59&gt;0.8,W59&lt;=1),1,IF(AND(W59&gt;1,W59&lt;=1.2),1.2,IF(AND(W59&gt;1.2,W59&lt;=1.5),1.5,IF(AND(W59&gt;1.5,W59&lt;=2),2,""))))))))))</f>
        <v>1.5</v>
      </c>
      <c r="AF59" s="20">
        <f>IF(F59=0," ",(1/Dados!$F$20)*POWER(W59/4,0.66666667)*POWER(0.005,0.5))</f>
        <v>1.9017035557178847</v>
      </c>
      <c r="AG59" s="20">
        <f>IF(F59=0," ",(1/Dados!$F$20)*POWER(W59/4,0.66667)*POWER(O59,0.5))</f>
        <v>2.5513914850187307</v>
      </c>
      <c r="AH59" s="20">
        <f>IF(F59=0," ",(1/Dados!$F$20)*POWER(AE59/4,0.66667)*POWER(O59,0.5))</f>
        <v>3.2888905496395657</v>
      </c>
      <c r="AI59" s="257">
        <f>IF(F59=0," ",((0.771/Dados!$F$20)*((AE59^0.6666)*(O59^0.5))))</f>
        <v>6.3894990073046447</v>
      </c>
      <c r="AJ59" s="20">
        <f t="shared" si="162"/>
        <v>24.837039540498669</v>
      </c>
      <c r="AK59" s="20">
        <f t="shared" si="155"/>
        <v>0.65323831189882298</v>
      </c>
      <c r="AL59" s="258">
        <f t="shared" si="156"/>
        <v>25.49027785239749</v>
      </c>
      <c r="AM59" s="499">
        <f t="shared" si="157"/>
        <v>0.700286824992846</v>
      </c>
      <c r="AN59" s="338">
        <f t="shared" si="146"/>
        <v>9.0000000000000566E-3</v>
      </c>
      <c r="AO59" s="194">
        <f t="shared" si="140"/>
        <v>0</v>
      </c>
      <c r="AP59" s="194">
        <f t="shared" si="141"/>
        <v>0</v>
      </c>
      <c r="AQ59" s="194">
        <f t="shared" si="142"/>
        <v>0</v>
      </c>
      <c r="AR59" s="194">
        <f t="shared" si="143"/>
        <v>0</v>
      </c>
      <c r="AS59" s="194">
        <f t="shared" si="144"/>
        <v>0</v>
      </c>
      <c r="AT59" s="194">
        <f t="shared" si="145"/>
        <v>100</v>
      </c>
      <c r="AV59" s="506">
        <f t="shared" si="170"/>
        <v>0</v>
      </c>
      <c r="AW59" s="503">
        <f t="shared" si="170"/>
        <v>0</v>
      </c>
      <c r="AX59" s="503">
        <f t="shared" si="170"/>
        <v>0</v>
      </c>
      <c r="AY59" s="503">
        <f t="shared" si="170"/>
        <v>0</v>
      </c>
      <c r="AZ59" s="503">
        <f t="shared" si="170"/>
        <v>200</v>
      </c>
      <c r="BA59" s="507">
        <f t="shared" si="170"/>
        <v>0</v>
      </c>
      <c r="BB59" s="839" t="str">
        <f>IF('[1]Plan. Geral'!J57=J59,"","alterou")</f>
        <v>alterou</v>
      </c>
      <c r="BC59" s="839" t="str">
        <f>IF('[1]Plan. Geral'!K57=K59,"","alterou")</f>
        <v>alterou</v>
      </c>
      <c r="BD59" s="839" t="str">
        <f>IF('[1]Plan. Geral'!L57=L59,"","alterou")</f>
        <v>alterou</v>
      </c>
      <c r="BE59" s="839" t="str">
        <f>IF('[1]Plan. Geral'!M57=M59,"","alterou")</f>
        <v>alterou</v>
      </c>
      <c r="BF59" s="839" t="str">
        <f>IF('[1]Plan. Geral'!N57=N59,"","alterou")</f>
        <v>alterou</v>
      </c>
      <c r="BG59" s="839" t="str">
        <f>IF('[1]Plan. Geral'!O57=O59,"","alterou")</f>
        <v>alterou</v>
      </c>
      <c r="BH59" s="839" t="str">
        <f>IF('[1]Plan. Geral'!P57=P59,"","alterou")</f>
        <v/>
      </c>
      <c r="BI59" s="839" t="str">
        <f>IF('[1]Plan. Geral'!Q57=Q59,"","alterou")</f>
        <v/>
      </c>
      <c r="BJ59" s="839" t="str">
        <f>IF('[1]Plan. Geral'!R57=R59,"","alterou")</f>
        <v/>
      </c>
      <c r="BK59" s="839" t="str">
        <f>IF('[1]Plan. Geral'!S57=S59,"","alterou")</f>
        <v/>
      </c>
      <c r="BL59" s="839" t="str">
        <f>IF('[1]Plan. Geral'!T57=T59,"","alterou")</f>
        <v/>
      </c>
      <c r="BM59" s="839" t="str">
        <f>IF('[1]Plan. Geral'!U57=U59,"","alterou")</f>
        <v/>
      </c>
      <c r="BN59" s="839" t="str">
        <f>IF('[1]Plan. Geral'!V57=V59,"","alterou")</f>
        <v/>
      </c>
      <c r="BO59" s="839" t="str">
        <f>IF('[1]Plan. Geral'!W57=W59,"","alterou")</f>
        <v>alterou</v>
      </c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s="4" customFormat="1" ht="42" customHeight="1" x14ac:dyDescent="0.3">
      <c r="A60" s="664"/>
      <c r="B60" s="260">
        <v>37</v>
      </c>
      <c r="C60" s="336" t="str">
        <f t="shared" si="163"/>
        <v>CP5</v>
      </c>
      <c r="D60" s="336" t="s">
        <v>1151</v>
      </c>
      <c r="E60" s="681" t="s">
        <v>995</v>
      </c>
      <c r="F60" s="680">
        <v>100</v>
      </c>
      <c r="G60" s="680">
        <v>7</v>
      </c>
      <c r="H60" s="257">
        <f t="shared" si="160"/>
        <v>195.83699999999999</v>
      </c>
      <c r="I60" s="257">
        <f t="shared" ref="I60:I61" si="174">I59-1</f>
        <v>194.83699999999999</v>
      </c>
      <c r="J60" s="687">
        <f t="shared" ref="J60:J61" si="175">M59</f>
        <v>2.5</v>
      </c>
      <c r="K60" s="257">
        <f t="shared" si="167"/>
        <v>193.33699999999999</v>
      </c>
      <c r="L60" s="688">
        <f t="shared" si="168"/>
        <v>192.33699999999999</v>
      </c>
      <c r="M60" s="866">
        <v>2.5</v>
      </c>
      <c r="N60" s="254">
        <f t="shared" ref="N60:N61" si="176">IF(F60=0," ",(H60-I60)/F60)</f>
        <v>0.01</v>
      </c>
      <c r="O60" s="257">
        <f t="shared" si="150"/>
        <v>0.01</v>
      </c>
      <c r="P60" s="438">
        <f>IF(F60=0," ",Dados!$F$4)</f>
        <v>65</v>
      </c>
      <c r="Q60" s="252">
        <f>IF(F60=0," ",Dados!$F$8)</f>
        <v>115.68</v>
      </c>
      <c r="R60" s="495"/>
      <c r="S60" s="253">
        <f t="shared" ref="S60:S61" si="177">IF(F60=0," ",R60+S59)</f>
        <v>20.176000000000002</v>
      </c>
      <c r="T60" s="252">
        <f t="shared" ref="T60:T61" si="178">IF(F60=0," ",(Q60)*(1/0.36))</f>
        <v>321.33333333333331</v>
      </c>
      <c r="U60" s="252">
        <f t="shared" ref="U60:U61" si="179">IF(F60=0," ",+(P60/100)*(T60/1000)*R60)</f>
        <v>0</v>
      </c>
      <c r="V60" s="255">
        <f t="shared" ref="V60:V61" si="180">IF(F60=0," ",(((P60/100)*(T60/1000)*S60)/AD60))</f>
        <v>2.1070469333333333</v>
      </c>
      <c r="W60" s="253">
        <f>IF(F60=0," ",+POWER((V60*Dados!$F$20/(0.312*POWER((O60/1),0.5))),0.375))</f>
        <v>1.0048565735404031</v>
      </c>
      <c r="X60" s="20">
        <f t="shared" si="171"/>
        <v>0</v>
      </c>
      <c r="Y60" s="438">
        <f t="shared" si="172"/>
        <v>0</v>
      </c>
      <c r="Z60" s="256">
        <f>IF(F60=0," ",((Dados!$D$16/Dados!$F$17)*(POWER(Dados!$E$16,0.6666667))*(SQRT(AN60))*2))</f>
        <v>0</v>
      </c>
      <c r="AA60" s="345">
        <f t="shared" ref="AA60:AA61" si="181">IF(Y60&gt;Z60,ROUNDUP(Y60/0.06,0),0)</f>
        <v>0</v>
      </c>
      <c r="AB60" s="256">
        <f>IF(F60=0," ",(1/Dados!$F$19)*(POWER(Dados!$E$17,0.666667))*(SQRT(AN60)))</f>
        <v>0</v>
      </c>
      <c r="AC60" s="348">
        <f>IF(F60=0," ",('Sargeta - Izzard'!L66))</f>
        <v>0</v>
      </c>
      <c r="AD60" s="348">
        <f t="shared" si="164"/>
        <v>2</v>
      </c>
      <c r="AE60" s="439">
        <f>IF(AND(Y60&lt;Z60,AA60=0,AE59=0),0,IF(AND(AE59&gt;0,AE59&gt;W60,AE59&gt;Dados!$F$22),AE59,IF(AND(AE59&lt;=Dados!$F$22,W60&lt;Dados!$F$22),Dados!$F$22,IF(AND(W60&gt;0,W60&lt;=0.4),0.4,IF(AND(W60&gt;0.4,W60&lt;=0.6),0.6,IF(AND(W60&gt;0.6,W60&lt;=0.8),0.8,IF(AND(W60&gt;0.8,W60&lt;=1),1,IF(AND(W60&gt;1,W60&lt;=1.2),1.2,IF(AND(W60&gt;1.2,W60&lt;=1.5),1.5,IF(AND(W60&gt;1.5,W60&lt;=2),2,""))))))))))</f>
        <v>1.5</v>
      </c>
      <c r="AF60" s="20">
        <f>IF(F60=0," ",(1/Dados!$F$20)*POWER(W60/4,0.66666667)*POWER(0.005,0.5))</f>
        <v>1.8768222013460096</v>
      </c>
      <c r="AG60" s="20">
        <f>IF(F60=0," ",(1/Dados!$F$20)*POWER(W60/4,0.66667)*POWER(O60,0.5))</f>
        <v>2.6542152012859983</v>
      </c>
      <c r="AH60" s="20">
        <f>IF(F60=0," ",(1/Dados!$F$20)*POWER(AE60/4,0.66667)*POWER(O60,0.5))</f>
        <v>3.4667950372880227</v>
      </c>
      <c r="AI60" s="257">
        <f>IF(F60=0," ",((0.771/Dados!$F$20)*((AE60^0.6666)*(O60^0.5))))</f>
        <v>6.7351233234891499</v>
      </c>
      <c r="AJ60" s="20">
        <f t="shared" ref="AJ60:AJ61" si="182">IF(F60=0," ",AL59)</f>
        <v>25.49027785239749</v>
      </c>
      <c r="AK60" s="20">
        <f t="shared" ref="AK60:AK61" si="183">IF(F60=0," ",(F60/AG60)/60)</f>
        <v>0.62793200259690585</v>
      </c>
      <c r="AL60" s="258">
        <f t="shared" ref="AL60:AL61" si="184">IF(F60=0," ",+AJ60+AK60)</f>
        <v>26.118209854994397</v>
      </c>
      <c r="AM60" s="499">
        <f t="shared" ref="AM60:AM61" si="185">IF(F60=0," ",IF(AE60=0," ",((W60*W60*3.1416)/4)/((AE60*AE60*3.1416)/4)*AE60))</f>
        <v>0.67315782225823972</v>
      </c>
      <c r="AN60" s="338"/>
      <c r="AO60" s="194"/>
      <c r="AP60" s="194"/>
      <c r="AQ60" s="194"/>
      <c r="AR60" s="194"/>
      <c r="AS60" s="194"/>
      <c r="AT60" s="194"/>
      <c r="AV60" s="506">
        <f t="shared" si="170"/>
        <v>0</v>
      </c>
      <c r="AW60" s="503">
        <f t="shared" si="170"/>
        <v>0</v>
      </c>
      <c r="AX60" s="503">
        <f t="shared" si="170"/>
        <v>0</v>
      </c>
      <c r="AY60" s="503">
        <f t="shared" si="170"/>
        <v>0</v>
      </c>
      <c r="AZ60" s="503">
        <f t="shared" si="170"/>
        <v>200</v>
      </c>
      <c r="BA60" s="507">
        <f t="shared" si="170"/>
        <v>0</v>
      </c>
      <c r="BB60" s="834"/>
    </row>
    <row r="61" spans="1:79" s="4" customFormat="1" ht="42" customHeight="1" x14ac:dyDescent="0.3">
      <c r="A61" s="664"/>
      <c r="B61" s="260">
        <v>38</v>
      </c>
      <c r="C61" s="336" t="str">
        <f t="shared" si="163"/>
        <v>CP6</v>
      </c>
      <c r="D61" s="697" t="s">
        <v>994</v>
      </c>
      <c r="E61" s="681" t="s">
        <v>995</v>
      </c>
      <c r="F61" s="667">
        <v>100</v>
      </c>
      <c r="G61" s="667">
        <v>7</v>
      </c>
      <c r="H61" s="257">
        <f t="shared" si="160"/>
        <v>194.83699999999999</v>
      </c>
      <c r="I61" s="257">
        <f t="shared" si="174"/>
        <v>193.83699999999999</v>
      </c>
      <c r="J61" s="687">
        <f t="shared" si="175"/>
        <v>2.5</v>
      </c>
      <c r="K61" s="257">
        <f t="shared" si="167"/>
        <v>192.33699999999999</v>
      </c>
      <c r="L61" s="688">
        <f t="shared" si="168"/>
        <v>191.33699999999999</v>
      </c>
      <c r="M61" s="866">
        <v>2.5</v>
      </c>
      <c r="N61" s="254">
        <f t="shared" si="176"/>
        <v>0.01</v>
      </c>
      <c r="O61" s="257">
        <f t="shared" si="150"/>
        <v>0.01</v>
      </c>
      <c r="P61" s="438">
        <f>IF(F61=0," ",Dados!$F$4)</f>
        <v>65</v>
      </c>
      <c r="Q61" s="252">
        <f>IF(F61=0," ",Dados!$F$8)</f>
        <v>115.68</v>
      </c>
      <c r="R61" s="495"/>
      <c r="S61" s="253">
        <f t="shared" si="177"/>
        <v>20.176000000000002</v>
      </c>
      <c r="T61" s="252">
        <f t="shared" si="178"/>
        <v>321.33333333333331</v>
      </c>
      <c r="U61" s="252">
        <f t="shared" si="179"/>
        <v>0</v>
      </c>
      <c r="V61" s="255">
        <f t="shared" si="180"/>
        <v>2.1070469333333333</v>
      </c>
      <c r="W61" s="253">
        <f>IF(F61=0," ",+POWER((V61*Dados!$F$20/(0.312*POWER((O61/1),0.5))),0.375))</f>
        <v>1.0048565735404031</v>
      </c>
      <c r="X61" s="20">
        <f t="shared" si="171"/>
        <v>0</v>
      </c>
      <c r="Y61" s="438">
        <f t="shared" si="172"/>
        <v>0</v>
      </c>
      <c r="Z61" s="256">
        <f>IF(F61=0," ",((Dados!$D$16/Dados!$F$17)*(POWER(Dados!$E$16,0.6666667))*(SQRT(AN61))*2))</f>
        <v>6.4835145061192659E-2</v>
      </c>
      <c r="AA61" s="345">
        <f t="shared" si="181"/>
        <v>0</v>
      </c>
      <c r="AB61" s="256">
        <f>IF(F61=0," ",(1/Dados!$F$19)*(POWER(Dados!$E$17,0.666667))*(SQRT(AN61)))</f>
        <v>0.95766412972169612</v>
      </c>
      <c r="AC61" s="348">
        <f>IF(F61=0," ",('Sargeta - Izzard'!L67))</f>
        <v>0</v>
      </c>
      <c r="AD61" s="348">
        <f t="shared" si="164"/>
        <v>2</v>
      </c>
      <c r="AE61" s="439">
        <f>IF(AND(Y61&lt;Z61,AA61=0,AE60=0),0,IF(AND(AE60&gt;0,AE60&gt;W61,AE60&gt;Dados!$F$22),AE60,IF(AND(AE60&lt;=Dados!$F$22,W61&lt;Dados!$F$22),Dados!$F$22,IF(AND(W61&gt;0,W61&lt;=0.4),0.4,IF(AND(W61&gt;0.4,W61&lt;=0.6),0.6,IF(AND(W61&gt;0.6,W61&lt;=0.8),0.8,IF(AND(W61&gt;0.8,W61&lt;=1),1,IF(AND(W61&gt;1,W61&lt;=1.2),1.2,IF(AND(W61&gt;1.2,W61&lt;=1.5),1.5,IF(AND(W61&gt;1.5,W61&lt;=2),2,""))))))))))</f>
        <v>1.5</v>
      </c>
      <c r="AF61" s="20">
        <f>IF(F61=0," ",(1/Dados!$F$20)*POWER(W61/4,0.66666667)*POWER(0.005,0.5))</f>
        <v>1.8768222013460096</v>
      </c>
      <c r="AG61" s="20">
        <f>IF(F61=0," ",(1/Dados!$F$20)*POWER(W61/4,0.66667)*POWER(O61,0.5))</f>
        <v>2.6542152012859983</v>
      </c>
      <c r="AH61" s="20">
        <f>IF(F61=0," ",(1/Dados!$F$20)*POWER(AE61/4,0.66667)*POWER(O61,0.5))</f>
        <v>3.4667950372880227</v>
      </c>
      <c r="AI61" s="257">
        <f>IF(F61=0," ",((0.771/Dados!$F$20)*((AE61^0.6666)*(O61^0.5))))</f>
        <v>6.7351233234891499</v>
      </c>
      <c r="AJ61" s="20">
        <f t="shared" si="182"/>
        <v>26.118209854994397</v>
      </c>
      <c r="AK61" s="20">
        <f t="shared" si="183"/>
        <v>0.62793200259690585</v>
      </c>
      <c r="AL61" s="258">
        <f t="shared" si="184"/>
        <v>26.746141857591304</v>
      </c>
      <c r="AM61" s="499">
        <f t="shared" si="185"/>
        <v>0.67315782225823972</v>
      </c>
      <c r="AN61" s="338">
        <f t="shared" si="146"/>
        <v>0.01</v>
      </c>
      <c r="AO61" s="194">
        <f t="shared" si="140"/>
        <v>0</v>
      </c>
      <c r="AP61" s="194">
        <f t="shared" si="141"/>
        <v>0</v>
      </c>
      <c r="AQ61" s="194">
        <f t="shared" si="142"/>
        <v>0</v>
      </c>
      <c r="AR61" s="194">
        <f t="shared" si="143"/>
        <v>0</v>
      </c>
      <c r="AS61" s="194">
        <f t="shared" si="144"/>
        <v>0</v>
      </c>
      <c r="AT61" s="194">
        <f t="shared" si="145"/>
        <v>100</v>
      </c>
      <c r="AV61" s="506">
        <f t="shared" si="170"/>
        <v>0</v>
      </c>
      <c r="AW61" s="503">
        <f t="shared" si="170"/>
        <v>0</v>
      </c>
      <c r="AX61" s="503">
        <f t="shared" si="170"/>
        <v>0</v>
      </c>
      <c r="AY61" s="503">
        <f t="shared" si="170"/>
        <v>0</v>
      </c>
      <c r="AZ61" s="503">
        <f t="shared" si="170"/>
        <v>200</v>
      </c>
      <c r="BA61" s="507">
        <f t="shared" si="170"/>
        <v>0</v>
      </c>
      <c r="BB61" s="834"/>
    </row>
    <row r="62" spans="1:79" s="4" customFormat="1" ht="42" customHeight="1" x14ac:dyDescent="0.3">
      <c r="A62" s="664"/>
      <c r="B62" s="664"/>
      <c r="C62" s="336"/>
      <c r="D62" s="698"/>
      <c r="E62" s="681"/>
      <c r="F62" s="667"/>
      <c r="G62" s="667"/>
      <c r="H62" s="257"/>
      <c r="I62" s="257"/>
      <c r="J62" s="687"/>
      <c r="K62" s="257"/>
      <c r="L62" s="688"/>
      <c r="M62" s="866"/>
      <c r="N62" s="254"/>
      <c r="O62" s="257"/>
      <c r="P62" s="438"/>
      <c r="Q62" s="252"/>
      <c r="R62" s="495"/>
      <c r="S62" s="253"/>
      <c r="T62" s="252"/>
      <c r="U62" s="252"/>
      <c r="V62" s="255"/>
      <c r="W62" s="253"/>
      <c r="X62" s="20"/>
      <c r="Y62" s="438"/>
      <c r="Z62" s="256"/>
      <c r="AA62" s="345"/>
      <c r="AB62" s="256"/>
      <c r="AC62" s="348"/>
      <c r="AD62" s="348"/>
      <c r="AE62" s="439"/>
      <c r="AF62" s="20"/>
      <c r="AG62" s="20"/>
      <c r="AH62" s="20"/>
      <c r="AI62" s="257"/>
      <c r="AJ62" s="20"/>
      <c r="AK62" s="20"/>
      <c r="AL62" s="258"/>
      <c r="AM62" s="499"/>
      <c r="AN62" s="338"/>
      <c r="AO62" s="194"/>
      <c r="AP62" s="194"/>
      <c r="AQ62" s="194">
        <f t="shared" si="142"/>
        <v>0</v>
      </c>
      <c r="AR62" s="194">
        <f t="shared" si="143"/>
        <v>0</v>
      </c>
      <c r="AS62" s="194">
        <f t="shared" si="144"/>
        <v>0</v>
      </c>
      <c r="AT62" s="194">
        <f t="shared" si="145"/>
        <v>0</v>
      </c>
      <c r="AV62" s="506">
        <f t="shared" si="170"/>
        <v>0</v>
      </c>
      <c r="AW62" s="503">
        <f t="shared" si="170"/>
        <v>0</v>
      </c>
      <c r="AX62" s="503">
        <f t="shared" si="170"/>
        <v>0</v>
      </c>
      <c r="AY62" s="503">
        <f t="shared" si="170"/>
        <v>0</v>
      </c>
      <c r="AZ62" s="503">
        <f t="shared" si="170"/>
        <v>0</v>
      </c>
      <c r="BA62" s="507">
        <f t="shared" si="170"/>
        <v>0</v>
      </c>
      <c r="BB62" s="834"/>
    </row>
    <row r="63" spans="1:79" s="4" customFormat="1" ht="40.5" customHeight="1" x14ac:dyDescent="0.3">
      <c r="A63" s="664"/>
      <c r="B63" s="664"/>
      <c r="C63" s="665"/>
      <c r="D63" s="665"/>
      <c r="E63" s="668"/>
      <c r="F63" s="667"/>
      <c r="G63" s="667"/>
      <c r="H63" s="496"/>
      <c r="I63" s="495"/>
      <c r="J63" s="687"/>
      <c r="K63" s="257"/>
      <c r="L63" s="688"/>
      <c r="M63" s="528"/>
      <c r="N63" s="254"/>
      <c r="O63" s="257"/>
      <c r="P63" s="438"/>
      <c r="Q63" s="252"/>
      <c r="R63" s="261"/>
      <c r="S63" s="20"/>
      <c r="T63" s="252"/>
      <c r="U63" s="252"/>
      <c r="V63" s="255"/>
      <c r="W63" s="253"/>
      <c r="X63" s="20"/>
      <c r="Y63" s="438"/>
      <c r="Z63" s="256"/>
      <c r="AA63" s="345"/>
      <c r="AB63" s="256"/>
      <c r="AC63" s="348"/>
      <c r="AD63" s="348"/>
      <c r="AE63" s="439"/>
      <c r="AF63" s="20"/>
      <c r="AG63" s="20"/>
      <c r="AH63" s="20"/>
      <c r="AI63" s="257"/>
      <c r="AJ63" s="20"/>
      <c r="AK63" s="20"/>
      <c r="AL63" s="258"/>
      <c r="AM63" s="499"/>
      <c r="AN63" s="338" t="str">
        <f t="shared" si="146"/>
        <v xml:space="preserve"> </v>
      </c>
      <c r="AO63" s="194">
        <f t="shared" si="140"/>
        <v>0</v>
      </c>
      <c r="AP63" s="194">
        <f t="shared" si="141"/>
        <v>0</v>
      </c>
      <c r="AQ63" s="194">
        <f t="shared" si="142"/>
        <v>0</v>
      </c>
      <c r="AR63" s="194">
        <f t="shared" si="143"/>
        <v>0</v>
      </c>
      <c r="AS63" s="194">
        <f t="shared" si="144"/>
        <v>0</v>
      </c>
      <c r="AT63" s="194">
        <f t="shared" si="145"/>
        <v>0</v>
      </c>
      <c r="AV63" s="506">
        <f t="shared" si="170"/>
        <v>0</v>
      </c>
      <c r="AW63" s="503">
        <f t="shared" si="170"/>
        <v>0</v>
      </c>
      <c r="AX63" s="503">
        <f t="shared" si="170"/>
        <v>0</v>
      </c>
      <c r="AY63" s="503">
        <f t="shared" si="170"/>
        <v>0</v>
      </c>
      <c r="AZ63" s="503">
        <f t="shared" si="170"/>
        <v>0</v>
      </c>
      <c r="BA63" s="507">
        <f t="shared" si="170"/>
        <v>0</v>
      </c>
      <c r="BB63" s="834"/>
    </row>
    <row r="64" spans="1:79" s="4" customFormat="1" ht="46.5" customHeight="1" thickBot="1" x14ac:dyDescent="0.35">
      <c r="A64" s="664"/>
      <c r="B64" s="664"/>
      <c r="C64" s="665"/>
      <c r="D64" s="665"/>
      <c r="E64" s="666"/>
      <c r="F64" s="667"/>
      <c r="G64" s="667"/>
      <c r="H64" s="496"/>
      <c r="I64" s="495"/>
      <c r="J64" s="687"/>
      <c r="K64" s="257"/>
      <c r="L64" s="688"/>
      <c r="M64" s="528"/>
      <c r="N64" s="254"/>
      <c r="O64" s="257"/>
      <c r="P64" s="438"/>
      <c r="Q64" s="252"/>
      <c r="R64" s="261"/>
      <c r="S64" s="20"/>
      <c r="T64" s="252"/>
      <c r="U64" s="252"/>
      <c r="V64" s="255"/>
      <c r="W64" s="253"/>
      <c r="X64" s="20"/>
      <c r="Y64" s="438"/>
      <c r="Z64" s="256"/>
      <c r="AA64" s="345"/>
      <c r="AB64" s="256"/>
      <c r="AC64" s="348"/>
      <c r="AD64" s="348"/>
      <c r="AE64" s="439"/>
      <c r="AF64" s="20"/>
      <c r="AG64" s="20"/>
      <c r="AH64" s="20"/>
      <c r="AI64" s="257"/>
      <c r="AJ64" s="20"/>
      <c r="AK64" s="20"/>
      <c r="AL64" s="258"/>
      <c r="AM64" s="499"/>
      <c r="AN64" s="338" t="str">
        <f t="shared" ref="AN64:AN90" si="186">IF(F64=0," ",(SQRT(O64*O64)))</f>
        <v xml:space="preserve"> </v>
      </c>
      <c r="AO64" s="194">
        <f t="shared" ref="AO64:AO90" si="187">IF(AE64=0.4,F64,0)</f>
        <v>0</v>
      </c>
      <c r="AP64" s="194">
        <f t="shared" ref="AP64:AP90" si="188">IF(AE64=0.6,F64,0)</f>
        <v>0</v>
      </c>
      <c r="AQ64" s="194">
        <f t="shared" ref="AQ64:AQ90" si="189">IF(AE64=0.8,F64,0)</f>
        <v>0</v>
      </c>
      <c r="AR64" s="194">
        <f t="shared" ref="AR64:AR90" si="190">IF(AE64=1,F64,0)</f>
        <v>0</v>
      </c>
      <c r="AS64" s="194">
        <f t="shared" ref="AS64:AS90" si="191">IF(AE64=1.2,F64,0)</f>
        <v>0</v>
      </c>
      <c r="AT64" s="194">
        <f t="shared" ref="AT64:AT90" si="192">IF(AE64=1.5,F64,0)</f>
        <v>0</v>
      </c>
      <c r="AV64" s="506">
        <f t="shared" si="170"/>
        <v>0</v>
      </c>
      <c r="AW64" s="503">
        <f t="shared" si="170"/>
        <v>0</v>
      </c>
      <c r="AX64" s="503">
        <f t="shared" si="170"/>
        <v>0</v>
      </c>
      <c r="AY64" s="503">
        <f t="shared" si="170"/>
        <v>0</v>
      </c>
      <c r="AZ64" s="503">
        <f t="shared" si="170"/>
        <v>0</v>
      </c>
      <c r="BA64" s="507">
        <f t="shared" si="170"/>
        <v>0</v>
      </c>
      <c r="BB64" s="834"/>
    </row>
    <row r="65" spans="1:54" s="4" customFormat="1" ht="42" hidden="1" customHeight="1" thickBot="1" x14ac:dyDescent="0.35">
      <c r="A65" s="260"/>
      <c r="B65" s="260"/>
      <c r="C65" s="336"/>
      <c r="D65" s="336"/>
      <c r="E65" s="493"/>
      <c r="F65" s="200"/>
      <c r="G65" s="491"/>
      <c r="H65" s="496" t="str">
        <f t="shared" ref="H65:H96" si="193">IF(F65=0," ",I64)</f>
        <v xml:space="preserve"> </v>
      </c>
      <c r="I65" s="495"/>
      <c r="J65" s="687" t="str">
        <f t="shared" ref="J65:J88" si="194">IF(F65=0," ",M64)</f>
        <v xml:space="preserve"> </v>
      </c>
      <c r="K65" s="257" t="str">
        <f t="shared" ref="K65:K95" si="195">IF(F65=0," ",H65-J65)</f>
        <v xml:space="preserve"> </v>
      </c>
      <c r="L65" s="688" t="str">
        <f t="shared" ref="L65:L95" si="196">IF(F65=0," ",I65-M65)</f>
        <v xml:space="preserve"> </v>
      </c>
      <c r="M65" s="261"/>
      <c r="N65" s="254" t="str">
        <f t="shared" ref="N65:N109" si="197">IF(F65=0," ",(H65-I65)/F65)</f>
        <v xml:space="preserve"> </v>
      </c>
      <c r="O65" s="257" t="str">
        <f t="shared" ref="O65:O109" si="198">IF(F65=0," ",(K65-L65)/F65)</f>
        <v xml:space="preserve"> </v>
      </c>
      <c r="P65" s="438" t="str">
        <f>IF(F65=0," ",Dados!$F$4)</f>
        <v xml:space="preserve"> </v>
      </c>
      <c r="Q65" s="252" t="str">
        <f>IF(F65=0," ",Dados!$F$8)</f>
        <v xml:space="preserve"> </v>
      </c>
      <c r="R65" s="261"/>
      <c r="S65" s="20" t="str">
        <f t="shared" ref="S65:S109" si="199">IF(F65=0," ",R65+S64+S60)</f>
        <v xml:space="preserve"> </v>
      </c>
      <c r="T65" s="252" t="str">
        <f t="shared" ref="T65:T109" si="200">IF(F65=0," ",(Q65)*(1/0.36))</f>
        <v xml:space="preserve"> </v>
      </c>
      <c r="U65" s="252" t="str">
        <f t="shared" ref="U65:U109" si="201">IF(F65=0," ",+(P65/100)*(T65/1000)*R65)</f>
        <v xml:space="preserve"> </v>
      </c>
      <c r="V65" s="255" t="str">
        <f t="shared" ref="V65:V109" si="202">IF(F65=0," ",+(P65/100)*(T65/1000)*S65)</f>
        <v xml:space="preserve"> </v>
      </c>
      <c r="W65" s="253" t="str">
        <f>IF(F65=0," ",+POWER((V65*Dados!$F$20/(0.312*POWER((O65/1),0.5))),0.375))</f>
        <v xml:space="preserve"> </v>
      </c>
      <c r="X65" s="20" t="str">
        <f t="shared" ref="X65:X109" si="203">IF(F65=0," ",(P65/100)*(T65/1000)*R65)</f>
        <v xml:space="preserve"> </v>
      </c>
      <c r="Y65" s="438" t="str">
        <f t="shared" ref="Y65:Y109" si="204">IF(F65=0," ",IF(AA64=0,X65+Y64,IF(F65=0," ",IF(AA64*0.06&lt;Y64,X65+(Y64-AA64*0.06),X65))))</f>
        <v xml:space="preserve"> </v>
      </c>
      <c r="Z65" s="256" t="str">
        <f>IF(F65=0," ",((Dados!$D$16/Dados!$F$17)*(POWER(Dados!$E$16,0.6666667))*(SQRT(AN65))*2))</f>
        <v xml:space="preserve"> </v>
      </c>
      <c r="AA65" s="345">
        <f t="shared" ref="AA65:AA109" si="205">IF(Y65&gt;Z65,ROUNDUP(Y65/0.06,0),0)</f>
        <v>0</v>
      </c>
      <c r="AB65" s="256" t="str">
        <f>IF(F65=0," ",(1/Dados!$F$19)*(POWER(Dados!$E$17,0.666667))*(SQRT(AN65)))</f>
        <v xml:space="preserve"> </v>
      </c>
      <c r="AC65" s="348" t="str">
        <f>IF(F65=0," ",('Sargeta - Izzard'!L71))</f>
        <v xml:space="preserve"> </v>
      </c>
      <c r="AD65" s="348"/>
      <c r="AE65" s="439" t="str">
        <f>IF(AND(Y65&lt;Z65,AA65=0,AE64=0),0,IF(AND(AE64&gt;0,AE64&gt;W65,AE64&gt;Dados!$F$22),AE64,IF(AND(AE64&lt;=Dados!$F$22,W65&lt;Dados!$F$22),Dados!$F$22,IF(AND(W65&gt;0,W65&lt;=0.4),0.4,IF(AND(W65&gt;0.4,W65&lt;=0.6),0.6,IF(AND(W65&gt;0.6,W65&lt;=0.8),0.8,IF(AND(W65&gt;0.8,W65&lt;=1),1,IF(AND(W65&gt;1,W65&lt;=1.2),1.2,IF(AND(W65&gt;1.2,W65&lt;=1.5),1.5,IF(AND(W65&gt;1.5,W65&lt;=2),2,""))))))))))</f>
        <v/>
      </c>
      <c r="AF65" s="20" t="str">
        <f>IF(F65=0," ",(1/Dados!$F$20)*POWER(W65/4,0.66666667)*POWER(0.005,0.5))</f>
        <v xml:space="preserve"> </v>
      </c>
      <c r="AG65" s="20" t="str">
        <f>IF(F65=0," ",(1/Dados!$F$20)*POWER(W65/4,0.66667)*POWER(O65,0.5))</f>
        <v xml:space="preserve"> </v>
      </c>
      <c r="AH65" s="20" t="str">
        <f>IF(F65=0," ",(1/Dados!$F$20)*POWER(AE65/4,0.66667)*POWER(O65,0.5))</f>
        <v xml:space="preserve"> </v>
      </c>
      <c r="AI65" s="257" t="str">
        <f>IF(F65=0," ",((0.771/Dados!$F$20)*((AE65^0.6666)*(O65^0.5))))</f>
        <v xml:space="preserve"> </v>
      </c>
      <c r="AJ65" s="20" t="str">
        <f t="shared" ref="AJ65:AJ109" si="206">IF(F65=0," ",AL64)</f>
        <v xml:space="preserve"> </v>
      </c>
      <c r="AK65" s="20" t="str">
        <f t="shared" ref="AK65:AK109" si="207">IF(F65=0," ",(F65/AG65)/60)</f>
        <v xml:space="preserve"> </v>
      </c>
      <c r="AL65" s="258" t="str">
        <f t="shared" ref="AL65:AL109" si="208">IF(F65=0," ",+AJ65+AK65)</f>
        <v xml:space="preserve"> </v>
      </c>
      <c r="AM65" s="497" t="str">
        <f t="shared" ref="AM65:AM109" si="209">IF(F65=0," ",IF(AE65=0," ",((W65*W65*3.1416)/4)/((AE65*AE65*3.1416)/4)*AE65))</f>
        <v xml:space="preserve"> </v>
      </c>
      <c r="AN65" s="338" t="str">
        <f t="shared" si="186"/>
        <v xml:space="preserve"> </v>
      </c>
      <c r="AO65" s="194">
        <f t="shared" si="187"/>
        <v>0</v>
      </c>
      <c r="AP65" s="194">
        <f t="shared" si="188"/>
        <v>0</v>
      </c>
      <c r="AQ65" s="194">
        <f t="shared" si="189"/>
        <v>0</v>
      </c>
      <c r="AR65" s="194">
        <f t="shared" si="190"/>
        <v>0</v>
      </c>
      <c r="AS65" s="194">
        <f t="shared" si="191"/>
        <v>0</v>
      </c>
      <c r="AT65" s="194">
        <f t="shared" si="192"/>
        <v>0</v>
      </c>
      <c r="AV65" s="506">
        <f t="shared" ref="AV65:BA74" si="210">IF($AE65=AV$7,ROUNDUP($F65,0)*$AD65,0)</f>
        <v>0</v>
      </c>
      <c r="AW65" s="503">
        <f t="shared" si="210"/>
        <v>0</v>
      </c>
      <c r="AX65" s="503">
        <f t="shared" si="210"/>
        <v>0</v>
      </c>
      <c r="AY65" s="503">
        <f t="shared" si="210"/>
        <v>0</v>
      </c>
      <c r="AZ65" s="503">
        <f t="shared" si="210"/>
        <v>0</v>
      </c>
      <c r="BA65" s="507">
        <f t="shared" si="210"/>
        <v>0</v>
      </c>
      <c r="BB65" s="834"/>
    </row>
    <row r="66" spans="1:54" s="4" customFormat="1" ht="40.5" hidden="1" customHeight="1" thickBot="1" x14ac:dyDescent="0.35">
      <c r="A66" s="260"/>
      <c r="B66" s="260"/>
      <c r="C66" s="336"/>
      <c r="D66" s="336"/>
      <c r="E66" s="493"/>
      <c r="F66" s="200"/>
      <c r="G66" s="491"/>
      <c r="H66" s="496" t="str">
        <f t="shared" si="193"/>
        <v xml:space="preserve"> </v>
      </c>
      <c r="I66" s="495"/>
      <c r="J66" s="687" t="str">
        <f t="shared" si="194"/>
        <v xml:space="preserve"> </v>
      </c>
      <c r="K66" s="257" t="str">
        <f t="shared" si="195"/>
        <v xml:space="preserve"> </v>
      </c>
      <c r="L66" s="688" t="str">
        <f t="shared" si="196"/>
        <v xml:space="preserve"> </v>
      </c>
      <c r="M66" s="261"/>
      <c r="N66" s="254" t="str">
        <f t="shared" si="197"/>
        <v xml:space="preserve"> </v>
      </c>
      <c r="O66" s="257" t="str">
        <f t="shared" si="198"/>
        <v xml:space="preserve"> </v>
      </c>
      <c r="P66" s="438" t="str">
        <f>IF(F66=0," ",Dados!$F$4)</f>
        <v xml:space="preserve"> </v>
      </c>
      <c r="Q66" s="252" t="str">
        <f>IF(F66=0," ",Dados!$F$8)</f>
        <v xml:space="preserve"> </v>
      </c>
      <c r="R66" s="261"/>
      <c r="S66" s="20" t="str">
        <f t="shared" si="199"/>
        <v xml:space="preserve"> </v>
      </c>
      <c r="T66" s="252" t="str">
        <f t="shared" si="200"/>
        <v xml:space="preserve"> </v>
      </c>
      <c r="U66" s="252" t="str">
        <f t="shared" si="201"/>
        <v xml:space="preserve"> </v>
      </c>
      <c r="V66" s="255" t="str">
        <f t="shared" si="202"/>
        <v xml:space="preserve"> </v>
      </c>
      <c r="W66" s="253" t="str">
        <f>IF(F66=0," ",+POWER((V66*Dados!$F$20/(0.312*POWER((O66/1),0.5))),0.375))</f>
        <v xml:space="preserve"> </v>
      </c>
      <c r="X66" s="20" t="str">
        <f t="shared" si="203"/>
        <v xml:space="preserve"> </v>
      </c>
      <c r="Y66" s="438" t="str">
        <f t="shared" si="204"/>
        <v xml:space="preserve"> </v>
      </c>
      <c r="Z66" s="256" t="str">
        <f>IF(F66=0," ",((Dados!$D$16/Dados!$F$17)*(POWER(Dados!$E$16,0.6666667))*(SQRT(AN66))*2))</f>
        <v xml:space="preserve"> </v>
      </c>
      <c r="AA66" s="345">
        <f t="shared" si="205"/>
        <v>0</v>
      </c>
      <c r="AB66" s="256" t="str">
        <f>IF(F66=0," ",(1/Dados!$F$19)*(POWER(Dados!$E$17,0.666667))*(SQRT(AN66)))</f>
        <v xml:space="preserve"> </v>
      </c>
      <c r="AC66" s="348" t="str">
        <f>IF(F66=0," ",('Sargeta - Izzard'!L72))</f>
        <v xml:space="preserve"> </v>
      </c>
      <c r="AD66" s="348"/>
      <c r="AE66" s="439" t="str">
        <f>IF(AND(Y66&lt;Z66,AA66=0,AE65=0),0,IF(AND(AE65&gt;0,AE65&gt;W66,AE65&gt;Dados!$F$22),AE65,IF(AND(AE65&lt;=Dados!$F$22,W66&lt;Dados!$F$22),Dados!$F$22,IF(AND(W66&gt;0,W66&lt;=0.4),0.4,IF(AND(W66&gt;0.4,W66&lt;=0.6),0.6,IF(AND(W66&gt;0.6,W66&lt;=0.8),0.8,IF(AND(W66&gt;0.8,W66&lt;=1),1,IF(AND(W66&gt;1,W66&lt;=1.2),1.2,IF(AND(W66&gt;1.2,W66&lt;=1.5),1.5,IF(AND(W66&gt;1.5,W66&lt;=2),2,""))))))))))</f>
        <v/>
      </c>
      <c r="AF66" s="20" t="str">
        <f>IF(F66=0," ",(1/Dados!$F$20)*POWER(W66/4,0.66666667)*POWER(0.005,0.5))</f>
        <v xml:space="preserve"> </v>
      </c>
      <c r="AG66" s="20" t="str">
        <f>IF(F66=0," ",(1/Dados!$F$20)*POWER(W66/4,0.66667)*POWER(O66,0.5))</f>
        <v xml:space="preserve"> </v>
      </c>
      <c r="AH66" s="20" t="str">
        <f>IF(F66=0," ",(1/Dados!$F$20)*POWER(AE66/4,0.66667)*POWER(O66,0.5))</f>
        <v xml:space="preserve"> </v>
      </c>
      <c r="AI66" s="257" t="str">
        <f>IF(F66=0," ",((0.771/Dados!$F$20)*((AE66^0.6666)*(O66^0.5))))</f>
        <v xml:space="preserve"> </v>
      </c>
      <c r="AJ66" s="20" t="str">
        <f t="shared" si="206"/>
        <v xml:space="preserve"> </v>
      </c>
      <c r="AK66" s="20" t="str">
        <f t="shared" si="207"/>
        <v xml:space="preserve"> </v>
      </c>
      <c r="AL66" s="258" t="str">
        <f t="shared" si="208"/>
        <v xml:space="preserve"> </v>
      </c>
      <c r="AM66" s="497" t="str">
        <f t="shared" si="209"/>
        <v xml:space="preserve"> </v>
      </c>
      <c r="AN66" s="338" t="str">
        <f t="shared" si="186"/>
        <v xml:space="preserve"> </v>
      </c>
      <c r="AO66" s="194">
        <f t="shared" si="187"/>
        <v>0</v>
      </c>
      <c r="AP66" s="194">
        <f t="shared" si="188"/>
        <v>0</v>
      </c>
      <c r="AQ66" s="194">
        <f t="shared" si="189"/>
        <v>0</v>
      </c>
      <c r="AR66" s="194">
        <f t="shared" si="190"/>
        <v>0</v>
      </c>
      <c r="AS66" s="194">
        <f t="shared" si="191"/>
        <v>0</v>
      </c>
      <c r="AT66" s="194">
        <f t="shared" si="192"/>
        <v>0</v>
      </c>
      <c r="AV66" s="506">
        <f t="shared" si="210"/>
        <v>0</v>
      </c>
      <c r="AW66" s="503">
        <f t="shared" si="210"/>
        <v>0</v>
      </c>
      <c r="AX66" s="503">
        <f t="shared" si="210"/>
        <v>0</v>
      </c>
      <c r="AY66" s="503">
        <f t="shared" si="210"/>
        <v>0</v>
      </c>
      <c r="AZ66" s="503">
        <f t="shared" si="210"/>
        <v>0</v>
      </c>
      <c r="BA66" s="507">
        <f t="shared" si="210"/>
        <v>0</v>
      </c>
      <c r="BB66" s="834"/>
    </row>
    <row r="67" spans="1:54" s="4" customFormat="1" ht="36.75" hidden="1" customHeight="1" thickBot="1" x14ac:dyDescent="0.35">
      <c r="A67" s="260"/>
      <c r="B67" s="260"/>
      <c r="C67" s="336"/>
      <c r="D67" s="336"/>
      <c r="E67" s="493"/>
      <c r="F67" s="200"/>
      <c r="G67" s="491"/>
      <c r="H67" s="496" t="str">
        <f t="shared" si="193"/>
        <v xml:space="preserve"> </v>
      </c>
      <c r="I67" s="495"/>
      <c r="J67" s="687" t="str">
        <f t="shared" si="194"/>
        <v xml:space="preserve"> </v>
      </c>
      <c r="K67" s="257" t="str">
        <f t="shared" si="195"/>
        <v xml:space="preserve"> </v>
      </c>
      <c r="L67" s="688" t="str">
        <f t="shared" si="196"/>
        <v xml:space="preserve"> </v>
      </c>
      <c r="M67" s="261"/>
      <c r="N67" s="254" t="str">
        <f t="shared" si="197"/>
        <v xml:space="preserve"> </v>
      </c>
      <c r="O67" s="257" t="str">
        <f t="shared" si="198"/>
        <v xml:space="preserve"> </v>
      </c>
      <c r="P67" s="438" t="str">
        <f>IF(F67=0," ",Dados!$F$4)</f>
        <v xml:space="preserve"> </v>
      </c>
      <c r="Q67" s="252" t="str">
        <f>IF(F67=0," ",Dados!$F$8)</f>
        <v xml:space="preserve"> </v>
      </c>
      <c r="R67" s="261"/>
      <c r="S67" s="20" t="str">
        <f t="shared" si="199"/>
        <v xml:space="preserve"> </v>
      </c>
      <c r="T67" s="252" t="str">
        <f t="shared" si="200"/>
        <v xml:space="preserve"> </v>
      </c>
      <c r="U67" s="252" t="str">
        <f t="shared" si="201"/>
        <v xml:space="preserve"> </v>
      </c>
      <c r="V67" s="255" t="str">
        <f t="shared" si="202"/>
        <v xml:space="preserve"> </v>
      </c>
      <c r="W67" s="253" t="str">
        <f>IF(F67=0," ",+POWER((V67*Dados!$F$20/(0.312*POWER((O67/1),0.5))),0.375))</f>
        <v xml:space="preserve"> </v>
      </c>
      <c r="X67" s="20" t="str">
        <f t="shared" si="203"/>
        <v xml:space="preserve"> </v>
      </c>
      <c r="Y67" s="438" t="str">
        <f t="shared" si="204"/>
        <v xml:space="preserve"> </v>
      </c>
      <c r="Z67" s="256" t="str">
        <f>IF(F67=0," ",((Dados!$D$16/Dados!$F$17)*(POWER(Dados!$E$16,0.6666667))*(SQRT(AN67))*2))</f>
        <v xml:space="preserve"> </v>
      </c>
      <c r="AA67" s="345">
        <f t="shared" si="205"/>
        <v>0</v>
      </c>
      <c r="AB67" s="256" t="str">
        <f>IF(F67=0," ",(1/Dados!$F$19)*(POWER(Dados!$E$17,0.666667))*(SQRT(AN67)))</f>
        <v xml:space="preserve"> </v>
      </c>
      <c r="AC67" s="348" t="str">
        <f>IF(F67=0," ",('Sargeta - Izzard'!L73))</f>
        <v xml:space="preserve"> </v>
      </c>
      <c r="AD67" s="348"/>
      <c r="AE67" s="439" t="str">
        <f>IF(AND(Y67&lt;Z67,AA67=0,AE66=0),0,IF(AND(AE66&gt;0,AE66&gt;W67,AE66&gt;Dados!$F$22),AE66,IF(AND(AE66&lt;=Dados!$F$22,W67&lt;Dados!$F$22),Dados!$F$22,IF(AND(W67&gt;0,W67&lt;=0.4),0.4,IF(AND(W67&gt;0.4,W67&lt;=0.6),0.6,IF(AND(W67&gt;0.6,W67&lt;=0.8),0.8,IF(AND(W67&gt;0.8,W67&lt;=1),1,IF(AND(W67&gt;1,W67&lt;=1.2),1.2,IF(AND(W67&gt;1.2,W67&lt;=1.5),1.5,IF(AND(W67&gt;1.5,W67&lt;=2),2,""))))))))))</f>
        <v/>
      </c>
      <c r="AF67" s="20" t="str">
        <f>IF(F67=0," ",(1/Dados!$F$20)*POWER(W67/4,0.66666667)*POWER(0.005,0.5))</f>
        <v xml:space="preserve"> </v>
      </c>
      <c r="AG67" s="20" t="str">
        <f>IF(F67=0," ",(1/Dados!$F$20)*POWER(W67/4,0.66667)*POWER(O67,0.5))</f>
        <v xml:space="preserve"> </v>
      </c>
      <c r="AH67" s="20" t="str">
        <f>IF(F67=0," ",(1/Dados!$F$20)*POWER(AE67/4,0.66667)*POWER(O67,0.5))</f>
        <v xml:space="preserve"> </v>
      </c>
      <c r="AI67" s="257" t="str">
        <f>IF(F67=0," ",((0.771/Dados!$F$20)*((AE67^0.6666)*(O67^0.5))))</f>
        <v xml:space="preserve"> </v>
      </c>
      <c r="AJ67" s="20" t="str">
        <f t="shared" si="206"/>
        <v xml:space="preserve"> </v>
      </c>
      <c r="AK67" s="20" t="str">
        <f t="shared" si="207"/>
        <v xml:space="preserve"> </v>
      </c>
      <c r="AL67" s="258" t="str">
        <f t="shared" si="208"/>
        <v xml:space="preserve"> </v>
      </c>
      <c r="AM67" s="497" t="str">
        <f t="shared" si="209"/>
        <v xml:space="preserve"> </v>
      </c>
      <c r="AN67" s="338" t="str">
        <f t="shared" si="186"/>
        <v xml:space="preserve"> </v>
      </c>
      <c r="AO67" s="194">
        <f t="shared" si="187"/>
        <v>0</v>
      </c>
      <c r="AP67" s="194">
        <f t="shared" si="188"/>
        <v>0</v>
      </c>
      <c r="AQ67" s="194">
        <f t="shared" si="189"/>
        <v>0</v>
      </c>
      <c r="AR67" s="194">
        <f t="shared" si="190"/>
        <v>0</v>
      </c>
      <c r="AS67" s="194">
        <f t="shared" si="191"/>
        <v>0</v>
      </c>
      <c r="AT67" s="194">
        <f t="shared" si="192"/>
        <v>0</v>
      </c>
      <c r="AV67" s="506">
        <f t="shared" si="210"/>
        <v>0</v>
      </c>
      <c r="AW67" s="503">
        <f t="shared" si="210"/>
        <v>0</v>
      </c>
      <c r="AX67" s="503">
        <f t="shared" si="210"/>
        <v>0</v>
      </c>
      <c r="AY67" s="503">
        <f t="shared" si="210"/>
        <v>0</v>
      </c>
      <c r="AZ67" s="503">
        <f t="shared" si="210"/>
        <v>0</v>
      </c>
      <c r="BA67" s="507">
        <f t="shared" si="210"/>
        <v>0</v>
      </c>
      <c r="BB67" s="834"/>
    </row>
    <row r="68" spans="1:54" s="4" customFormat="1" ht="37.5" hidden="1" customHeight="1" thickBot="1" x14ac:dyDescent="0.35">
      <c r="A68" s="260"/>
      <c r="B68" s="260"/>
      <c r="C68" s="336"/>
      <c r="D68" s="336"/>
      <c r="E68" s="493"/>
      <c r="F68" s="200"/>
      <c r="G68" s="491"/>
      <c r="H68" s="496" t="str">
        <f t="shared" si="193"/>
        <v xml:space="preserve"> </v>
      </c>
      <c r="I68" s="495"/>
      <c r="J68" s="687" t="str">
        <f t="shared" si="194"/>
        <v xml:space="preserve"> </v>
      </c>
      <c r="K68" s="257" t="str">
        <f t="shared" si="195"/>
        <v xml:space="preserve"> </v>
      </c>
      <c r="L68" s="688" t="str">
        <f t="shared" si="196"/>
        <v xml:space="preserve"> </v>
      </c>
      <c r="M68" s="261"/>
      <c r="N68" s="254" t="str">
        <f t="shared" si="197"/>
        <v xml:space="preserve"> </v>
      </c>
      <c r="O68" s="257" t="str">
        <f t="shared" si="198"/>
        <v xml:space="preserve"> </v>
      </c>
      <c r="P68" s="438" t="str">
        <f>IF(F68=0," ",Dados!$F$4)</f>
        <v xml:space="preserve"> </v>
      </c>
      <c r="Q68" s="252" t="str">
        <f>IF(F68=0," ",Dados!$F$8)</f>
        <v xml:space="preserve"> </v>
      </c>
      <c r="R68" s="261"/>
      <c r="S68" s="20" t="str">
        <f t="shared" si="199"/>
        <v xml:space="preserve"> </v>
      </c>
      <c r="T68" s="252" t="str">
        <f t="shared" si="200"/>
        <v xml:space="preserve"> </v>
      </c>
      <c r="U68" s="252" t="str">
        <f t="shared" si="201"/>
        <v xml:space="preserve"> </v>
      </c>
      <c r="V68" s="255" t="str">
        <f t="shared" si="202"/>
        <v xml:space="preserve"> </v>
      </c>
      <c r="W68" s="253" t="str">
        <f>IF(F68=0," ",+POWER((V68*Dados!$F$20/(0.312*POWER((O68/1),0.5))),0.375))</f>
        <v xml:space="preserve"> </v>
      </c>
      <c r="X68" s="20" t="str">
        <f t="shared" si="203"/>
        <v xml:space="preserve"> </v>
      </c>
      <c r="Y68" s="438" t="str">
        <f t="shared" si="204"/>
        <v xml:space="preserve"> </v>
      </c>
      <c r="Z68" s="256" t="str">
        <f>IF(F68=0," ",((Dados!$D$16/Dados!$F$17)*(POWER(Dados!$E$16,0.6666667))*(SQRT(AN68))*2))</f>
        <v xml:space="preserve"> </v>
      </c>
      <c r="AA68" s="345">
        <f t="shared" si="205"/>
        <v>0</v>
      </c>
      <c r="AB68" s="256" t="str">
        <f>IF(F68=0," ",(1/Dados!$F$19)*(POWER(Dados!$E$17,0.666667))*(SQRT(AN68)))</f>
        <v xml:space="preserve"> </v>
      </c>
      <c r="AC68" s="348" t="str">
        <f>IF(F68=0," ",('Sargeta - Izzard'!L74))</f>
        <v xml:space="preserve"> </v>
      </c>
      <c r="AD68" s="348"/>
      <c r="AE68" s="439" t="str">
        <f>IF(AND(Y68&lt;Z68,AA68=0,AE67=0),0,IF(AND(AE67&gt;0,AE67&gt;W68,AE67&gt;Dados!$F$22),AE67,IF(AND(AE67&lt;=Dados!$F$22,W68&lt;Dados!$F$22),Dados!$F$22,IF(AND(W68&gt;0,W68&lt;=0.4),0.4,IF(AND(W68&gt;0.4,W68&lt;=0.6),0.6,IF(AND(W68&gt;0.6,W68&lt;=0.8),0.8,IF(AND(W68&gt;0.8,W68&lt;=1),1,IF(AND(W68&gt;1,W68&lt;=1.2),1.2,IF(AND(W68&gt;1.2,W68&lt;=1.5),1.5,IF(AND(W68&gt;1.5,W68&lt;=2),2,""))))))))))</f>
        <v/>
      </c>
      <c r="AF68" s="20" t="str">
        <f>IF(F68=0," ",(1/Dados!$F$20)*POWER(W68/4,0.66666667)*POWER(0.005,0.5))</f>
        <v xml:space="preserve"> </v>
      </c>
      <c r="AG68" s="20" t="str">
        <f>IF(F68=0," ",(1/Dados!$F$20)*POWER(W68/4,0.66667)*POWER(O68,0.5))</f>
        <v xml:space="preserve"> </v>
      </c>
      <c r="AH68" s="20" t="str">
        <f>IF(F68=0," ",(1/Dados!$F$20)*POWER(AE68/4,0.66667)*POWER(O68,0.5))</f>
        <v xml:space="preserve"> </v>
      </c>
      <c r="AI68" s="257" t="str">
        <f>IF(F68=0," ",((0.771/Dados!$F$20)*((AE68^0.6666)*(O68^0.5))))</f>
        <v xml:space="preserve"> </v>
      </c>
      <c r="AJ68" s="20" t="str">
        <f t="shared" si="206"/>
        <v xml:space="preserve"> </v>
      </c>
      <c r="AK68" s="20" t="str">
        <f t="shared" si="207"/>
        <v xml:space="preserve"> </v>
      </c>
      <c r="AL68" s="258" t="str">
        <f t="shared" si="208"/>
        <v xml:space="preserve"> </v>
      </c>
      <c r="AM68" s="497" t="str">
        <f t="shared" si="209"/>
        <v xml:space="preserve"> </v>
      </c>
      <c r="AN68" s="338" t="str">
        <f t="shared" si="186"/>
        <v xml:space="preserve"> </v>
      </c>
      <c r="AO68" s="194">
        <f t="shared" si="187"/>
        <v>0</v>
      </c>
      <c r="AP68" s="194">
        <f t="shared" si="188"/>
        <v>0</v>
      </c>
      <c r="AQ68" s="194">
        <f t="shared" si="189"/>
        <v>0</v>
      </c>
      <c r="AR68" s="194">
        <f t="shared" si="190"/>
        <v>0</v>
      </c>
      <c r="AS68" s="194">
        <f t="shared" si="191"/>
        <v>0</v>
      </c>
      <c r="AT68" s="194">
        <f t="shared" si="192"/>
        <v>0</v>
      </c>
      <c r="AV68" s="506">
        <f t="shared" si="210"/>
        <v>0</v>
      </c>
      <c r="AW68" s="503">
        <f t="shared" si="210"/>
        <v>0</v>
      </c>
      <c r="AX68" s="503">
        <f t="shared" si="210"/>
        <v>0</v>
      </c>
      <c r="AY68" s="503">
        <f t="shared" si="210"/>
        <v>0</v>
      </c>
      <c r="AZ68" s="503">
        <f t="shared" si="210"/>
        <v>0</v>
      </c>
      <c r="BA68" s="507">
        <f t="shared" si="210"/>
        <v>0</v>
      </c>
      <c r="BB68" s="834"/>
    </row>
    <row r="69" spans="1:54" s="4" customFormat="1" ht="30" hidden="1" customHeight="1" thickBot="1" x14ac:dyDescent="0.35">
      <c r="A69" s="260"/>
      <c r="B69" s="260"/>
      <c r="C69" s="336"/>
      <c r="D69" s="336"/>
      <c r="E69" s="493"/>
      <c r="F69" s="200"/>
      <c r="G69" s="491"/>
      <c r="H69" s="496" t="str">
        <f t="shared" si="193"/>
        <v xml:space="preserve"> </v>
      </c>
      <c r="I69" s="495"/>
      <c r="J69" s="687" t="str">
        <f t="shared" si="194"/>
        <v xml:space="preserve"> </v>
      </c>
      <c r="K69" s="257" t="str">
        <f t="shared" si="195"/>
        <v xml:space="preserve"> </v>
      </c>
      <c r="L69" s="688" t="str">
        <f t="shared" si="196"/>
        <v xml:space="preserve"> </v>
      </c>
      <c r="M69" s="261"/>
      <c r="N69" s="254" t="str">
        <f t="shared" si="197"/>
        <v xml:space="preserve"> </v>
      </c>
      <c r="O69" s="257" t="str">
        <f t="shared" si="198"/>
        <v xml:space="preserve"> </v>
      </c>
      <c r="P69" s="438" t="str">
        <f>IF(F69=0," ",Dados!$F$4)</f>
        <v xml:space="preserve"> </v>
      </c>
      <c r="Q69" s="252" t="str">
        <f>IF(F69=0," ",Dados!$F$8)</f>
        <v xml:space="preserve"> </v>
      </c>
      <c r="R69" s="261"/>
      <c r="S69" s="20" t="str">
        <f t="shared" si="199"/>
        <v xml:space="preserve"> </v>
      </c>
      <c r="T69" s="252" t="str">
        <f t="shared" si="200"/>
        <v xml:space="preserve"> </v>
      </c>
      <c r="U69" s="252" t="str">
        <f t="shared" si="201"/>
        <v xml:space="preserve"> </v>
      </c>
      <c r="V69" s="255" t="str">
        <f t="shared" si="202"/>
        <v xml:space="preserve"> </v>
      </c>
      <c r="W69" s="253" t="str">
        <f>IF(F69=0," ",+POWER((V69*Dados!$F$20/(0.312*POWER((O69/1),0.5))),0.375))</f>
        <v xml:space="preserve"> </v>
      </c>
      <c r="X69" s="20" t="str">
        <f t="shared" si="203"/>
        <v xml:space="preserve"> </v>
      </c>
      <c r="Y69" s="438" t="str">
        <f t="shared" si="204"/>
        <v xml:space="preserve"> </v>
      </c>
      <c r="Z69" s="256" t="str">
        <f>IF(F69=0," ",((Dados!$D$16/Dados!$F$17)*(POWER(Dados!$E$16,0.6666667))*(SQRT(AN69))*2))</f>
        <v xml:space="preserve"> </v>
      </c>
      <c r="AA69" s="345">
        <f t="shared" si="205"/>
        <v>0</v>
      </c>
      <c r="AB69" s="256" t="str">
        <f>IF(F69=0," ",(1/Dados!$F$19)*(POWER(Dados!$E$17,0.666667))*(SQRT(AN69)))</f>
        <v xml:space="preserve"> </v>
      </c>
      <c r="AC69" s="348" t="str">
        <f>IF(F69=0," ",('Sargeta - Izzard'!L75))</f>
        <v xml:space="preserve"> </v>
      </c>
      <c r="AD69" s="348"/>
      <c r="AE69" s="439" t="str">
        <f>IF(AND(Y69&lt;Z69,AA69=0,AE68=0),0,IF(AND(AE68&gt;0,AE68&gt;W69,AE68&gt;Dados!$F$22),AE68,IF(AND(AE68&lt;=Dados!$F$22,W69&lt;Dados!$F$22),Dados!$F$22,IF(AND(W69&gt;0,W69&lt;=0.4),0.4,IF(AND(W69&gt;0.4,W69&lt;=0.6),0.6,IF(AND(W69&gt;0.6,W69&lt;=0.8),0.8,IF(AND(W69&gt;0.8,W69&lt;=1),1,IF(AND(W69&gt;1,W69&lt;=1.2),1.2,IF(AND(W69&gt;1.2,W69&lt;=1.5),1.5,IF(AND(W69&gt;1.5,W69&lt;=2),2,""))))))))))</f>
        <v/>
      </c>
      <c r="AF69" s="20" t="str">
        <f>IF(F69=0," ",(1/Dados!$F$20)*POWER(W69/4,0.66666667)*POWER(0.005,0.5))</f>
        <v xml:space="preserve"> </v>
      </c>
      <c r="AG69" s="20" t="str">
        <f>IF(F69=0," ",(1/Dados!$F$20)*POWER(W69/4,0.66667)*POWER(O69,0.5))</f>
        <v xml:space="preserve"> </v>
      </c>
      <c r="AH69" s="20" t="str">
        <f>IF(F69=0," ",(1/Dados!$F$20)*POWER(AE69/4,0.66667)*POWER(O69,0.5))</f>
        <v xml:space="preserve"> </v>
      </c>
      <c r="AI69" s="257" t="str">
        <f>IF(F69=0," ",((0.771/Dados!$F$20)*((AE69^0.6666)*(O69^0.5))))</f>
        <v xml:space="preserve"> </v>
      </c>
      <c r="AJ69" s="20" t="str">
        <f t="shared" si="206"/>
        <v xml:space="preserve"> </v>
      </c>
      <c r="AK69" s="20" t="str">
        <f t="shared" si="207"/>
        <v xml:space="preserve"> </v>
      </c>
      <c r="AL69" s="258" t="str">
        <f t="shared" si="208"/>
        <v xml:space="preserve"> </v>
      </c>
      <c r="AM69" s="497" t="str">
        <f t="shared" si="209"/>
        <v xml:space="preserve"> </v>
      </c>
      <c r="AN69" s="338" t="str">
        <f t="shared" si="186"/>
        <v xml:space="preserve"> </v>
      </c>
      <c r="AO69" s="194">
        <f t="shared" si="187"/>
        <v>0</v>
      </c>
      <c r="AP69" s="194">
        <f t="shared" si="188"/>
        <v>0</v>
      </c>
      <c r="AQ69" s="194">
        <f t="shared" si="189"/>
        <v>0</v>
      </c>
      <c r="AR69" s="194">
        <f t="shared" si="190"/>
        <v>0</v>
      </c>
      <c r="AS69" s="194">
        <f t="shared" si="191"/>
        <v>0</v>
      </c>
      <c r="AT69" s="194">
        <f t="shared" si="192"/>
        <v>0</v>
      </c>
      <c r="AV69" s="506">
        <f t="shared" si="210"/>
        <v>0</v>
      </c>
      <c r="AW69" s="503">
        <f t="shared" si="210"/>
        <v>0</v>
      </c>
      <c r="AX69" s="503">
        <f t="shared" si="210"/>
        <v>0</v>
      </c>
      <c r="AY69" s="503">
        <f t="shared" si="210"/>
        <v>0</v>
      </c>
      <c r="AZ69" s="503">
        <f t="shared" si="210"/>
        <v>0</v>
      </c>
      <c r="BA69" s="507">
        <f t="shared" si="210"/>
        <v>0</v>
      </c>
      <c r="BB69" s="834"/>
    </row>
    <row r="70" spans="1:54" s="4" customFormat="1" ht="39" hidden="1" customHeight="1" thickBot="1" x14ac:dyDescent="0.35">
      <c r="A70" s="260"/>
      <c r="B70" s="260"/>
      <c r="C70" s="336"/>
      <c r="D70" s="336"/>
      <c r="E70" s="493"/>
      <c r="F70" s="200"/>
      <c r="G70" s="491"/>
      <c r="H70" s="496" t="str">
        <f t="shared" si="193"/>
        <v xml:space="preserve"> </v>
      </c>
      <c r="I70" s="495"/>
      <c r="J70" s="687" t="str">
        <f t="shared" si="194"/>
        <v xml:space="preserve"> </v>
      </c>
      <c r="K70" s="257" t="str">
        <f t="shared" si="195"/>
        <v xml:space="preserve"> </v>
      </c>
      <c r="L70" s="688" t="str">
        <f t="shared" si="196"/>
        <v xml:space="preserve"> </v>
      </c>
      <c r="M70" s="261"/>
      <c r="N70" s="254" t="str">
        <f t="shared" si="197"/>
        <v xml:space="preserve"> </v>
      </c>
      <c r="O70" s="257" t="str">
        <f t="shared" si="198"/>
        <v xml:space="preserve"> </v>
      </c>
      <c r="P70" s="438" t="str">
        <f>IF(F70=0," ",Dados!$F$4)</f>
        <v xml:space="preserve"> </v>
      </c>
      <c r="Q70" s="252" t="str">
        <f>IF(F70=0," ",Dados!$F$8)</f>
        <v xml:space="preserve"> </v>
      </c>
      <c r="R70" s="261"/>
      <c r="S70" s="20" t="str">
        <f t="shared" si="199"/>
        <v xml:space="preserve"> </v>
      </c>
      <c r="T70" s="252" t="str">
        <f t="shared" si="200"/>
        <v xml:space="preserve"> </v>
      </c>
      <c r="U70" s="252" t="str">
        <f t="shared" si="201"/>
        <v xml:space="preserve"> </v>
      </c>
      <c r="V70" s="255" t="str">
        <f t="shared" si="202"/>
        <v xml:space="preserve"> </v>
      </c>
      <c r="W70" s="253" t="str">
        <f>IF(F70=0," ",+POWER((V70*Dados!$F$20/(0.312*POWER((O70/1),0.5))),0.375))</f>
        <v xml:space="preserve"> </v>
      </c>
      <c r="X70" s="20" t="str">
        <f t="shared" si="203"/>
        <v xml:space="preserve"> </v>
      </c>
      <c r="Y70" s="438" t="str">
        <f t="shared" si="204"/>
        <v xml:space="preserve"> </v>
      </c>
      <c r="Z70" s="256" t="str">
        <f>IF(F70=0," ",((Dados!$D$16/Dados!$F$17)*(POWER(Dados!$E$16,0.6666667))*(SQRT(AN70))*2))</f>
        <v xml:space="preserve"> </v>
      </c>
      <c r="AA70" s="345">
        <f t="shared" si="205"/>
        <v>0</v>
      </c>
      <c r="AB70" s="256" t="str">
        <f>IF(F70=0," ",(1/Dados!$F$19)*(POWER(Dados!$E$17,0.666667))*(SQRT(AN70)))</f>
        <v xml:space="preserve"> </v>
      </c>
      <c r="AC70" s="348" t="str">
        <f>IF(F70=0," ",('Sargeta - Izzard'!L76))</f>
        <v xml:space="preserve"> </v>
      </c>
      <c r="AD70" s="348"/>
      <c r="AE70" s="439" t="str">
        <f>IF(AND(Y70&lt;Z70,AA70=0,AE69=0),0,IF(AND(AE69&gt;0,AE69&gt;W70,AE69&gt;Dados!$F$22),AE69,IF(AND(AE69&lt;=Dados!$F$22,W70&lt;Dados!$F$22),Dados!$F$22,IF(AND(W70&gt;0,W70&lt;=0.4),0.4,IF(AND(W70&gt;0.4,W70&lt;=0.6),0.6,IF(AND(W70&gt;0.6,W70&lt;=0.8),0.8,IF(AND(W70&gt;0.8,W70&lt;=1),1,IF(AND(W70&gt;1,W70&lt;=1.2),1.2,IF(AND(W70&gt;1.2,W70&lt;=1.5),1.5,IF(AND(W70&gt;1.5,W70&lt;=2),2,""))))))))))</f>
        <v/>
      </c>
      <c r="AF70" s="20" t="str">
        <f>IF(F70=0," ",(1/Dados!$F$20)*POWER(W70/4,0.66666667)*POWER(0.005,0.5))</f>
        <v xml:space="preserve"> </v>
      </c>
      <c r="AG70" s="20" t="str">
        <f>IF(F70=0," ",(1/Dados!$F$20)*POWER(W70/4,0.66667)*POWER(O70,0.5))</f>
        <v xml:space="preserve"> </v>
      </c>
      <c r="AH70" s="20" t="str">
        <f>IF(F70=0," ",(1/Dados!$F$20)*POWER(AE70/4,0.66667)*POWER(O70,0.5))</f>
        <v xml:space="preserve"> </v>
      </c>
      <c r="AI70" s="257" t="str">
        <f>IF(F70=0," ",((0.771/Dados!$F$20)*((AE70^0.6666)*(O70^0.5))))</f>
        <v xml:space="preserve"> </v>
      </c>
      <c r="AJ70" s="20" t="str">
        <f t="shared" si="206"/>
        <v xml:space="preserve"> </v>
      </c>
      <c r="AK70" s="20" t="str">
        <f t="shared" si="207"/>
        <v xml:space="preserve"> </v>
      </c>
      <c r="AL70" s="258" t="str">
        <f t="shared" si="208"/>
        <v xml:space="preserve"> </v>
      </c>
      <c r="AM70" s="497" t="str">
        <f t="shared" si="209"/>
        <v xml:space="preserve"> </v>
      </c>
      <c r="AN70" s="338" t="str">
        <f t="shared" si="186"/>
        <v xml:space="preserve"> </v>
      </c>
      <c r="AO70" s="194">
        <f t="shared" si="187"/>
        <v>0</v>
      </c>
      <c r="AP70" s="194">
        <f t="shared" si="188"/>
        <v>0</v>
      </c>
      <c r="AQ70" s="194">
        <f t="shared" si="189"/>
        <v>0</v>
      </c>
      <c r="AR70" s="194">
        <f t="shared" si="190"/>
        <v>0</v>
      </c>
      <c r="AS70" s="194">
        <f t="shared" si="191"/>
        <v>0</v>
      </c>
      <c r="AT70" s="194">
        <f t="shared" si="192"/>
        <v>0</v>
      </c>
      <c r="AV70" s="506">
        <f t="shared" si="210"/>
        <v>0</v>
      </c>
      <c r="AW70" s="503">
        <f t="shared" si="210"/>
        <v>0</v>
      </c>
      <c r="AX70" s="503">
        <f t="shared" si="210"/>
        <v>0</v>
      </c>
      <c r="AY70" s="503">
        <f t="shared" si="210"/>
        <v>0</v>
      </c>
      <c r="AZ70" s="503">
        <f t="shared" si="210"/>
        <v>0</v>
      </c>
      <c r="BA70" s="507">
        <f t="shared" si="210"/>
        <v>0</v>
      </c>
      <c r="BB70" s="834"/>
    </row>
    <row r="71" spans="1:54" s="4" customFormat="1" ht="36.75" hidden="1" customHeight="1" thickBot="1" x14ac:dyDescent="0.35">
      <c r="A71" s="260"/>
      <c r="B71" s="260"/>
      <c r="C71" s="336"/>
      <c r="D71" s="336"/>
      <c r="E71" s="493"/>
      <c r="F71" s="200"/>
      <c r="G71" s="491"/>
      <c r="H71" s="496" t="str">
        <f t="shared" si="193"/>
        <v xml:space="preserve"> </v>
      </c>
      <c r="I71" s="495"/>
      <c r="J71" s="687" t="str">
        <f t="shared" si="194"/>
        <v xml:space="preserve"> </v>
      </c>
      <c r="K71" s="257" t="str">
        <f t="shared" si="195"/>
        <v xml:space="preserve"> </v>
      </c>
      <c r="L71" s="688" t="str">
        <f t="shared" si="196"/>
        <v xml:space="preserve"> </v>
      </c>
      <c r="M71" s="261"/>
      <c r="N71" s="254" t="str">
        <f t="shared" si="197"/>
        <v xml:space="preserve"> </v>
      </c>
      <c r="O71" s="257" t="str">
        <f t="shared" si="198"/>
        <v xml:space="preserve"> </v>
      </c>
      <c r="P71" s="438" t="str">
        <f>IF(F71=0," ",Dados!$F$4)</f>
        <v xml:space="preserve"> </v>
      </c>
      <c r="Q71" s="252" t="str">
        <f>IF(F71=0," ",Dados!$F$8)</f>
        <v xml:space="preserve"> </v>
      </c>
      <c r="R71" s="261"/>
      <c r="S71" s="20" t="str">
        <f t="shared" si="199"/>
        <v xml:space="preserve"> </v>
      </c>
      <c r="T71" s="252" t="str">
        <f t="shared" si="200"/>
        <v xml:space="preserve"> </v>
      </c>
      <c r="U71" s="252" t="str">
        <f t="shared" si="201"/>
        <v xml:space="preserve"> </v>
      </c>
      <c r="V71" s="255" t="str">
        <f t="shared" si="202"/>
        <v xml:space="preserve"> </v>
      </c>
      <c r="W71" s="253" t="str">
        <f>IF(F71=0," ",+POWER((V71*Dados!$F$20/(0.312*POWER((O71/1),0.5))),0.375))</f>
        <v xml:space="preserve"> </v>
      </c>
      <c r="X71" s="20" t="str">
        <f t="shared" si="203"/>
        <v xml:space="preserve"> </v>
      </c>
      <c r="Y71" s="438" t="str">
        <f t="shared" si="204"/>
        <v xml:space="preserve"> </v>
      </c>
      <c r="Z71" s="256" t="str">
        <f>IF(F71=0," ",((Dados!$D$16/Dados!$F$17)*(POWER(Dados!$E$16,0.6666667))*(SQRT(AN71))*2))</f>
        <v xml:space="preserve"> </v>
      </c>
      <c r="AA71" s="345">
        <f t="shared" si="205"/>
        <v>0</v>
      </c>
      <c r="AB71" s="256" t="str">
        <f>IF(F71=0," ",(1/Dados!$F$19)*(POWER(Dados!$E$17,0.666667))*(SQRT(AN71)))</f>
        <v xml:space="preserve"> </v>
      </c>
      <c r="AC71" s="348" t="str">
        <f>IF(F71=0," ",('Sargeta - Izzard'!L77))</f>
        <v xml:space="preserve"> </v>
      </c>
      <c r="AD71" s="348"/>
      <c r="AE71" s="439" t="str">
        <f>IF(AND(Y71&lt;Z71,AA71=0,AE70=0),0,IF(AND(AE70&gt;0,AE70&gt;W71,AE70&gt;Dados!$F$22),AE70,IF(AND(AE70&lt;=Dados!$F$22,W71&lt;Dados!$F$22),Dados!$F$22,IF(AND(W71&gt;0,W71&lt;=0.4),0.4,IF(AND(W71&gt;0.4,W71&lt;=0.6),0.6,IF(AND(W71&gt;0.6,W71&lt;=0.8),0.8,IF(AND(W71&gt;0.8,W71&lt;=1),1,IF(AND(W71&gt;1,W71&lt;=1.2),1.2,IF(AND(W71&gt;1.2,W71&lt;=1.5),1.5,IF(AND(W71&gt;1.5,W71&lt;=2),2,""))))))))))</f>
        <v/>
      </c>
      <c r="AF71" s="20" t="str">
        <f>IF(F71=0," ",(1/Dados!$F$20)*POWER(W71/4,0.66666667)*POWER(0.005,0.5))</f>
        <v xml:space="preserve"> </v>
      </c>
      <c r="AG71" s="20" t="str">
        <f>IF(F71=0," ",(1/Dados!$F$20)*POWER(W71/4,0.66667)*POWER(O71,0.5))</f>
        <v xml:space="preserve"> </v>
      </c>
      <c r="AH71" s="20" t="str">
        <f>IF(F71=0," ",(1/Dados!$F$20)*POWER(AE71/4,0.66667)*POWER(O71,0.5))</f>
        <v xml:space="preserve"> </v>
      </c>
      <c r="AI71" s="257" t="str">
        <f>IF(F71=0," ",((0.771/Dados!$F$20)*((AE71^0.6666)*(O71^0.5))))</f>
        <v xml:space="preserve"> </v>
      </c>
      <c r="AJ71" s="20" t="str">
        <f t="shared" si="206"/>
        <v xml:space="preserve"> </v>
      </c>
      <c r="AK71" s="20" t="str">
        <f t="shared" si="207"/>
        <v xml:space="preserve"> </v>
      </c>
      <c r="AL71" s="258" t="str">
        <f t="shared" si="208"/>
        <v xml:space="preserve"> </v>
      </c>
      <c r="AM71" s="497" t="str">
        <f t="shared" si="209"/>
        <v xml:space="preserve"> </v>
      </c>
      <c r="AN71" s="338" t="str">
        <f t="shared" si="186"/>
        <v xml:space="preserve"> </v>
      </c>
      <c r="AO71" s="194">
        <f t="shared" si="187"/>
        <v>0</v>
      </c>
      <c r="AP71" s="194">
        <f t="shared" si="188"/>
        <v>0</v>
      </c>
      <c r="AQ71" s="194">
        <f t="shared" si="189"/>
        <v>0</v>
      </c>
      <c r="AR71" s="194">
        <f t="shared" si="190"/>
        <v>0</v>
      </c>
      <c r="AS71" s="194">
        <f t="shared" si="191"/>
        <v>0</v>
      </c>
      <c r="AT71" s="194">
        <f t="shared" si="192"/>
        <v>0</v>
      </c>
      <c r="AV71" s="506">
        <f t="shared" si="210"/>
        <v>0</v>
      </c>
      <c r="AW71" s="503">
        <f t="shared" si="210"/>
        <v>0</v>
      </c>
      <c r="AX71" s="503">
        <f t="shared" si="210"/>
        <v>0</v>
      </c>
      <c r="AY71" s="503">
        <f t="shared" si="210"/>
        <v>0</v>
      </c>
      <c r="AZ71" s="503">
        <f t="shared" si="210"/>
        <v>0</v>
      </c>
      <c r="BA71" s="507">
        <f t="shared" si="210"/>
        <v>0</v>
      </c>
      <c r="BB71" s="834"/>
    </row>
    <row r="72" spans="1:54" s="4" customFormat="1" ht="33" hidden="1" customHeight="1" thickBot="1" x14ac:dyDescent="0.35">
      <c r="A72" s="260"/>
      <c r="B72" s="260"/>
      <c r="C72" s="336"/>
      <c r="D72" s="336"/>
      <c r="E72" s="493"/>
      <c r="F72" s="200"/>
      <c r="G72" s="491"/>
      <c r="H72" s="496" t="str">
        <f t="shared" si="193"/>
        <v xml:space="preserve"> </v>
      </c>
      <c r="I72" s="495"/>
      <c r="J72" s="687" t="str">
        <f t="shared" si="194"/>
        <v xml:space="preserve"> </v>
      </c>
      <c r="K72" s="257" t="str">
        <f t="shared" si="195"/>
        <v xml:space="preserve"> </v>
      </c>
      <c r="L72" s="688" t="str">
        <f t="shared" si="196"/>
        <v xml:space="preserve"> </v>
      </c>
      <c r="M72" s="261"/>
      <c r="N72" s="254" t="str">
        <f t="shared" si="197"/>
        <v xml:space="preserve"> </v>
      </c>
      <c r="O72" s="257" t="str">
        <f t="shared" si="198"/>
        <v xml:space="preserve"> </v>
      </c>
      <c r="P72" s="438" t="str">
        <f>IF(F72=0," ",Dados!$F$4)</f>
        <v xml:space="preserve"> </v>
      </c>
      <c r="Q72" s="252" t="str">
        <f>IF(F72=0," ",Dados!$F$8)</f>
        <v xml:space="preserve"> </v>
      </c>
      <c r="R72" s="261"/>
      <c r="S72" s="20" t="str">
        <f t="shared" si="199"/>
        <v xml:space="preserve"> </v>
      </c>
      <c r="T72" s="252" t="str">
        <f t="shared" si="200"/>
        <v xml:space="preserve"> </v>
      </c>
      <c r="U72" s="252" t="str">
        <f t="shared" si="201"/>
        <v xml:space="preserve"> </v>
      </c>
      <c r="V72" s="255" t="str">
        <f t="shared" si="202"/>
        <v xml:space="preserve"> </v>
      </c>
      <c r="W72" s="253" t="str">
        <f>IF(F72=0," ",+POWER((V72*Dados!$F$20/(0.312*POWER((O72/1),0.5))),0.375))</f>
        <v xml:space="preserve"> </v>
      </c>
      <c r="X72" s="20" t="str">
        <f t="shared" si="203"/>
        <v xml:space="preserve"> </v>
      </c>
      <c r="Y72" s="438" t="str">
        <f t="shared" si="204"/>
        <v xml:space="preserve"> </v>
      </c>
      <c r="Z72" s="256" t="str">
        <f>IF(F72=0," ",((Dados!$D$16/Dados!$F$17)*(POWER(Dados!$E$16,0.6666667))*(SQRT(AN72))*2))</f>
        <v xml:space="preserve"> </v>
      </c>
      <c r="AA72" s="345">
        <f t="shared" si="205"/>
        <v>0</v>
      </c>
      <c r="AB72" s="256" t="str">
        <f>IF(F72=0," ",(1/Dados!$F$19)*(POWER(Dados!$E$17,0.666667))*(SQRT(AN72)))</f>
        <v xml:space="preserve"> </v>
      </c>
      <c r="AC72" s="348" t="str">
        <f>IF(F72=0," ",('Sargeta - Izzard'!L78))</f>
        <v xml:space="preserve"> </v>
      </c>
      <c r="AD72" s="348"/>
      <c r="AE72" s="439" t="str">
        <f>IF(AND(Y72&lt;Z72,AA72=0,AE71=0),0,IF(AND(AE71&gt;0,AE71&gt;W72,AE71&gt;Dados!$F$22),AE71,IF(AND(AE71&lt;=Dados!$F$22,W72&lt;Dados!$F$22),Dados!$F$22,IF(AND(W72&gt;0,W72&lt;=0.4),0.4,IF(AND(W72&gt;0.4,W72&lt;=0.6),0.6,IF(AND(W72&gt;0.6,W72&lt;=0.8),0.8,IF(AND(W72&gt;0.8,W72&lt;=1),1,IF(AND(W72&gt;1,W72&lt;=1.2),1.2,IF(AND(W72&gt;1.2,W72&lt;=1.5),1.5,IF(AND(W72&gt;1.5,W72&lt;=2),2,""))))))))))</f>
        <v/>
      </c>
      <c r="AF72" s="20" t="str">
        <f>IF(F72=0," ",(1/Dados!$F$20)*POWER(W72/4,0.66666667)*POWER(0.005,0.5))</f>
        <v xml:space="preserve"> </v>
      </c>
      <c r="AG72" s="20" t="str">
        <f>IF(F72=0," ",(1/Dados!$F$20)*POWER(W72/4,0.66667)*POWER(O72,0.5))</f>
        <v xml:space="preserve"> </v>
      </c>
      <c r="AH72" s="20" t="str">
        <f>IF(F72=0," ",(1/Dados!$F$20)*POWER(AE72/4,0.66667)*POWER(O72,0.5))</f>
        <v xml:space="preserve"> </v>
      </c>
      <c r="AI72" s="257" t="str">
        <f>IF(F72=0," ",((0.771/Dados!$F$20)*((AE72^0.6666)*(O72^0.5))))</f>
        <v xml:space="preserve"> </v>
      </c>
      <c r="AJ72" s="20" t="str">
        <f t="shared" si="206"/>
        <v xml:space="preserve"> </v>
      </c>
      <c r="AK72" s="20" t="str">
        <f t="shared" si="207"/>
        <v xml:space="preserve"> </v>
      </c>
      <c r="AL72" s="258" t="str">
        <f t="shared" si="208"/>
        <v xml:space="preserve"> </v>
      </c>
      <c r="AM72" s="497" t="str">
        <f t="shared" si="209"/>
        <v xml:space="preserve"> </v>
      </c>
      <c r="AN72" s="338" t="str">
        <f t="shared" si="186"/>
        <v xml:space="preserve"> </v>
      </c>
      <c r="AO72" s="194">
        <f t="shared" si="187"/>
        <v>0</v>
      </c>
      <c r="AP72" s="194">
        <f t="shared" si="188"/>
        <v>0</v>
      </c>
      <c r="AQ72" s="194">
        <f t="shared" si="189"/>
        <v>0</v>
      </c>
      <c r="AR72" s="194">
        <f t="shared" si="190"/>
        <v>0</v>
      </c>
      <c r="AS72" s="194">
        <f t="shared" si="191"/>
        <v>0</v>
      </c>
      <c r="AT72" s="194">
        <f t="shared" si="192"/>
        <v>0</v>
      </c>
      <c r="AV72" s="506">
        <f t="shared" si="210"/>
        <v>0</v>
      </c>
      <c r="AW72" s="503">
        <f t="shared" si="210"/>
        <v>0</v>
      </c>
      <c r="AX72" s="503">
        <f t="shared" si="210"/>
        <v>0</v>
      </c>
      <c r="AY72" s="503">
        <f t="shared" si="210"/>
        <v>0</v>
      </c>
      <c r="AZ72" s="503">
        <f t="shared" si="210"/>
        <v>0</v>
      </c>
      <c r="BA72" s="507">
        <f t="shared" si="210"/>
        <v>0</v>
      </c>
      <c r="BB72" s="834"/>
    </row>
    <row r="73" spans="1:54" s="4" customFormat="1" ht="33.75" hidden="1" customHeight="1" thickBot="1" x14ac:dyDescent="0.35">
      <c r="A73" s="260"/>
      <c r="B73" s="260"/>
      <c r="C73" s="336"/>
      <c r="D73" s="336"/>
      <c r="E73" s="493"/>
      <c r="F73" s="200"/>
      <c r="G73" s="491"/>
      <c r="H73" s="496" t="str">
        <f t="shared" si="193"/>
        <v xml:space="preserve"> </v>
      </c>
      <c r="I73" s="495"/>
      <c r="J73" s="687" t="str">
        <f t="shared" si="194"/>
        <v xml:space="preserve"> </v>
      </c>
      <c r="K73" s="257" t="str">
        <f t="shared" si="195"/>
        <v xml:space="preserve"> </v>
      </c>
      <c r="L73" s="688" t="str">
        <f t="shared" si="196"/>
        <v xml:space="preserve"> </v>
      </c>
      <c r="M73" s="261"/>
      <c r="N73" s="254" t="str">
        <f t="shared" si="197"/>
        <v xml:space="preserve"> </v>
      </c>
      <c r="O73" s="257" t="str">
        <f t="shared" si="198"/>
        <v xml:space="preserve"> </v>
      </c>
      <c r="P73" s="438" t="str">
        <f>IF(F73=0," ",Dados!$F$4)</f>
        <v xml:space="preserve"> </v>
      </c>
      <c r="Q73" s="252" t="str">
        <f>IF(F73=0," ",Dados!$F$8)</f>
        <v xml:space="preserve"> </v>
      </c>
      <c r="R73" s="261"/>
      <c r="S73" s="20" t="str">
        <f t="shared" si="199"/>
        <v xml:space="preserve"> </v>
      </c>
      <c r="T73" s="252" t="str">
        <f t="shared" si="200"/>
        <v xml:space="preserve"> </v>
      </c>
      <c r="U73" s="252" t="str">
        <f t="shared" si="201"/>
        <v xml:space="preserve"> </v>
      </c>
      <c r="V73" s="255" t="str">
        <f t="shared" si="202"/>
        <v xml:space="preserve"> </v>
      </c>
      <c r="W73" s="253" t="str">
        <f>IF(F73=0," ",+POWER((V73*Dados!$F$20/(0.312*POWER((O73/1),0.5))),0.375))</f>
        <v xml:space="preserve"> </v>
      </c>
      <c r="X73" s="20" t="str">
        <f t="shared" si="203"/>
        <v xml:space="preserve"> </v>
      </c>
      <c r="Y73" s="438" t="str">
        <f t="shared" si="204"/>
        <v xml:space="preserve"> </v>
      </c>
      <c r="Z73" s="256" t="str">
        <f>IF(F73=0," ",((Dados!$D$16/Dados!$F$17)*(POWER(Dados!$E$16,0.6666667))*(SQRT(AN73))*2))</f>
        <v xml:space="preserve"> </v>
      </c>
      <c r="AA73" s="345">
        <f t="shared" si="205"/>
        <v>0</v>
      </c>
      <c r="AB73" s="256" t="str">
        <f>IF(F73=0," ",(1/Dados!$F$19)*(POWER(Dados!$E$17,0.666667))*(SQRT(AN73)))</f>
        <v xml:space="preserve"> </v>
      </c>
      <c r="AC73" s="348" t="str">
        <f>IF(F73=0," ",('Sargeta - Izzard'!L79))</f>
        <v xml:space="preserve"> </v>
      </c>
      <c r="AD73" s="348"/>
      <c r="AE73" s="439" t="str">
        <f>IF(AND(Y73&lt;Z73,AA73=0,AE72=0),0,IF(AND(AE72&gt;0,AE72&gt;W73,AE72&gt;Dados!$F$22),AE72,IF(AND(AE72&lt;=Dados!$F$22,W73&lt;Dados!$F$22),Dados!$F$22,IF(AND(W73&gt;0,W73&lt;=0.4),0.4,IF(AND(W73&gt;0.4,W73&lt;=0.6),0.6,IF(AND(W73&gt;0.6,W73&lt;=0.8),0.8,IF(AND(W73&gt;0.8,W73&lt;=1),1,IF(AND(W73&gt;1,W73&lt;=1.2),1.2,IF(AND(W73&gt;1.2,W73&lt;=1.5),1.5,IF(AND(W73&gt;1.5,W73&lt;=2),2,""))))))))))</f>
        <v/>
      </c>
      <c r="AF73" s="20" t="str">
        <f>IF(F73=0," ",(1/Dados!$F$20)*POWER(W73/4,0.66666667)*POWER(0.005,0.5))</f>
        <v xml:space="preserve"> </v>
      </c>
      <c r="AG73" s="20" t="str">
        <f>IF(F73=0," ",(1/Dados!$F$20)*POWER(W73/4,0.66667)*POWER(O73,0.5))</f>
        <v xml:space="preserve"> </v>
      </c>
      <c r="AH73" s="20" t="str">
        <f>IF(F73=0," ",(1/Dados!$F$20)*POWER(AE73/4,0.66667)*POWER(O73,0.5))</f>
        <v xml:space="preserve"> </v>
      </c>
      <c r="AI73" s="257" t="str">
        <f>IF(F73=0," ",((0.771/Dados!$F$20)*((AE73^0.6666)*(O73^0.5))))</f>
        <v xml:space="preserve"> </v>
      </c>
      <c r="AJ73" s="20" t="str">
        <f t="shared" si="206"/>
        <v xml:space="preserve"> </v>
      </c>
      <c r="AK73" s="20" t="str">
        <f t="shared" si="207"/>
        <v xml:space="preserve"> </v>
      </c>
      <c r="AL73" s="258" t="str">
        <f t="shared" si="208"/>
        <v xml:space="preserve"> </v>
      </c>
      <c r="AM73" s="497" t="str">
        <f t="shared" si="209"/>
        <v xml:space="preserve"> </v>
      </c>
      <c r="AN73" s="338" t="str">
        <f t="shared" si="186"/>
        <v xml:space="preserve"> </v>
      </c>
      <c r="AO73" s="194">
        <f t="shared" si="187"/>
        <v>0</v>
      </c>
      <c r="AP73" s="194">
        <f t="shared" si="188"/>
        <v>0</v>
      </c>
      <c r="AQ73" s="194">
        <f t="shared" si="189"/>
        <v>0</v>
      </c>
      <c r="AR73" s="194">
        <f t="shared" si="190"/>
        <v>0</v>
      </c>
      <c r="AS73" s="194">
        <f t="shared" si="191"/>
        <v>0</v>
      </c>
      <c r="AT73" s="194">
        <f t="shared" si="192"/>
        <v>0</v>
      </c>
      <c r="AV73" s="506">
        <f t="shared" si="210"/>
        <v>0</v>
      </c>
      <c r="AW73" s="503">
        <f t="shared" si="210"/>
        <v>0</v>
      </c>
      <c r="AX73" s="503">
        <f t="shared" si="210"/>
        <v>0</v>
      </c>
      <c r="AY73" s="503">
        <f t="shared" si="210"/>
        <v>0</v>
      </c>
      <c r="AZ73" s="503">
        <f t="shared" si="210"/>
        <v>0</v>
      </c>
      <c r="BA73" s="507">
        <f t="shared" si="210"/>
        <v>0</v>
      </c>
      <c r="BB73" s="834"/>
    </row>
    <row r="74" spans="1:54" s="4" customFormat="1" ht="30" hidden="1" customHeight="1" thickBot="1" x14ac:dyDescent="0.35">
      <c r="A74" s="260"/>
      <c r="B74" s="260"/>
      <c r="C74" s="336"/>
      <c r="D74" s="336"/>
      <c r="E74" s="493"/>
      <c r="F74" s="200"/>
      <c r="G74" s="491"/>
      <c r="H74" s="496" t="str">
        <f t="shared" si="193"/>
        <v xml:space="preserve"> </v>
      </c>
      <c r="I74" s="495"/>
      <c r="J74" s="687" t="str">
        <f t="shared" si="194"/>
        <v xml:space="preserve"> </v>
      </c>
      <c r="K74" s="257" t="str">
        <f t="shared" si="195"/>
        <v xml:space="preserve"> </v>
      </c>
      <c r="L74" s="688" t="str">
        <f t="shared" si="196"/>
        <v xml:space="preserve"> </v>
      </c>
      <c r="M74" s="261"/>
      <c r="N74" s="254" t="str">
        <f t="shared" si="197"/>
        <v xml:space="preserve"> </v>
      </c>
      <c r="O74" s="257" t="str">
        <f t="shared" si="198"/>
        <v xml:space="preserve"> </v>
      </c>
      <c r="P74" s="438" t="str">
        <f>IF(F74=0," ",Dados!$F$4)</f>
        <v xml:space="preserve"> </v>
      </c>
      <c r="Q74" s="252" t="str">
        <f>IF(F74=0," ",Dados!$F$8)</f>
        <v xml:space="preserve"> </v>
      </c>
      <c r="R74" s="261"/>
      <c r="S74" s="20" t="str">
        <f t="shared" si="199"/>
        <v xml:space="preserve"> </v>
      </c>
      <c r="T74" s="252" t="str">
        <f t="shared" si="200"/>
        <v xml:space="preserve"> </v>
      </c>
      <c r="U74" s="252" t="str">
        <f t="shared" si="201"/>
        <v xml:space="preserve"> </v>
      </c>
      <c r="V74" s="255" t="str">
        <f t="shared" si="202"/>
        <v xml:space="preserve"> </v>
      </c>
      <c r="W74" s="253" t="str">
        <f>IF(F74=0," ",+POWER((V74*Dados!$F$20/(0.312*POWER((O74/1),0.5))),0.375))</f>
        <v xml:space="preserve"> </v>
      </c>
      <c r="X74" s="20" t="str">
        <f t="shared" si="203"/>
        <v xml:space="preserve"> </v>
      </c>
      <c r="Y74" s="438" t="str">
        <f t="shared" si="204"/>
        <v xml:space="preserve"> </v>
      </c>
      <c r="Z74" s="256" t="str">
        <f>IF(F74=0," ",((Dados!$D$16/Dados!$F$17)*(POWER(Dados!$E$16,0.6666667))*(SQRT(AN74))*2))</f>
        <v xml:space="preserve"> </v>
      </c>
      <c r="AA74" s="345">
        <f t="shared" si="205"/>
        <v>0</v>
      </c>
      <c r="AB74" s="256" t="str">
        <f>IF(F74=0," ",(1/Dados!$F$19)*(POWER(Dados!$E$17,0.666667))*(SQRT(AN74)))</f>
        <v xml:space="preserve"> </v>
      </c>
      <c r="AC74" s="348" t="str">
        <f>IF(F74=0," ",('Sargeta - Izzard'!L80))</f>
        <v xml:space="preserve"> </v>
      </c>
      <c r="AD74" s="348"/>
      <c r="AE74" s="439" t="str">
        <f>IF(AND(Y74&lt;Z74,AA74=0,AE73=0),0,IF(AND(AE73&gt;0,AE73&gt;W74,AE73&gt;Dados!$F$22),AE73,IF(AND(AE73&lt;=Dados!$F$22,W74&lt;Dados!$F$22),Dados!$F$22,IF(AND(W74&gt;0,W74&lt;=0.4),0.4,IF(AND(W74&gt;0.4,W74&lt;=0.6),0.6,IF(AND(W74&gt;0.6,W74&lt;=0.8),0.8,IF(AND(W74&gt;0.8,W74&lt;=1),1,IF(AND(W74&gt;1,W74&lt;=1.2),1.2,IF(AND(W74&gt;1.2,W74&lt;=1.5),1.5,IF(AND(W74&gt;1.5,W74&lt;=2),2,""))))))))))</f>
        <v/>
      </c>
      <c r="AF74" s="20" t="str">
        <f>IF(F74=0," ",(1/Dados!$F$20)*POWER(W74/4,0.66666667)*POWER(0.005,0.5))</f>
        <v xml:space="preserve"> </v>
      </c>
      <c r="AG74" s="20" t="str">
        <f>IF(F74=0," ",(1/Dados!$F$20)*POWER(W74/4,0.66667)*POWER(O74,0.5))</f>
        <v xml:space="preserve"> </v>
      </c>
      <c r="AH74" s="20" t="str">
        <f>IF(F74=0," ",(1/Dados!$F$20)*POWER(AE74/4,0.66667)*POWER(O74,0.5))</f>
        <v xml:space="preserve"> </v>
      </c>
      <c r="AI74" s="257" t="str">
        <f>IF(F74=0," ",((0.771/Dados!$F$20)*((AE74^0.6666)*(O74^0.5))))</f>
        <v xml:space="preserve"> </v>
      </c>
      <c r="AJ74" s="20" t="str">
        <f t="shared" si="206"/>
        <v xml:space="preserve"> </v>
      </c>
      <c r="AK74" s="20" t="str">
        <f t="shared" si="207"/>
        <v xml:space="preserve"> </v>
      </c>
      <c r="AL74" s="258" t="str">
        <f t="shared" si="208"/>
        <v xml:space="preserve"> </v>
      </c>
      <c r="AM74" s="497" t="str">
        <f t="shared" si="209"/>
        <v xml:space="preserve"> </v>
      </c>
      <c r="AN74" s="338" t="str">
        <f t="shared" si="186"/>
        <v xml:space="preserve"> </v>
      </c>
      <c r="AO74" s="194">
        <f t="shared" si="187"/>
        <v>0</v>
      </c>
      <c r="AP74" s="194">
        <f t="shared" si="188"/>
        <v>0</v>
      </c>
      <c r="AQ74" s="194">
        <f t="shared" si="189"/>
        <v>0</v>
      </c>
      <c r="AR74" s="194">
        <f t="shared" si="190"/>
        <v>0</v>
      </c>
      <c r="AS74" s="194">
        <f t="shared" si="191"/>
        <v>0</v>
      </c>
      <c r="AT74" s="194">
        <f t="shared" si="192"/>
        <v>0</v>
      </c>
      <c r="AV74" s="506">
        <f t="shared" si="210"/>
        <v>0</v>
      </c>
      <c r="AW74" s="503">
        <f t="shared" si="210"/>
        <v>0</v>
      </c>
      <c r="AX74" s="503">
        <f t="shared" si="210"/>
        <v>0</v>
      </c>
      <c r="AY74" s="503">
        <f t="shared" si="210"/>
        <v>0</v>
      </c>
      <c r="AZ74" s="503">
        <f t="shared" si="210"/>
        <v>0</v>
      </c>
      <c r="BA74" s="507">
        <f t="shared" si="210"/>
        <v>0</v>
      </c>
      <c r="BB74" s="834"/>
    </row>
    <row r="75" spans="1:54" s="4" customFormat="1" ht="42" hidden="1" customHeight="1" thickBot="1" x14ac:dyDescent="0.35">
      <c r="A75" s="260"/>
      <c r="B75" s="260"/>
      <c r="C75" s="336"/>
      <c r="D75" s="336"/>
      <c r="E75" s="493"/>
      <c r="F75" s="200"/>
      <c r="G75" s="491"/>
      <c r="H75" s="496" t="str">
        <f t="shared" si="193"/>
        <v xml:space="preserve"> </v>
      </c>
      <c r="I75" s="495"/>
      <c r="J75" s="687" t="str">
        <f t="shared" si="194"/>
        <v xml:space="preserve"> </v>
      </c>
      <c r="K75" s="257" t="str">
        <f t="shared" si="195"/>
        <v xml:space="preserve"> </v>
      </c>
      <c r="L75" s="688" t="str">
        <f t="shared" si="196"/>
        <v xml:space="preserve"> </v>
      </c>
      <c r="M75" s="261"/>
      <c r="N75" s="254" t="str">
        <f t="shared" si="197"/>
        <v xml:space="preserve"> </v>
      </c>
      <c r="O75" s="257" t="str">
        <f t="shared" si="198"/>
        <v xml:space="preserve"> </v>
      </c>
      <c r="P75" s="438" t="str">
        <f>IF(F75=0," ",Dados!$F$4)</f>
        <v xml:space="preserve"> </v>
      </c>
      <c r="Q75" s="252" t="str">
        <f>IF(F75=0," ",Dados!$F$8)</f>
        <v xml:space="preserve"> </v>
      </c>
      <c r="R75" s="261"/>
      <c r="S75" s="20" t="str">
        <f t="shared" si="199"/>
        <v xml:space="preserve"> </v>
      </c>
      <c r="T75" s="252" t="str">
        <f t="shared" si="200"/>
        <v xml:space="preserve"> </v>
      </c>
      <c r="U75" s="252" t="str">
        <f t="shared" si="201"/>
        <v xml:space="preserve"> </v>
      </c>
      <c r="V75" s="255" t="str">
        <f t="shared" si="202"/>
        <v xml:space="preserve"> </v>
      </c>
      <c r="W75" s="253" t="str">
        <f>IF(F75=0," ",+POWER((V75*Dados!$F$20/(0.312*POWER((O75/1),0.5))),0.375))</f>
        <v xml:space="preserve"> </v>
      </c>
      <c r="X75" s="20" t="str">
        <f t="shared" si="203"/>
        <v xml:space="preserve"> </v>
      </c>
      <c r="Y75" s="438" t="str">
        <f t="shared" si="204"/>
        <v xml:space="preserve"> </v>
      </c>
      <c r="Z75" s="256" t="str">
        <f>IF(F75=0," ",((Dados!$D$16/Dados!$F$17)*(POWER(Dados!$E$16,0.6666667))*(SQRT(AN75))*2))</f>
        <v xml:space="preserve"> </v>
      </c>
      <c r="AA75" s="345">
        <f t="shared" si="205"/>
        <v>0</v>
      </c>
      <c r="AB75" s="256" t="str">
        <f>IF(F75=0," ",(1/Dados!$F$19)*(POWER(Dados!$E$17,0.666667))*(SQRT(AN75)))</f>
        <v xml:space="preserve"> </v>
      </c>
      <c r="AC75" s="348" t="str">
        <f>IF(F75=0," ",('Sargeta - Izzard'!L81))</f>
        <v xml:space="preserve"> </v>
      </c>
      <c r="AD75" s="348"/>
      <c r="AE75" s="439" t="str">
        <f>IF(AND(Y75&lt;Z75,AA75=0,AE74=0),0,IF(AND(AE74&gt;0,AE74&gt;W75,AE74&gt;Dados!$F$22),AE74,IF(AND(AE74&lt;=Dados!$F$22,W75&lt;Dados!$F$22),Dados!$F$22,IF(AND(W75&gt;0,W75&lt;=0.4),0.4,IF(AND(W75&gt;0.4,W75&lt;=0.6),0.6,IF(AND(W75&gt;0.6,W75&lt;=0.8),0.8,IF(AND(W75&gt;0.8,W75&lt;=1),1,IF(AND(W75&gt;1,W75&lt;=1.2),1.2,IF(AND(W75&gt;1.2,W75&lt;=1.5),1.5,IF(AND(W75&gt;1.5,W75&lt;=2),2,""))))))))))</f>
        <v/>
      </c>
      <c r="AF75" s="20" t="str">
        <f>IF(F75=0," ",(1/Dados!$F$20)*POWER(W75/4,0.66666667)*POWER(0.005,0.5))</f>
        <v xml:space="preserve"> </v>
      </c>
      <c r="AG75" s="20" t="str">
        <f>IF(F75=0," ",(1/Dados!$F$20)*POWER(W75/4,0.66667)*POWER(O75,0.5))</f>
        <v xml:space="preserve"> </v>
      </c>
      <c r="AH75" s="20" t="str">
        <f>IF(F75=0," ",(1/Dados!$F$20)*POWER(AE75/4,0.66667)*POWER(O75,0.5))</f>
        <v xml:space="preserve"> </v>
      </c>
      <c r="AI75" s="257" t="str">
        <f>IF(F75=0," ",((0.771/Dados!$F$20)*((AE75^0.6666)*(O75^0.5))))</f>
        <v xml:space="preserve"> </v>
      </c>
      <c r="AJ75" s="20" t="str">
        <f t="shared" si="206"/>
        <v xml:space="preserve"> </v>
      </c>
      <c r="AK75" s="20" t="str">
        <f t="shared" si="207"/>
        <v xml:space="preserve"> </v>
      </c>
      <c r="AL75" s="258" t="str">
        <f t="shared" si="208"/>
        <v xml:space="preserve"> </v>
      </c>
      <c r="AM75" s="497" t="str">
        <f t="shared" si="209"/>
        <v xml:space="preserve"> </v>
      </c>
      <c r="AN75" s="338" t="str">
        <f t="shared" si="186"/>
        <v xml:space="preserve"> </v>
      </c>
      <c r="AO75" s="194">
        <f t="shared" si="187"/>
        <v>0</v>
      </c>
      <c r="AP75" s="194">
        <f t="shared" si="188"/>
        <v>0</v>
      </c>
      <c r="AQ75" s="194">
        <f t="shared" si="189"/>
        <v>0</v>
      </c>
      <c r="AR75" s="194">
        <f t="shared" si="190"/>
        <v>0</v>
      </c>
      <c r="AS75" s="194">
        <f t="shared" si="191"/>
        <v>0</v>
      </c>
      <c r="AT75" s="194">
        <f t="shared" si="192"/>
        <v>0</v>
      </c>
      <c r="AV75" s="506">
        <f t="shared" ref="AV75:BA84" si="211">IF($AE75=AV$7,ROUNDUP($F75,0)*$AD75,0)</f>
        <v>0</v>
      </c>
      <c r="AW75" s="503">
        <f t="shared" si="211"/>
        <v>0</v>
      </c>
      <c r="AX75" s="503">
        <f t="shared" si="211"/>
        <v>0</v>
      </c>
      <c r="AY75" s="503">
        <f t="shared" si="211"/>
        <v>0</v>
      </c>
      <c r="AZ75" s="503">
        <f t="shared" si="211"/>
        <v>0</v>
      </c>
      <c r="BA75" s="507">
        <f t="shared" si="211"/>
        <v>0</v>
      </c>
      <c r="BB75" s="834"/>
    </row>
    <row r="76" spans="1:54" s="4" customFormat="1" ht="38.25" hidden="1" customHeight="1" thickBot="1" x14ac:dyDescent="0.35">
      <c r="A76" s="260"/>
      <c r="B76" s="260"/>
      <c r="C76" s="336"/>
      <c r="D76" s="336"/>
      <c r="E76" s="493"/>
      <c r="F76" s="200"/>
      <c r="G76" s="491"/>
      <c r="H76" s="496" t="str">
        <f t="shared" si="193"/>
        <v xml:space="preserve"> </v>
      </c>
      <c r="I76" s="495"/>
      <c r="J76" s="687" t="str">
        <f t="shared" si="194"/>
        <v xml:space="preserve"> </v>
      </c>
      <c r="K76" s="257" t="str">
        <f t="shared" si="195"/>
        <v xml:space="preserve"> </v>
      </c>
      <c r="L76" s="688" t="str">
        <f t="shared" si="196"/>
        <v xml:space="preserve"> </v>
      </c>
      <c r="M76" s="261"/>
      <c r="N76" s="254" t="str">
        <f t="shared" si="197"/>
        <v xml:space="preserve"> </v>
      </c>
      <c r="O76" s="257" t="str">
        <f t="shared" si="198"/>
        <v xml:space="preserve"> </v>
      </c>
      <c r="P76" s="438" t="str">
        <f>IF(F76=0," ",Dados!$F$4)</f>
        <v xml:space="preserve"> </v>
      </c>
      <c r="Q76" s="252" t="str">
        <f>IF(F76=0," ",Dados!$F$8)</f>
        <v xml:space="preserve"> </v>
      </c>
      <c r="R76" s="261"/>
      <c r="S76" s="20" t="str">
        <f t="shared" si="199"/>
        <v xml:space="preserve"> </v>
      </c>
      <c r="T76" s="252" t="str">
        <f t="shared" si="200"/>
        <v xml:space="preserve"> </v>
      </c>
      <c r="U76" s="252" t="str">
        <f t="shared" si="201"/>
        <v xml:space="preserve"> </v>
      </c>
      <c r="V76" s="255" t="str">
        <f t="shared" si="202"/>
        <v xml:space="preserve"> </v>
      </c>
      <c r="W76" s="253" t="str">
        <f>IF(F76=0," ",+POWER((V76*Dados!$F$20/(0.312*POWER((O76/1),0.5))),0.375))</f>
        <v xml:space="preserve"> </v>
      </c>
      <c r="X76" s="20" t="str">
        <f t="shared" si="203"/>
        <v xml:space="preserve"> </v>
      </c>
      <c r="Y76" s="438" t="str">
        <f t="shared" si="204"/>
        <v xml:space="preserve"> </v>
      </c>
      <c r="Z76" s="256" t="str">
        <f>IF(F76=0," ",((Dados!$D$16/Dados!$F$17)*(POWER(Dados!$E$16,0.6666667))*(SQRT(AN76))*2))</f>
        <v xml:space="preserve"> </v>
      </c>
      <c r="AA76" s="345">
        <f t="shared" si="205"/>
        <v>0</v>
      </c>
      <c r="AB76" s="256" t="str">
        <f>IF(F76=0," ",(1/Dados!$F$19)*(POWER(Dados!$E$17,0.666667))*(SQRT(AN76)))</f>
        <v xml:space="preserve"> </v>
      </c>
      <c r="AC76" s="348" t="str">
        <f>IF(F76=0," ",('Sargeta - Izzard'!L82))</f>
        <v xml:space="preserve"> </v>
      </c>
      <c r="AD76" s="348"/>
      <c r="AE76" s="439" t="str">
        <f>IF(AND(Y76&lt;Z76,AA76=0,AE75=0),0,IF(AND(AE75&gt;0,AE75&gt;W76,AE75&gt;Dados!$F$22),AE75,IF(AND(AE75&lt;=Dados!$F$22,W76&lt;Dados!$F$22),Dados!$F$22,IF(AND(W76&gt;0,W76&lt;=0.4),0.4,IF(AND(W76&gt;0.4,W76&lt;=0.6),0.6,IF(AND(W76&gt;0.6,W76&lt;=0.8),0.8,IF(AND(W76&gt;0.8,W76&lt;=1),1,IF(AND(W76&gt;1,W76&lt;=1.2),1.2,IF(AND(W76&gt;1.2,W76&lt;=1.5),1.5,IF(AND(W76&gt;1.5,W76&lt;=2),2,""))))))))))</f>
        <v/>
      </c>
      <c r="AF76" s="20" t="str">
        <f>IF(F76=0," ",(1/Dados!$F$20)*POWER(W76/4,0.66666667)*POWER(0.005,0.5))</f>
        <v xml:space="preserve"> </v>
      </c>
      <c r="AG76" s="20" t="str">
        <f>IF(F76=0," ",(1/Dados!$F$20)*POWER(W76/4,0.66667)*POWER(O76,0.5))</f>
        <v xml:space="preserve"> </v>
      </c>
      <c r="AH76" s="20" t="str">
        <f>IF(F76=0," ",(1/Dados!$F$20)*POWER(AE76/4,0.66667)*POWER(O76,0.5))</f>
        <v xml:space="preserve"> </v>
      </c>
      <c r="AI76" s="257" t="str">
        <f>IF(F76=0," ",((0.771/Dados!$F$20)*((AE76^0.6666)*(O76^0.5))))</f>
        <v xml:space="preserve"> </v>
      </c>
      <c r="AJ76" s="20" t="str">
        <f t="shared" si="206"/>
        <v xml:space="preserve"> </v>
      </c>
      <c r="AK76" s="20" t="str">
        <f t="shared" si="207"/>
        <v xml:space="preserve"> </v>
      </c>
      <c r="AL76" s="258" t="str">
        <f t="shared" si="208"/>
        <v xml:space="preserve"> </v>
      </c>
      <c r="AM76" s="497" t="str">
        <f t="shared" si="209"/>
        <v xml:space="preserve"> </v>
      </c>
      <c r="AN76" s="338" t="str">
        <f t="shared" si="186"/>
        <v xml:space="preserve"> </v>
      </c>
      <c r="AO76" s="194">
        <f t="shared" si="187"/>
        <v>0</v>
      </c>
      <c r="AP76" s="194">
        <f t="shared" si="188"/>
        <v>0</v>
      </c>
      <c r="AQ76" s="194">
        <f t="shared" si="189"/>
        <v>0</v>
      </c>
      <c r="AR76" s="194">
        <f t="shared" si="190"/>
        <v>0</v>
      </c>
      <c r="AS76" s="194">
        <f t="shared" si="191"/>
        <v>0</v>
      </c>
      <c r="AT76" s="194">
        <f t="shared" si="192"/>
        <v>0</v>
      </c>
      <c r="AV76" s="506">
        <f t="shared" si="211"/>
        <v>0</v>
      </c>
      <c r="AW76" s="503">
        <f t="shared" si="211"/>
        <v>0</v>
      </c>
      <c r="AX76" s="503">
        <f t="shared" si="211"/>
        <v>0</v>
      </c>
      <c r="AY76" s="503">
        <f t="shared" si="211"/>
        <v>0</v>
      </c>
      <c r="AZ76" s="503">
        <f t="shared" si="211"/>
        <v>0</v>
      </c>
      <c r="BA76" s="507">
        <f t="shared" si="211"/>
        <v>0</v>
      </c>
      <c r="BB76" s="834"/>
    </row>
    <row r="77" spans="1:54" s="4" customFormat="1" ht="38.25" hidden="1" customHeight="1" thickBot="1" x14ac:dyDescent="0.35">
      <c r="A77" s="260"/>
      <c r="B77" s="260"/>
      <c r="C77" s="336"/>
      <c r="D77" s="336"/>
      <c r="E77" s="493"/>
      <c r="F77" s="200"/>
      <c r="G77" s="491"/>
      <c r="H77" s="496" t="str">
        <f t="shared" si="193"/>
        <v xml:space="preserve"> </v>
      </c>
      <c r="I77" s="495"/>
      <c r="J77" s="687" t="str">
        <f t="shared" si="194"/>
        <v xml:space="preserve"> </v>
      </c>
      <c r="K77" s="257" t="str">
        <f t="shared" si="195"/>
        <v xml:space="preserve"> </v>
      </c>
      <c r="L77" s="688" t="str">
        <f t="shared" si="196"/>
        <v xml:space="preserve"> </v>
      </c>
      <c r="M77" s="261"/>
      <c r="N77" s="254" t="str">
        <f t="shared" si="197"/>
        <v xml:space="preserve"> </v>
      </c>
      <c r="O77" s="257" t="str">
        <f t="shared" si="198"/>
        <v xml:space="preserve"> </v>
      </c>
      <c r="P77" s="438" t="str">
        <f>IF(F77=0," ",Dados!$F$4)</f>
        <v xml:space="preserve"> </v>
      </c>
      <c r="Q77" s="252" t="str">
        <f>IF(F77=0," ",Dados!$F$8)</f>
        <v xml:space="preserve"> </v>
      </c>
      <c r="R77" s="261"/>
      <c r="S77" s="20" t="str">
        <f t="shared" si="199"/>
        <v xml:space="preserve"> </v>
      </c>
      <c r="T77" s="252" t="str">
        <f t="shared" si="200"/>
        <v xml:space="preserve"> </v>
      </c>
      <c r="U77" s="252" t="str">
        <f t="shared" si="201"/>
        <v xml:space="preserve"> </v>
      </c>
      <c r="V77" s="255" t="str">
        <f t="shared" si="202"/>
        <v xml:space="preserve"> </v>
      </c>
      <c r="W77" s="253" t="str">
        <f>IF(F77=0," ",+POWER((V77*Dados!$F$20/(0.312*POWER((O77/1),0.5))),0.375))</f>
        <v xml:space="preserve"> </v>
      </c>
      <c r="X77" s="20" t="str">
        <f t="shared" si="203"/>
        <v xml:space="preserve"> </v>
      </c>
      <c r="Y77" s="438" t="str">
        <f t="shared" si="204"/>
        <v xml:space="preserve"> </v>
      </c>
      <c r="Z77" s="256" t="str">
        <f>IF(F77=0," ",((Dados!$D$16/Dados!$F$17)*(POWER(Dados!$E$16,0.6666667))*(SQRT(AN77))*2))</f>
        <v xml:space="preserve"> </v>
      </c>
      <c r="AA77" s="345">
        <f t="shared" si="205"/>
        <v>0</v>
      </c>
      <c r="AB77" s="256" t="str">
        <f>IF(F77=0," ",(1/Dados!$F$19)*(POWER(Dados!$E$17,0.666667))*(SQRT(AN77)))</f>
        <v xml:space="preserve"> </v>
      </c>
      <c r="AC77" s="348" t="str">
        <f>IF(F77=0," ",('Sargeta - Izzard'!L83))</f>
        <v xml:space="preserve"> </v>
      </c>
      <c r="AD77" s="348"/>
      <c r="AE77" s="439" t="str">
        <f>IF(AND(Y77&lt;Z77,AA77=0,AE76=0),0,IF(AND(AE76&gt;0,AE76&gt;W77,AE76&gt;Dados!$F$22),AE76,IF(AND(AE76&lt;=Dados!$F$22,W77&lt;Dados!$F$22),Dados!$F$22,IF(AND(W77&gt;0,W77&lt;=0.4),0.4,IF(AND(W77&gt;0.4,W77&lt;=0.6),0.6,IF(AND(W77&gt;0.6,W77&lt;=0.8),0.8,IF(AND(W77&gt;0.8,W77&lt;=1),1,IF(AND(W77&gt;1,W77&lt;=1.2),1.2,IF(AND(W77&gt;1.2,W77&lt;=1.5),1.5,IF(AND(W77&gt;1.5,W77&lt;=2),2,""))))))))))</f>
        <v/>
      </c>
      <c r="AF77" s="20" t="str">
        <f>IF(F77=0," ",(1/Dados!$F$20)*POWER(W77/4,0.66666667)*POWER(0.005,0.5))</f>
        <v xml:space="preserve"> </v>
      </c>
      <c r="AG77" s="20" t="str">
        <f>IF(F77=0," ",(1/Dados!$F$20)*POWER(W77/4,0.66667)*POWER(O77,0.5))</f>
        <v xml:space="preserve"> </v>
      </c>
      <c r="AH77" s="20" t="str">
        <f>IF(F77=0," ",(1/Dados!$F$20)*POWER(AE77/4,0.66667)*POWER(O77,0.5))</f>
        <v xml:space="preserve"> </v>
      </c>
      <c r="AI77" s="257" t="str">
        <f>IF(F77=0," ",((0.771/Dados!$F$20)*((AE77^0.6666)*(O77^0.5))))</f>
        <v xml:space="preserve"> </v>
      </c>
      <c r="AJ77" s="20" t="str">
        <f t="shared" si="206"/>
        <v xml:space="preserve"> </v>
      </c>
      <c r="AK77" s="20" t="str">
        <f t="shared" si="207"/>
        <v xml:space="preserve"> </v>
      </c>
      <c r="AL77" s="258" t="str">
        <f t="shared" si="208"/>
        <v xml:space="preserve"> </v>
      </c>
      <c r="AM77" s="497" t="str">
        <f t="shared" si="209"/>
        <v xml:space="preserve"> </v>
      </c>
      <c r="AN77" s="338" t="str">
        <f t="shared" si="186"/>
        <v xml:space="preserve"> </v>
      </c>
      <c r="AO77" s="194">
        <f t="shared" si="187"/>
        <v>0</v>
      </c>
      <c r="AP77" s="194">
        <f t="shared" si="188"/>
        <v>0</v>
      </c>
      <c r="AQ77" s="194">
        <f t="shared" si="189"/>
        <v>0</v>
      </c>
      <c r="AR77" s="194">
        <f t="shared" si="190"/>
        <v>0</v>
      </c>
      <c r="AS77" s="194">
        <f t="shared" si="191"/>
        <v>0</v>
      </c>
      <c r="AT77" s="194">
        <f t="shared" si="192"/>
        <v>0</v>
      </c>
      <c r="AV77" s="506">
        <f t="shared" si="211"/>
        <v>0</v>
      </c>
      <c r="AW77" s="503">
        <f t="shared" si="211"/>
        <v>0</v>
      </c>
      <c r="AX77" s="503">
        <f t="shared" si="211"/>
        <v>0</v>
      </c>
      <c r="AY77" s="503">
        <f t="shared" si="211"/>
        <v>0</v>
      </c>
      <c r="AZ77" s="503">
        <f t="shared" si="211"/>
        <v>0</v>
      </c>
      <c r="BA77" s="507">
        <f t="shared" si="211"/>
        <v>0</v>
      </c>
      <c r="BB77" s="834"/>
    </row>
    <row r="78" spans="1:54" s="4" customFormat="1" ht="30" hidden="1" customHeight="1" thickBot="1" x14ac:dyDescent="0.35">
      <c r="A78" s="260"/>
      <c r="B78" s="260"/>
      <c r="C78" s="336"/>
      <c r="D78" s="336"/>
      <c r="E78" s="493"/>
      <c r="F78" s="200"/>
      <c r="G78" s="491"/>
      <c r="H78" s="496" t="str">
        <f t="shared" si="193"/>
        <v xml:space="preserve"> </v>
      </c>
      <c r="I78" s="495"/>
      <c r="J78" s="687" t="str">
        <f t="shared" si="194"/>
        <v xml:space="preserve"> </v>
      </c>
      <c r="K78" s="257" t="str">
        <f t="shared" si="195"/>
        <v xml:space="preserve"> </v>
      </c>
      <c r="L78" s="688" t="str">
        <f t="shared" si="196"/>
        <v xml:space="preserve"> </v>
      </c>
      <c r="M78" s="261"/>
      <c r="N78" s="254" t="str">
        <f t="shared" si="197"/>
        <v xml:space="preserve"> </v>
      </c>
      <c r="O78" s="257" t="str">
        <f t="shared" si="198"/>
        <v xml:space="preserve"> </v>
      </c>
      <c r="P78" s="438" t="str">
        <f>IF(F78=0," ",Dados!$F$4)</f>
        <v xml:space="preserve"> </v>
      </c>
      <c r="Q78" s="252" t="str">
        <f>IF(F78=0," ",Dados!$F$8)</f>
        <v xml:space="preserve"> </v>
      </c>
      <c r="R78" s="261"/>
      <c r="S78" s="20" t="str">
        <f t="shared" si="199"/>
        <v xml:space="preserve"> </v>
      </c>
      <c r="T78" s="252" t="str">
        <f t="shared" si="200"/>
        <v xml:space="preserve"> </v>
      </c>
      <c r="U78" s="252" t="str">
        <f t="shared" si="201"/>
        <v xml:space="preserve"> </v>
      </c>
      <c r="V78" s="255" t="str">
        <f t="shared" si="202"/>
        <v xml:space="preserve"> </v>
      </c>
      <c r="W78" s="253" t="str">
        <f>IF(F78=0," ",+POWER((V78*Dados!$F$20/(0.312*POWER((O78/1),0.5))),0.375))</f>
        <v xml:space="preserve"> </v>
      </c>
      <c r="X78" s="20" t="str">
        <f t="shared" si="203"/>
        <v xml:space="preserve"> </v>
      </c>
      <c r="Y78" s="438" t="str">
        <f t="shared" si="204"/>
        <v xml:space="preserve"> </v>
      </c>
      <c r="Z78" s="256" t="str">
        <f>IF(F78=0," ",((Dados!$D$16/Dados!$F$17)*(POWER(Dados!$E$16,0.6666667))*(SQRT(AN78))*2))</f>
        <v xml:space="preserve"> </v>
      </c>
      <c r="AA78" s="345">
        <f t="shared" si="205"/>
        <v>0</v>
      </c>
      <c r="AB78" s="256" t="str">
        <f>IF(F78=0," ",(1/Dados!$F$19)*(POWER(Dados!$E$17,0.666667))*(SQRT(AN78)))</f>
        <v xml:space="preserve"> </v>
      </c>
      <c r="AC78" s="348" t="str">
        <f>IF(F78=0," ",('Sargeta - Izzard'!L84))</f>
        <v xml:space="preserve"> </v>
      </c>
      <c r="AD78" s="348"/>
      <c r="AE78" s="439" t="str">
        <f>IF(AND(Y78&lt;Z78,AA78=0,AE77=0),0,IF(AND(AE77&gt;0,AE77&gt;W78,AE77&gt;Dados!$F$22),AE77,IF(AND(AE77&lt;=Dados!$F$22,W78&lt;Dados!$F$22),Dados!$F$22,IF(AND(W78&gt;0,W78&lt;=0.4),0.4,IF(AND(W78&gt;0.4,W78&lt;=0.6),0.6,IF(AND(W78&gt;0.6,W78&lt;=0.8),0.8,IF(AND(W78&gt;0.8,W78&lt;=1),1,IF(AND(W78&gt;1,W78&lt;=1.2),1.2,IF(AND(W78&gt;1.2,W78&lt;=1.5),1.5,IF(AND(W78&gt;1.5,W78&lt;=2),2,""))))))))))</f>
        <v/>
      </c>
      <c r="AF78" s="20" t="str">
        <f>IF(F78=0," ",(1/Dados!$F$20)*POWER(W78/4,0.66666667)*POWER(0.005,0.5))</f>
        <v xml:space="preserve"> </v>
      </c>
      <c r="AG78" s="20" t="str">
        <f>IF(F78=0," ",(1/Dados!$F$20)*POWER(W78/4,0.66667)*POWER(O78,0.5))</f>
        <v xml:space="preserve"> </v>
      </c>
      <c r="AH78" s="20" t="str">
        <f>IF(F78=0," ",(1/Dados!$F$20)*POWER(AE78/4,0.66667)*POWER(O78,0.5))</f>
        <v xml:space="preserve"> </v>
      </c>
      <c r="AI78" s="257" t="str">
        <f>IF(F78=0," ",((0.771/Dados!$F$20)*((AE78^0.6666)*(O78^0.5))))</f>
        <v xml:space="preserve"> </v>
      </c>
      <c r="AJ78" s="20" t="str">
        <f t="shared" si="206"/>
        <v xml:space="preserve"> </v>
      </c>
      <c r="AK78" s="20" t="str">
        <f t="shared" si="207"/>
        <v xml:space="preserve"> </v>
      </c>
      <c r="AL78" s="258" t="str">
        <f t="shared" si="208"/>
        <v xml:space="preserve"> </v>
      </c>
      <c r="AM78" s="497" t="str">
        <f t="shared" si="209"/>
        <v xml:space="preserve"> </v>
      </c>
      <c r="AN78" s="338" t="str">
        <f t="shared" si="186"/>
        <v xml:space="preserve"> </v>
      </c>
      <c r="AO78" s="194">
        <f t="shared" si="187"/>
        <v>0</v>
      </c>
      <c r="AP78" s="194">
        <f t="shared" si="188"/>
        <v>0</v>
      </c>
      <c r="AQ78" s="194">
        <f t="shared" si="189"/>
        <v>0</v>
      </c>
      <c r="AR78" s="194">
        <f t="shared" si="190"/>
        <v>0</v>
      </c>
      <c r="AS78" s="194">
        <f t="shared" si="191"/>
        <v>0</v>
      </c>
      <c r="AT78" s="194">
        <f t="shared" si="192"/>
        <v>0</v>
      </c>
      <c r="AV78" s="506">
        <f t="shared" si="211"/>
        <v>0</v>
      </c>
      <c r="AW78" s="503">
        <f t="shared" si="211"/>
        <v>0</v>
      </c>
      <c r="AX78" s="503">
        <f t="shared" si="211"/>
        <v>0</v>
      </c>
      <c r="AY78" s="503">
        <f t="shared" si="211"/>
        <v>0</v>
      </c>
      <c r="AZ78" s="503">
        <f t="shared" si="211"/>
        <v>0</v>
      </c>
      <c r="BA78" s="507">
        <f t="shared" si="211"/>
        <v>0</v>
      </c>
      <c r="BB78" s="834"/>
    </row>
    <row r="79" spans="1:54" s="4" customFormat="1" ht="33.75" hidden="1" customHeight="1" thickBot="1" x14ac:dyDescent="0.35">
      <c r="A79" s="260"/>
      <c r="B79" s="260"/>
      <c r="C79" s="336"/>
      <c r="D79" s="336"/>
      <c r="E79" s="493"/>
      <c r="F79" s="200"/>
      <c r="G79" s="491"/>
      <c r="H79" s="496" t="str">
        <f t="shared" si="193"/>
        <v xml:space="preserve"> </v>
      </c>
      <c r="I79" s="495"/>
      <c r="J79" s="687" t="str">
        <f t="shared" si="194"/>
        <v xml:space="preserve"> </v>
      </c>
      <c r="K79" s="257" t="str">
        <f t="shared" si="195"/>
        <v xml:space="preserve"> </v>
      </c>
      <c r="L79" s="688" t="str">
        <f t="shared" si="196"/>
        <v xml:space="preserve"> </v>
      </c>
      <c r="M79" s="261"/>
      <c r="N79" s="254" t="str">
        <f t="shared" si="197"/>
        <v xml:space="preserve"> </v>
      </c>
      <c r="O79" s="257" t="str">
        <f t="shared" si="198"/>
        <v xml:space="preserve"> </v>
      </c>
      <c r="P79" s="438" t="str">
        <f>IF(F79=0," ",Dados!$F$4)</f>
        <v xml:space="preserve"> </v>
      </c>
      <c r="Q79" s="252" t="str">
        <f>IF(F79=0," ",Dados!$F$8)</f>
        <v xml:space="preserve"> </v>
      </c>
      <c r="R79" s="261"/>
      <c r="S79" s="20" t="str">
        <f t="shared" si="199"/>
        <v xml:space="preserve"> </v>
      </c>
      <c r="T79" s="252" t="str">
        <f t="shared" si="200"/>
        <v xml:space="preserve"> </v>
      </c>
      <c r="U79" s="252" t="str">
        <f t="shared" si="201"/>
        <v xml:space="preserve"> </v>
      </c>
      <c r="V79" s="255" t="str">
        <f t="shared" si="202"/>
        <v xml:space="preserve"> </v>
      </c>
      <c r="W79" s="253" t="str">
        <f>IF(F79=0," ",+POWER((V79*Dados!$F$20/(0.312*POWER((O79/1),0.5))),0.375))</f>
        <v xml:space="preserve"> </v>
      </c>
      <c r="X79" s="20" t="str">
        <f t="shared" si="203"/>
        <v xml:space="preserve"> </v>
      </c>
      <c r="Y79" s="438" t="str">
        <f t="shared" si="204"/>
        <v xml:space="preserve"> </v>
      </c>
      <c r="Z79" s="256" t="str">
        <f>IF(F79=0," ",((Dados!$D$16/Dados!$F$17)*(POWER(Dados!$E$16,0.6666667))*(SQRT(AN79))*2))</f>
        <v xml:space="preserve"> </v>
      </c>
      <c r="AA79" s="345">
        <f t="shared" si="205"/>
        <v>0</v>
      </c>
      <c r="AB79" s="256" t="str">
        <f>IF(F79=0," ",(1/Dados!$F$19)*(POWER(Dados!$E$17,0.666667))*(SQRT(AN79)))</f>
        <v xml:space="preserve"> </v>
      </c>
      <c r="AC79" s="348" t="str">
        <f>IF(F79=0," ",('Sargeta - Izzard'!L85))</f>
        <v xml:space="preserve"> </v>
      </c>
      <c r="AD79" s="348"/>
      <c r="AE79" s="439" t="str">
        <f>IF(AND(Y79&lt;Z79,AA79=0,AE78=0),0,IF(AND(AE78&gt;0,AE78&gt;W79,AE78&gt;Dados!$F$22),AE78,IF(AND(AE78&lt;=Dados!$F$22,W79&lt;Dados!$F$22),Dados!$F$22,IF(AND(W79&gt;0,W79&lt;=0.4),0.4,IF(AND(W79&gt;0.4,W79&lt;=0.6),0.6,IF(AND(W79&gt;0.6,W79&lt;=0.8),0.8,IF(AND(W79&gt;0.8,W79&lt;=1),1,IF(AND(W79&gt;1,W79&lt;=1.2),1.2,IF(AND(W79&gt;1.2,W79&lt;=1.5),1.5,IF(AND(W79&gt;1.5,W79&lt;=2),2,""))))))))))</f>
        <v/>
      </c>
      <c r="AF79" s="20" t="str">
        <f>IF(F79=0," ",(1/Dados!$F$20)*POWER(W79/4,0.66666667)*POWER(0.005,0.5))</f>
        <v xml:space="preserve"> </v>
      </c>
      <c r="AG79" s="20" t="str">
        <f>IF(F79=0," ",(1/Dados!$F$20)*POWER(W79/4,0.66667)*POWER(O79,0.5))</f>
        <v xml:space="preserve"> </v>
      </c>
      <c r="AH79" s="20" t="str">
        <f>IF(F79=0," ",(1/Dados!$F$20)*POWER(AE79/4,0.66667)*POWER(O79,0.5))</f>
        <v xml:space="preserve"> </v>
      </c>
      <c r="AI79" s="257" t="str">
        <f>IF(F79=0," ",((0.771/Dados!$F$20)*((AE79^0.6666)*(O79^0.5))))</f>
        <v xml:space="preserve"> </v>
      </c>
      <c r="AJ79" s="20" t="str">
        <f t="shared" si="206"/>
        <v xml:space="preserve"> </v>
      </c>
      <c r="AK79" s="20" t="str">
        <f t="shared" si="207"/>
        <v xml:space="preserve"> </v>
      </c>
      <c r="AL79" s="258" t="str">
        <f t="shared" si="208"/>
        <v xml:space="preserve"> </v>
      </c>
      <c r="AM79" s="497" t="str">
        <f t="shared" si="209"/>
        <v xml:space="preserve"> </v>
      </c>
      <c r="AN79" s="338" t="str">
        <f t="shared" si="186"/>
        <v xml:space="preserve"> </v>
      </c>
      <c r="AO79" s="194">
        <f t="shared" si="187"/>
        <v>0</v>
      </c>
      <c r="AP79" s="194">
        <f t="shared" si="188"/>
        <v>0</v>
      </c>
      <c r="AQ79" s="194">
        <f t="shared" si="189"/>
        <v>0</v>
      </c>
      <c r="AR79" s="194">
        <f t="shared" si="190"/>
        <v>0</v>
      </c>
      <c r="AS79" s="194">
        <f t="shared" si="191"/>
        <v>0</v>
      </c>
      <c r="AT79" s="194">
        <f t="shared" si="192"/>
        <v>0</v>
      </c>
      <c r="AV79" s="506">
        <f t="shared" si="211"/>
        <v>0</v>
      </c>
      <c r="AW79" s="503">
        <f t="shared" si="211"/>
        <v>0</v>
      </c>
      <c r="AX79" s="503">
        <f t="shared" si="211"/>
        <v>0</v>
      </c>
      <c r="AY79" s="503">
        <f t="shared" si="211"/>
        <v>0</v>
      </c>
      <c r="AZ79" s="503">
        <f t="shared" si="211"/>
        <v>0</v>
      </c>
      <c r="BA79" s="507">
        <f t="shared" si="211"/>
        <v>0</v>
      </c>
      <c r="BB79" s="834"/>
    </row>
    <row r="80" spans="1:54" s="4" customFormat="1" ht="30" hidden="1" customHeight="1" thickBot="1" x14ac:dyDescent="0.35">
      <c r="A80" s="260"/>
      <c r="B80" s="260"/>
      <c r="C80" s="336"/>
      <c r="D80" s="336"/>
      <c r="E80" s="493"/>
      <c r="F80" s="200"/>
      <c r="G80" s="491"/>
      <c r="H80" s="496" t="str">
        <f t="shared" si="193"/>
        <v xml:space="preserve"> </v>
      </c>
      <c r="I80" s="495"/>
      <c r="J80" s="687" t="str">
        <f t="shared" si="194"/>
        <v xml:space="preserve"> </v>
      </c>
      <c r="K80" s="257" t="str">
        <f t="shared" si="195"/>
        <v xml:space="preserve"> </v>
      </c>
      <c r="L80" s="688" t="str">
        <f t="shared" si="196"/>
        <v xml:space="preserve"> </v>
      </c>
      <c r="M80" s="261"/>
      <c r="N80" s="254" t="str">
        <f t="shared" si="197"/>
        <v xml:space="preserve"> </v>
      </c>
      <c r="O80" s="257" t="str">
        <f t="shared" si="198"/>
        <v xml:space="preserve"> </v>
      </c>
      <c r="P80" s="438" t="str">
        <f>IF(F80=0," ",Dados!$F$4)</f>
        <v xml:space="preserve"> </v>
      </c>
      <c r="Q80" s="252" t="str">
        <f>IF(F80=0," ",Dados!$F$8)</f>
        <v xml:space="preserve"> </v>
      </c>
      <c r="R80" s="261"/>
      <c r="S80" s="20" t="str">
        <f t="shared" si="199"/>
        <v xml:space="preserve"> </v>
      </c>
      <c r="T80" s="252" t="str">
        <f t="shared" si="200"/>
        <v xml:space="preserve"> </v>
      </c>
      <c r="U80" s="252" t="str">
        <f t="shared" si="201"/>
        <v xml:space="preserve"> </v>
      </c>
      <c r="V80" s="255" t="str">
        <f t="shared" si="202"/>
        <v xml:space="preserve"> </v>
      </c>
      <c r="W80" s="253" t="str">
        <f>IF(F80=0," ",+POWER((V80*Dados!$F$20/(0.312*POWER((O80/1),0.5))),0.375))</f>
        <v xml:space="preserve"> </v>
      </c>
      <c r="X80" s="20" t="str">
        <f t="shared" si="203"/>
        <v xml:space="preserve"> </v>
      </c>
      <c r="Y80" s="438" t="str">
        <f t="shared" si="204"/>
        <v xml:space="preserve"> </v>
      </c>
      <c r="Z80" s="256" t="str">
        <f>IF(F80=0," ",((Dados!$D$16/Dados!$F$17)*(POWER(Dados!$E$16,0.6666667))*(SQRT(AN80))*2))</f>
        <v xml:space="preserve"> </v>
      </c>
      <c r="AA80" s="345">
        <f t="shared" si="205"/>
        <v>0</v>
      </c>
      <c r="AB80" s="256" t="str">
        <f>IF(F80=0," ",(1/Dados!$F$19)*(POWER(Dados!$E$17,0.666667))*(SQRT(AN80)))</f>
        <v xml:space="preserve"> </v>
      </c>
      <c r="AC80" s="348" t="str">
        <f>IF(F80=0," ",('Sargeta - Izzard'!L86))</f>
        <v xml:space="preserve"> </v>
      </c>
      <c r="AD80" s="348"/>
      <c r="AE80" s="439" t="str">
        <f>IF(AND(Y80&lt;Z80,AA80=0,AE79=0),0,IF(AND(AE79&gt;0,AE79&gt;W80,AE79&gt;Dados!$F$22),AE79,IF(AND(AE79&lt;=Dados!$F$22,W80&lt;Dados!$F$22),Dados!$F$22,IF(AND(W80&gt;0,W80&lt;=0.4),0.4,IF(AND(W80&gt;0.4,W80&lt;=0.6),0.6,IF(AND(W80&gt;0.6,W80&lt;=0.8),0.8,IF(AND(W80&gt;0.8,W80&lt;=1),1,IF(AND(W80&gt;1,W80&lt;=1.2),1.2,IF(AND(W80&gt;1.2,W80&lt;=1.5),1.5,IF(AND(W80&gt;1.5,W80&lt;=2),2,""))))))))))</f>
        <v/>
      </c>
      <c r="AF80" s="20" t="str">
        <f>IF(F80=0," ",(1/Dados!$F$20)*POWER(W80/4,0.66666667)*POWER(0.005,0.5))</f>
        <v xml:space="preserve"> </v>
      </c>
      <c r="AG80" s="20" t="str">
        <f>IF(F80=0," ",(1/Dados!$F$20)*POWER(W80/4,0.66667)*POWER(O80,0.5))</f>
        <v xml:space="preserve"> </v>
      </c>
      <c r="AH80" s="20" t="str">
        <f>IF(F80=0," ",(1/Dados!$F$20)*POWER(AE80/4,0.66667)*POWER(O80,0.5))</f>
        <v xml:space="preserve"> </v>
      </c>
      <c r="AI80" s="257" t="str">
        <f>IF(F80=0," ",((0.771/Dados!$F$20)*((AE80^0.6666)*(O80^0.5))))</f>
        <v xml:space="preserve"> </v>
      </c>
      <c r="AJ80" s="20" t="str">
        <f t="shared" si="206"/>
        <v xml:space="preserve"> </v>
      </c>
      <c r="AK80" s="20" t="str">
        <f t="shared" si="207"/>
        <v xml:space="preserve"> </v>
      </c>
      <c r="AL80" s="258" t="str">
        <f t="shared" si="208"/>
        <v xml:space="preserve"> </v>
      </c>
      <c r="AM80" s="497" t="str">
        <f t="shared" si="209"/>
        <v xml:space="preserve"> </v>
      </c>
      <c r="AN80" s="338" t="str">
        <f t="shared" si="186"/>
        <v xml:space="preserve"> </v>
      </c>
      <c r="AO80" s="194">
        <f t="shared" si="187"/>
        <v>0</v>
      </c>
      <c r="AP80" s="194">
        <f t="shared" si="188"/>
        <v>0</v>
      </c>
      <c r="AQ80" s="194">
        <f t="shared" si="189"/>
        <v>0</v>
      </c>
      <c r="AR80" s="194">
        <f t="shared" si="190"/>
        <v>0</v>
      </c>
      <c r="AS80" s="194">
        <f t="shared" si="191"/>
        <v>0</v>
      </c>
      <c r="AT80" s="194">
        <f t="shared" si="192"/>
        <v>0</v>
      </c>
      <c r="AV80" s="506">
        <f t="shared" si="211"/>
        <v>0</v>
      </c>
      <c r="AW80" s="503">
        <f t="shared" si="211"/>
        <v>0</v>
      </c>
      <c r="AX80" s="503">
        <f t="shared" si="211"/>
        <v>0</v>
      </c>
      <c r="AY80" s="503">
        <f t="shared" si="211"/>
        <v>0</v>
      </c>
      <c r="AZ80" s="503">
        <f t="shared" si="211"/>
        <v>0</v>
      </c>
      <c r="BA80" s="507">
        <f t="shared" si="211"/>
        <v>0</v>
      </c>
      <c r="BB80" s="834"/>
    </row>
    <row r="81" spans="1:54" s="4" customFormat="1" ht="48" hidden="1" customHeight="1" thickBot="1" x14ac:dyDescent="0.35">
      <c r="A81" s="260"/>
      <c r="B81" s="260"/>
      <c r="C81" s="336"/>
      <c r="D81" s="336"/>
      <c r="E81" s="493"/>
      <c r="F81" s="200"/>
      <c r="G81" s="491" t="str">
        <f t="shared" ref="G81:G90" si="212">IF(F81=0," ",G80)</f>
        <v xml:space="preserve"> </v>
      </c>
      <c r="H81" s="496" t="str">
        <f t="shared" si="193"/>
        <v xml:space="preserve"> </v>
      </c>
      <c r="I81" s="495"/>
      <c r="J81" s="687" t="str">
        <f t="shared" si="194"/>
        <v xml:space="preserve"> </v>
      </c>
      <c r="K81" s="257" t="str">
        <f t="shared" si="195"/>
        <v xml:space="preserve"> </v>
      </c>
      <c r="L81" s="688" t="str">
        <f t="shared" si="196"/>
        <v xml:space="preserve"> </v>
      </c>
      <c r="M81" s="261"/>
      <c r="N81" s="254" t="str">
        <f t="shared" si="197"/>
        <v xml:space="preserve"> </v>
      </c>
      <c r="O81" s="257" t="str">
        <f t="shared" si="198"/>
        <v xml:space="preserve"> </v>
      </c>
      <c r="P81" s="438" t="str">
        <f>IF(F81=0," ",Dados!$F$4)</f>
        <v xml:space="preserve"> </v>
      </c>
      <c r="Q81" s="252" t="str">
        <f>IF(F81=0," ",Dados!$F$8)</f>
        <v xml:space="preserve"> </v>
      </c>
      <c r="R81" s="261"/>
      <c r="S81" s="20" t="str">
        <f t="shared" si="199"/>
        <v xml:space="preserve"> </v>
      </c>
      <c r="T81" s="252" t="str">
        <f t="shared" si="200"/>
        <v xml:space="preserve"> </v>
      </c>
      <c r="U81" s="252" t="str">
        <f t="shared" si="201"/>
        <v xml:space="preserve"> </v>
      </c>
      <c r="V81" s="255" t="str">
        <f t="shared" si="202"/>
        <v xml:space="preserve"> </v>
      </c>
      <c r="W81" s="253" t="str">
        <f>IF(F81=0," ",+POWER((V81*Dados!$F$20/(0.312*POWER((O81/1),0.5))),0.375))</f>
        <v xml:space="preserve"> </v>
      </c>
      <c r="X81" s="20" t="str">
        <f t="shared" si="203"/>
        <v xml:space="preserve"> </v>
      </c>
      <c r="Y81" s="438" t="str">
        <f t="shared" si="204"/>
        <v xml:space="preserve"> </v>
      </c>
      <c r="Z81" s="256" t="str">
        <f>IF(F81=0," ",((Dados!$D$16/Dados!$F$17)*(POWER(Dados!$E$16,0.6666667))*(SQRT(AN81))*2))</f>
        <v xml:space="preserve"> </v>
      </c>
      <c r="AA81" s="345">
        <f t="shared" si="205"/>
        <v>0</v>
      </c>
      <c r="AB81" s="256" t="str">
        <f>IF(F81=0," ",(1/Dados!$F$19)*(POWER(Dados!$E$17,0.666667))*(SQRT(AN81)))</f>
        <v xml:space="preserve"> </v>
      </c>
      <c r="AC81" s="348" t="str">
        <f>IF(F81=0," ",('Sargeta - Izzard'!L87))</f>
        <v xml:space="preserve"> </v>
      </c>
      <c r="AD81" s="348"/>
      <c r="AE81" s="439" t="str">
        <f>IF(AND(Y81&lt;Z81,AA81=0,AE80=0),0,IF(AND(AE80&gt;0,AE80&gt;W81,AE80&gt;Dados!$F$22),AE80,IF(AND(AE80&lt;=Dados!$F$22,W81&lt;Dados!$F$22),Dados!$F$22,IF(AND(W81&gt;0,W81&lt;=0.4),0.4,IF(AND(W81&gt;0.4,W81&lt;=0.6),0.6,IF(AND(W81&gt;0.6,W81&lt;=0.8),0.8,IF(AND(W81&gt;0.8,W81&lt;=1),1,IF(AND(W81&gt;1,W81&lt;=1.2),1.2,IF(AND(W81&gt;1.2,W81&lt;=1.5),1.5,IF(AND(W81&gt;1.5,W81&lt;=2),2,""))))))))))</f>
        <v/>
      </c>
      <c r="AF81" s="20" t="str">
        <f>IF(F81=0," ",(1/Dados!$F$20)*POWER(W81/4,0.66666667)*POWER(0.005,0.5))</f>
        <v xml:space="preserve"> </v>
      </c>
      <c r="AG81" s="20" t="str">
        <f>IF(F81=0," ",(1/Dados!$F$20)*POWER(W81/4,0.66667)*POWER(O81,0.5))</f>
        <v xml:space="preserve"> </v>
      </c>
      <c r="AH81" s="20" t="str">
        <f>IF(F81=0," ",(1/Dados!$F$20)*POWER(AE81/4,0.66667)*POWER(O81,0.5))</f>
        <v xml:space="preserve"> </v>
      </c>
      <c r="AI81" s="257" t="str">
        <f>IF(F81=0," ",((0.771/Dados!$F$20)*((AE81^0.6666)*(O81^0.5))))</f>
        <v xml:space="preserve"> </v>
      </c>
      <c r="AJ81" s="20" t="str">
        <f t="shared" si="206"/>
        <v xml:space="preserve"> </v>
      </c>
      <c r="AK81" s="20" t="str">
        <f t="shared" si="207"/>
        <v xml:space="preserve"> </v>
      </c>
      <c r="AL81" s="258" t="str">
        <f t="shared" si="208"/>
        <v xml:space="preserve"> </v>
      </c>
      <c r="AM81" s="497" t="str">
        <f t="shared" si="209"/>
        <v xml:space="preserve"> </v>
      </c>
      <c r="AN81" s="338" t="str">
        <f t="shared" si="186"/>
        <v xml:space="preserve"> </v>
      </c>
      <c r="AO81" s="194">
        <f t="shared" si="187"/>
        <v>0</v>
      </c>
      <c r="AP81" s="194">
        <f t="shared" si="188"/>
        <v>0</v>
      </c>
      <c r="AQ81" s="194">
        <f t="shared" si="189"/>
        <v>0</v>
      </c>
      <c r="AR81" s="194">
        <f t="shared" si="190"/>
        <v>0</v>
      </c>
      <c r="AS81" s="194">
        <f t="shared" si="191"/>
        <v>0</v>
      </c>
      <c r="AT81" s="194">
        <f t="shared" si="192"/>
        <v>0</v>
      </c>
      <c r="AV81" s="506">
        <f t="shared" si="211"/>
        <v>0</v>
      </c>
      <c r="AW81" s="503">
        <f t="shared" si="211"/>
        <v>0</v>
      </c>
      <c r="AX81" s="503">
        <f t="shared" si="211"/>
        <v>0</v>
      </c>
      <c r="AY81" s="503">
        <f t="shared" si="211"/>
        <v>0</v>
      </c>
      <c r="AZ81" s="503">
        <f t="shared" si="211"/>
        <v>0</v>
      </c>
      <c r="BA81" s="507">
        <f t="shared" si="211"/>
        <v>0</v>
      </c>
      <c r="BB81" s="834"/>
    </row>
    <row r="82" spans="1:54" s="4" customFormat="1" ht="41.25" hidden="1" customHeight="1" thickBot="1" x14ac:dyDescent="0.35">
      <c r="A82" s="260"/>
      <c r="B82" s="260"/>
      <c r="C82" s="336"/>
      <c r="D82" s="336"/>
      <c r="E82" s="493"/>
      <c r="F82" s="200"/>
      <c r="G82" s="491" t="str">
        <f t="shared" si="212"/>
        <v xml:space="preserve"> </v>
      </c>
      <c r="H82" s="496" t="str">
        <f t="shared" si="193"/>
        <v xml:space="preserve"> </v>
      </c>
      <c r="I82" s="495"/>
      <c r="J82" s="687" t="str">
        <f t="shared" si="194"/>
        <v xml:space="preserve"> </v>
      </c>
      <c r="K82" s="257" t="str">
        <f t="shared" si="195"/>
        <v xml:space="preserve"> </v>
      </c>
      <c r="L82" s="688" t="str">
        <f t="shared" si="196"/>
        <v xml:space="preserve"> </v>
      </c>
      <c r="M82" s="261"/>
      <c r="N82" s="254" t="str">
        <f t="shared" si="197"/>
        <v xml:space="preserve"> </v>
      </c>
      <c r="O82" s="257" t="str">
        <f t="shared" si="198"/>
        <v xml:space="preserve"> </v>
      </c>
      <c r="P82" s="438" t="str">
        <f>IF(F82=0," ",Dados!$F$4)</f>
        <v xml:space="preserve"> </v>
      </c>
      <c r="Q82" s="252" t="str">
        <f>IF(F82=0," ",Dados!$F$8)</f>
        <v xml:space="preserve"> </v>
      </c>
      <c r="R82" s="261"/>
      <c r="S82" s="20" t="str">
        <f t="shared" si="199"/>
        <v xml:space="preserve"> </v>
      </c>
      <c r="T82" s="252" t="str">
        <f t="shared" si="200"/>
        <v xml:space="preserve"> </v>
      </c>
      <c r="U82" s="252" t="str">
        <f t="shared" si="201"/>
        <v xml:space="preserve"> </v>
      </c>
      <c r="V82" s="255" t="str">
        <f t="shared" si="202"/>
        <v xml:space="preserve"> </v>
      </c>
      <c r="W82" s="253" t="str">
        <f>IF(F82=0," ",+POWER((V82*Dados!$F$20/(0.312*POWER((O82/1),0.5))),0.375))</f>
        <v xml:space="preserve"> </v>
      </c>
      <c r="X82" s="20" t="str">
        <f t="shared" si="203"/>
        <v xml:space="preserve"> </v>
      </c>
      <c r="Y82" s="438" t="str">
        <f t="shared" si="204"/>
        <v xml:space="preserve"> </v>
      </c>
      <c r="Z82" s="256" t="str">
        <f>IF(F82=0," ",((Dados!$D$16/Dados!$F$17)*(POWER(Dados!$E$16,0.6666667))*(SQRT(AN82))*2))</f>
        <v xml:space="preserve"> </v>
      </c>
      <c r="AA82" s="345">
        <f t="shared" si="205"/>
        <v>0</v>
      </c>
      <c r="AB82" s="256" t="str">
        <f>IF(F82=0," ",(1/Dados!$F$19)*(POWER(Dados!$E$17,0.666667))*(SQRT(AN82)))</f>
        <v xml:space="preserve"> </v>
      </c>
      <c r="AC82" s="348" t="str">
        <f>IF(F82=0," ",('Sargeta - Izzard'!L88))</f>
        <v xml:space="preserve"> </v>
      </c>
      <c r="AD82" s="348"/>
      <c r="AE82" s="439" t="str">
        <f>IF(AND(Y82&lt;Z82,AA82=0,AE81=0),0,IF(AND(AE81&gt;0,AE81&gt;W82,AE81&gt;Dados!$F$22),AE81,IF(AND(AE81&lt;=Dados!$F$22,W82&lt;Dados!$F$22),Dados!$F$22,IF(AND(W82&gt;0,W82&lt;=0.4),0.4,IF(AND(W82&gt;0.4,W82&lt;=0.6),0.6,IF(AND(W82&gt;0.6,W82&lt;=0.8),0.8,IF(AND(W82&gt;0.8,W82&lt;=1),1,IF(AND(W82&gt;1,W82&lt;=1.2),1.2,IF(AND(W82&gt;1.2,W82&lt;=1.5),1.5,IF(AND(W82&gt;1.5,W82&lt;=2),2,""))))))))))</f>
        <v/>
      </c>
      <c r="AF82" s="20" t="str">
        <f>IF(F82=0," ",(1/Dados!$F$20)*POWER(W82/4,0.66666667)*POWER(0.005,0.5))</f>
        <v xml:space="preserve"> </v>
      </c>
      <c r="AG82" s="20" t="str">
        <f>IF(F82=0," ",(1/Dados!$F$20)*POWER(W82/4,0.66667)*POWER(O82,0.5))</f>
        <v xml:space="preserve"> </v>
      </c>
      <c r="AH82" s="20" t="str">
        <f>IF(F82=0," ",(1/Dados!$F$20)*POWER(AE82/4,0.66667)*POWER(O82,0.5))</f>
        <v xml:space="preserve"> </v>
      </c>
      <c r="AI82" s="257" t="str">
        <f>IF(F82=0," ",((0.771/Dados!$F$20)*((AE82^0.6666)*(O82^0.5))))</f>
        <v xml:space="preserve"> </v>
      </c>
      <c r="AJ82" s="20" t="str">
        <f t="shared" si="206"/>
        <v xml:space="preserve"> </v>
      </c>
      <c r="AK82" s="20" t="str">
        <f t="shared" si="207"/>
        <v xml:space="preserve"> </v>
      </c>
      <c r="AL82" s="258" t="str">
        <f t="shared" si="208"/>
        <v xml:space="preserve"> </v>
      </c>
      <c r="AM82" s="497" t="str">
        <f t="shared" si="209"/>
        <v xml:space="preserve"> </v>
      </c>
      <c r="AN82" s="338" t="str">
        <f t="shared" si="186"/>
        <v xml:space="preserve"> </v>
      </c>
      <c r="AO82" s="194">
        <f t="shared" si="187"/>
        <v>0</v>
      </c>
      <c r="AP82" s="194">
        <f t="shared" si="188"/>
        <v>0</v>
      </c>
      <c r="AQ82" s="194">
        <f t="shared" si="189"/>
        <v>0</v>
      </c>
      <c r="AR82" s="194">
        <f t="shared" si="190"/>
        <v>0</v>
      </c>
      <c r="AS82" s="194">
        <f t="shared" si="191"/>
        <v>0</v>
      </c>
      <c r="AT82" s="194">
        <f t="shared" si="192"/>
        <v>0</v>
      </c>
      <c r="AV82" s="506">
        <f t="shared" si="211"/>
        <v>0</v>
      </c>
      <c r="AW82" s="503">
        <f t="shared" si="211"/>
        <v>0</v>
      </c>
      <c r="AX82" s="503">
        <f t="shared" si="211"/>
        <v>0</v>
      </c>
      <c r="AY82" s="503">
        <f t="shared" si="211"/>
        <v>0</v>
      </c>
      <c r="AZ82" s="503">
        <f t="shared" si="211"/>
        <v>0</v>
      </c>
      <c r="BA82" s="507">
        <f t="shared" si="211"/>
        <v>0</v>
      </c>
      <c r="BB82" s="834"/>
    </row>
    <row r="83" spans="1:54" s="4" customFormat="1" ht="36" hidden="1" customHeight="1" thickBot="1" x14ac:dyDescent="0.35">
      <c r="A83" s="260"/>
      <c r="B83" s="260"/>
      <c r="C83" s="336"/>
      <c r="D83" s="336"/>
      <c r="E83" s="493"/>
      <c r="F83" s="200"/>
      <c r="G83" s="491" t="str">
        <f t="shared" si="212"/>
        <v xml:space="preserve"> </v>
      </c>
      <c r="H83" s="496" t="str">
        <f t="shared" si="193"/>
        <v xml:space="preserve"> </v>
      </c>
      <c r="I83" s="495"/>
      <c r="J83" s="687" t="str">
        <f t="shared" si="194"/>
        <v xml:space="preserve"> </v>
      </c>
      <c r="K83" s="257" t="str">
        <f t="shared" si="195"/>
        <v xml:space="preserve"> </v>
      </c>
      <c r="L83" s="688" t="str">
        <f t="shared" si="196"/>
        <v xml:space="preserve"> </v>
      </c>
      <c r="M83" s="261"/>
      <c r="N83" s="254" t="str">
        <f t="shared" si="197"/>
        <v xml:space="preserve"> </v>
      </c>
      <c r="O83" s="257" t="str">
        <f t="shared" si="198"/>
        <v xml:space="preserve"> </v>
      </c>
      <c r="P83" s="438" t="str">
        <f>IF(F83=0," ",Dados!$F$4)</f>
        <v xml:space="preserve"> </v>
      </c>
      <c r="Q83" s="252" t="str">
        <f>IF(F83=0," ",Dados!$F$8)</f>
        <v xml:space="preserve"> </v>
      </c>
      <c r="R83" s="261"/>
      <c r="S83" s="20" t="str">
        <f t="shared" si="199"/>
        <v xml:space="preserve"> </v>
      </c>
      <c r="T83" s="252" t="str">
        <f t="shared" si="200"/>
        <v xml:space="preserve"> </v>
      </c>
      <c r="U83" s="252" t="str">
        <f t="shared" si="201"/>
        <v xml:space="preserve"> </v>
      </c>
      <c r="V83" s="255" t="str">
        <f t="shared" si="202"/>
        <v xml:space="preserve"> </v>
      </c>
      <c r="W83" s="253" t="str">
        <f>IF(F83=0," ",+POWER((V83*Dados!$F$20/(0.312*POWER((O83/1),0.5))),0.375))</f>
        <v xml:space="preserve"> </v>
      </c>
      <c r="X83" s="20" t="str">
        <f t="shared" si="203"/>
        <v xml:space="preserve"> </v>
      </c>
      <c r="Y83" s="438" t="str">
        <f t="shared" si="204"/>
        <v xml:space="preserve"> </v>
      </c>
      <c r="Z83" s="256" t="str">
        <f>IF(F83=0," ",((Dados!$D$16/Dados!$F$17)*(POWER(Dados!$E$16,0.6666667))*(SQRT(AN83))*2))</f>
        <v xml:space="preserve"> </v>
      </c>
      <c r="AA83" s="345">
        <f t="shared" si="205"/>
        <v>0</v>
      </c>
      <c r="AB83" s="256" t="str">
        <f>IF(F83=0," ",(1/Dados!$F$19)*(POWER(Dados!$E$17,0.666667))*(SQRT(AN83)))</f>
        <v xml:space="preserve"> </v>
      </c>
      <c r="AC83" s="348" t="str">
        <f>IF(F83=0," ",('Sargeta - Izzard'!L89))</f>
        <v xml:space="preserve"> </v>
      </c>
      <c r="AD83" s="348"/>
      <c r="AE83" s="439" t="str">
        <f>IF(AND(Y83&lt;Z83,AA83=0,AE82=0),0,IF(AND(AE82&gt;0,AE82&gt;W83,AE82&gt;Dados!$F$22),AE82,IF(AND(AE82&lt;=Dados!$F$22,W83&lt;Dados!$F$22),Dados!$F$22,IF(AND(W83&gt;0,W83&lt;=0.4),0.4,IF(AND(W83&gt;0.4,W83&lt;=0.6),0.6,IF(AND(W83&gt;0.6,W83&lt;=0.8),0.8,IF(AND(W83&gt;0.8,W83&lt;=1),1,IF(AND(W83&gt;1,W83&lt;=1.2),1.2,IF(AND(W83&gt;1.2,W83&lt;=1.5),1.5,IF(AND(W83&gt;1.5,W83&lt;=2),2,""))))))))))</f>
        <v/>
      </c>
      <c r="AF83" s="20" t="str">
        <f>IF(F83=0," ",(1/Dados!$F$20)*POWER(W83/4,0.66666667)*POWER(0.005,0.5))</f>
        <v xml:space="preserve"> </v>
      </c>
      <c r="AG83" s="20" t="str">
        <f>IF(F83=0," ",(1/Dados!$F$20)*POWER(W83/4,0.66667)*POWER(O83,0.5))</f>
        <v xml:space="preserve"> </v>
      </c>
      <c r="AH83" s="20" t="str">
        <f>IF(F83=0," ",(1/Dados!$F$20)*POWER(AE83/4,0.66667)*POWER(O83,0.5))</f>
        <v xml:space="preserve"> </v>
      </c>
      <c r="AI83" s="257" t="str">
        <f>IF(F83=0," ",((0.771/Dados!$F$20)*((AE83^0.6666)*(O83^0.5))))</f>
        <v xml:space="preserve"> </v>
      </c>
      <c r="AJ83" s="20" t="str">
        <f t="shared" si="206"/>
        <v xml:space="preserve"> </v>
      </c>
      <c r="AK83" s="20" t="str">
        <f t="shared" si="207"/>
        <v xml:space="preserve"> </v>
      </c>
      <c r="AL83" s="258" t="str">
        <f t="shared" si="208"/>
        <v xml:space="preserve"> </v>
      </c>
      <c r="AM83" s="497" t="str">
        <f t="shared" si="209"/>
        <v xml:space="preserve"> </v>
      </c>
      <c r="AN83" s="338" t="str">
        <f t="shared" si="186"/>
        <v xml:space="preserve"> </v>
      </c>
      <c r="AO83" s="194">
        <f t="shared" si="187"/>
        <v>0</v>
      </c>
      <c r="AP83" s="194">
        <f t="shared" si="188"/>
        <v>0</v>
      </c>
      <c r="AQ83" s="194">
        <f t="shared" si="189"/>
        <v>0</v>
      </c>
      <c r="AR83" s="194">
        <f t="shared" si="190"/>
        <v>0</v>
      </c>
      <c r="AS83" s="194">
        <f t="shared" si="191"/>
        <v>0</v>
      </c>
      <c r="AT83" s="194">
        <f t="shared" si="192"/>
        <v>0</v>
      </c>
      <c r="AV83" s="506">
        <f t="shared" si="211"/>
        <v>0</v>
      </c>
      <c r="AW83" s="503">
        <f t="shared" si="211"/>
        <v>0</v>
      </c>
      <c r="AX83" s="503">
        <f t="shared" si="211"/>
        <v>0</v>
      </c>
      <c r="AY83" s="503">
        <f t="shared" si="211"/>
        <v>0</v>
      </c>
      <c r="AZ83" s="503">
        <f t="shared" si="211"/>
        <v>0</v>
      </c>
      <c r="BA83" s="507">
        <f t="shared" si="211"/>
        <v>0</v>
      </c>
      <c r="BB83" s="834"/>
    </row>
    <row r="84" spans="1:54" s="4" customFormat="1" ht="36" hidden="1" customHeight="1" thickBot="1" x14ac:dyDescent="0.35">
      <c r="A84" s="260"/>
      <c r="B84" s="260"/>
      <c r="C84" s="336"/>
      <c r="D84" s="336"/>
      <c r="E84" s="493"/>
      <c r="F84" s="200"/>
      <c r="G84" s="491" t="str">
        <f t="shared" si="212"/>
        <v xml:space="preserve"> </v>
      </c>
      <c r="H84" s="496" t="str">
        <f t="shared" si="193"/>
        <v xml:space="preserve"> </v>
      </c>
      <c r="I84" s="495"/>
      <c r="J84" s="687" t="str">
        <f t="shared" si="194"/>
        <v xml:space="preserve"> </v>
      </c>
      <c r="K84" s="257" t="str">
        <f t="shared" si="195"/>
        <v xml:space="preserve"> </v>
      </c>
      <c r="L84" s="688" t="str">
        <f t="shared" si="196"/>
        <v xml:space="preserve"> </v>
      </c>
      <c r="M84" s="261"/>
      <c r="N84" s="254" t="str">
        <f t="shared" si="197"/>
        <v xml:space="preserve"> </v>
      </c>
      <c r="O84" s="257" t="str">
        <f t="shared" si="198"/>
        <v xml:space="preserve"> </v>
      </c>
      <c r="P84" s="438" t="str">
        <f>IF(F84=0," ",Dados!$F$4)</f>
        <v xml:space="preserve"> </v>
      </c>
      <c r="Q84" s="252" t="str">
        <f>IF(F84=0," ",Dados!$F$8)</f>
        <v xml:space="preserve"> </v>
      </c>
      <c r="R84" s="261"/>
      <c r="S84" s="20" t="str">
        <f t="shared" si="199"/>
        <v xml:space="preserve"> </v>
      </c>
      <c r="T84" s="252" t="str">
        <f t="shared" si="200"/>
        <v xml:space="preserve"> </v>
      </c>
      <c r="U84" s="252" t="str">
        <f t="shared" si="201"/>
        <v xml:space="preserve"> </v>
      </c>
      <c r="V84" s="255" t="str">
        <f t="shared" si="202"/>
        <v xml:space="preserve"> </v>
      </c>
      <c r="W84" s="253" t="str">
        <f>IF(F84=0," ",+POWER((V84*Dados!$F$20/(0.312*POWER((O84/1),0.5))),0.375))</f>
        <v xml:space="preserve"> </v>
      </c>
      <c r="X84" s="20" t="str">
        <f t="shared" si="203"/>
        <v xml:space="preserve"> </v>
      </c>
      <c r="Y84" s="438" t="str">
        <f t="shared" si="204"/>
        <v xml:space="preserve"> </v>
      </c>
      <c r="Z84" s="256" t="str">
        <f>IF(F84=0," ",((Dados!$D$16/Dados!$F$17)*(POWER(Dados!$E$16,0.6666667))*(SQRT(AN84))*2))</f>
        <v xml:space="preserve"> </v>
      </c>
      <c r="AA84" s="345">
        <f t="shared" si="205"/>
        <v>0</v>
      </c>
      <c r="AB84" s="256" t="str">
        <f>IF(F84=0," ",(1/Dados!$F$19)*(POWER(Dados!$E$17,0.666667))*(SQRT(AN84)))</f>
        <v xml:space="preserve"> </v>
      </c>
      <c r="AC84" s="348" t="str">
        <f>IF(F84=0," ",('Sargeta - Izzard'!L90))</f>
        <v xml:space="preserve"> </v>
      </c>
      <c r="AD84" s="348"/>
      <c r="AE84" s="439" t="str">
        <f>IF(AND(Y84&lt;Z84,AA84=0,AE83=0),0,IF(AND(AE83&gt;0,AE83&gt;W84,AE83&gt;Dados!$F$22),AE83,IF(AND(AE83&lt;=Dados!$F$22,W84&lt;Dados!$F$22),Dados!$F$22,IF(AND(W84&gt;0,W84&lt;=0.4),0.4,IF(AND(W84&gt;0.4,W84&lt;=0.6),0.6,IF(AND(W84&gt;0.6,W84&lt;=0.8),0.8,IF(AND(W84&gt;0.8,W84&lt;=1),1,IF(AND(W84&gt;1,W84&lt;=1.2),1.2,IF(AND(W84&gt;1.2,W84&lt;=1.5),1.5,IF(AND(W84&gt;1.5,W84&lt;=2),2,""))))))))))</f>
        <v/>
      </c>
      <c r="AF84" s="20" t="str">
        <f>IF(F84=0," ",(1/Dados!$F$20)*POWER(W84/4,0.66666667)*POWER(0.005,0.5))</f>
        <v xml:space="preserve"> </v>
      </c>
      <c r="AG84" s="20" t="str">
        <f>IF(F84=0," ",(1/Dados!$F$20)*POWER(W84/4,0.66667)*POWER(O84,0.5))</f>
        <v xml:space="preserve"> </v>
      </c>
      <c r="AH84" s="20" t="str">
        <f>IF(F84=0," ",(1/Dados!$F$20)*POWER(AE84/4,0.66667)*POWER(O84,0.5))</f>
        <v xml:space="preserve"> </v>
      </c>
      <c r="AI84" s="257" t="str">
        <f>IF(F84=0," ",((0.771/Dados!$F$20)*((AE84^0.6666)*(O84^0.5))))</f>
        <v xml:space="preserve"> </v>
      </c>
      <c r="AJ84" s="20" t="str">
        <f t="shared" si="206"/>
        <v xml:space="preserve"> </v>
      </c>
      <c r="AK84" s="20" t="str">
        <f t="shared" si="207"/>
        <v xml:space="preserve"> </v>
      </c>
      <c r="AL84" s="258" t="str">
        <f t="shared" si="208"/>
        <v xml:space="preserve"> </v>
      </c>
      <c r="AM84" s="497" t="str">
        <f t="shared" si="209"/>
        <v xml:space="preserve"> </v>
      </c>
      <c r="AN84" s="338" t="str">
        <f t="shared" si="186"/>
        <v xml:space="preserve"> </v>
      </c>
      <c r="AO84" s="194">
        <f t="shared" si="187"/>
        <v>0</v>
      </c>
      <c r="AP84" s="194">
        <f t="shared" si="188"/>
        <v>0</v>
      </c>
      <c r="AQ84" s="194">
        <f t="shared" si="189"/>
        <v>0</v>
      </c>
      <c r="AR84" s="194">
        <f t="shared" si="190"/>
        <v>0</v>
      </c>
      <c r="AS84" s="194">
        <f t="shared" si="191"/>
        <v>0</v>
      </c>
      <c r="AT84" s="194">
        <f t="shared" si="192"/>
        <v>0</v>
      </c>
      <c r="AV84" s="506">
        <f t="shared" si="211"/>
        <v>0</v>
      </c>
      <c r="AW84" s="503">
        <f t="shared" si="211"/>
        <v>0</v>
      </c>
      <c r="AX84" s="503">
        <f t="shared" si="211"/>
        <v>0</v>
      </c>
      <c r="AY84" s="503">
        <f t="shared" si="211"/>
        <v>0</v>
      </c>
      <c r="AZ84" s="503">
        <f t="shared" si="211"/>
        <v>0</v>
      </c>
      <c r="BA84" s="507">
        <f t="shared" si="211"/>
        <v>0</v>
      </c>
      <c r="BB84" s="834"/>
    </row>
    <row r="85" spans="1:54" s="4" customFormat="1" ht="30" hidden="1" customHeight="1" thickBot="1" x14ac:dyDescent="0.35">
      <c r="A85" s="260"/>
      <c r="B85" s="260"/>
      <c r="C85" s="336"/>
      <c r="D85" s="336"/>
      <c r="E85" s="493"/>
      <c r="F85" s="200"/>
      <c r="G85" s="491" t="str">
        <f t="shared" si="212"/>
        <v xml:space="preserve"> </v>
      </c>
      <c r="H85" s="496" t="str">
        <f t="shared" si="193"/>
        <v xml:space="preserve"> </v>
      </c>
      <c r="I85" s="495"/>
      <c r="J85" s="687" t="str">
        <f t="shared" si="194"/>
        <v xml:space="preserve"> </v>
      </c>
      <c r="K85" s="257" t="str">
        <f t="shared" si="195"/>
        <v xml:space="preserve"> </v>
      </c>
      <c r="L85" s="688" t="str">
        <f t="shared" si="196"/>
        <v xml:space="preserve"> </v>
      </c>
      <c r="M85" s="261"/>
      <c r="N85" s="254" t="str">
        <f t="shared" si="197"/>
        <v xml:space="preserve"> </v>
      </c>
      <c r="O85" s="257" t="str">
        <f t="shared" si="198"/>
        <v xml:space="preserve"> </v>
      </c>
      <c r="P85" s="438" t="str">
        <f>IF(F85=0," ",Dados!$F$4)</f>
        <v xml:space="preserve"> </v>
      </c>
      <c r="Q85" s="252" t="str">
        <f>IF(F85=0," ",Dados!$F$8)</f>
        <v xml:space="preserve"> </v>
      </c>
      <c r="R85" s="261"/>
      <c r="S85" s="20" t="str">
        <f t="shared" si="199"/>
        <v xml:space="preserve"> </v>
      </c>
      <c r="T85" s="252" t="str">
        <f t="shared" si="200"/>
        <v xml:space="preserve"> </v>
      </c>
      <c r="U85" s="252" t="str">
        <f t="shared" si="201"/>
        <v xml:space="preserve"> </v>
      </c>
      <c r="V85" s="255" t="str">
        <f t="shared" si="202"/>
        <v xml:space="preserve"> </v>
      </c>
      <c r="W85" s="253" t="str">
        <f>IF(F85=0," ",+POWER((V85*Dados!$F$20/(0.312*POWER((O85/1),0.5))),0.375))</f>
        <v xml:space="preserve"> </v>
      </c>
      <c r="X85" s="20" t="str">
        <f t="shared" si="203"/>
        <v xml:space="preserve"> </v>
      </c>
      <c r="Y85" s="438" t="str">
        <f t="shared" si="204"/>
        <v xml:space="preserve"> </v>
      </c>
      <c r="Z85" s="256" t="str">
        <f>IF(F85=0," ",((Dados!$D$16/Dados!$F$17)*(POWER(Dados!$E$16,0.6666667))*(SQRT(AN85))*2))</f>
        <v xml:space="preserve"> </v>
      </c>
      <c r="AA85" s="345">
        <f t="shared" si="205"/>
        <v>0</v>
      </c>
      <c r="AB85" s="256" t="str">
        <f>IF(F85=0," ",(1/Dados!$F$19)*(POWER(Dados!$E$17,0.666667))*(SQRT(AN85)))</f>
        <v xml:space="preserve"> </v>
      </c>
      <c r="AC85" s="348" t="str">
        <f>IF(F85=0," ",('Sargeta - Izzard'!L91))</f>
        <v xml:space="preserve"> </v>
      </c>
      <c r="AD85" s="348"/>
      <c r="AE85" s="439" t="str">
        <f>IF(AND(Y85&lt;Z85,AA85=0,AE84=0),0,IF(AND(AE84&gt;0,AE84&gt;W85,AE84&gt;Dados!$F$22),AE84,IF(AND(AE84&lt;=Dados!$F$22,W85&lt;Dados!$F$22),Dados!$F$22,IF(AND(W85&gt;0,W85&lt;=0.4),0.4,IF(AND(W85&gt;0.4,W85&lt;=0.6),0.6,IF(AND(W85&gt;0.6,W85&lt;=0.8),0.8,IF(AND(W85&gt;0.8,W85&lt;=1),1,IF(AND(W85&gt;1,W85&lt;=1.2),1.2,IF(AND(W85&gt;1.2,W85&lt;=1.5),1.5,IF(AND(W85&gt;1.5,W85&lt;=2),2,""))))))))))</f>
        <v/>
      </c>
      <c r="AF85" s="20" t="str">
        <f>IF(F85=0," ",(1/Dados!$F$20)*POWER(W85/4,0.66666667)*POWER(0.005,0.5))</f>
        <v xml:space="preserve"> </v>
      </c>
      <c r="AG85" s="20" t="str">
        <f>IF(F85=0," ",(1/Dados!$F$20)*POWER(W85/4,0.66667)*POWER(O85,0.5))</f>
        <v xml:space="preserve"> </v>
      </c>
      <c r="AH85" s="20" t="str">
        <f>IF(F85=0," ",(1/Dados!$F$20)*POWER(AE85/4,0.66667)*POWER(O85,0.5))</f>
        <v xml:space="preserve"> </v>
      </c>
      <c r="AI85" s="257" t="str">
        <f>IF(F85=0," ",((0.771/Dados!$F$20)*((AE85^0.6666)*(O85^0.5))))</f>
        <v xml:space="preserve"> </v>
      </c>
      <c r="AJ85" s="20" t="str">
        <f t="shared" si="206"/>
        <v xml:space="preserve"> </v>
      </c>
      <c r="AK85" s="20" t="str">
        <f t="shared" si="207"/>
        <v xml:space="preserve"> </v>
      </c>
      <c r="AL85" s="258" t="str">
        <f t="shared" si="208"/>
        <v xml:space="preserve"> </v>
      </c>
      <c r="AM85" s="497" t="str">
        <f t="shared" si="209"/>
        <v xml:space="preserve"> </v>
      </c>
      <c r="AN85" s="338" t="str">
        <f t="shared" si="186"/>
        <v xml:space="preserve"> </v>
      </c>
      <c r="AO85" s="194">
        <f t="shared" si="187"/>
        <v>0</v>
      </c>
      <c r="AP85" s="194">
        <f t="shared" si="188"/>
        <v>0</v>
      </c>
      <c r="AQ85" s="194">
        <f t="shared" si="189"/>
        <v>0</v>
      </c>
      <c r="AR85" s="194">
        <f t="shared" si="190"/>
        <v>0</v>
      </c>
      <c r="AS85" s="194">
        <f t="shared" si="191"/>
        <v>0</v>
      </c>
      <c r="AT85" s="194">
        <f t="shared" si="192"/>
        <v>0</v>
      </c>
      <c r="AV85" s="506">
        <f t="shared" ref="AV85:BA94" si="213">IF($AE85=AV$7,ROUNDUP($F85,0)*$AD85,0)</f>
        <v>0</v>
      </c>
      <c r="AW85" s="503">
        <f t="shared" si="213"/>
        <v>0</v>
      </c>
      <c r="AX85" s="503">
        <f t="shared" si="213"/>
        <v>0</v>
      </c>
      <c r="AY85" s="503">
        <f t="shared" si="213"/>
        <v>0</v>
      </c>
      <c r="AZ85" s="503">
        <f t="shared" si="213"/>
        <v>0</v>
      </c>
      <c r="BA85" s="507">
        <f t="shared" si="213"/>
        <v>0</v>
      </c>
      <c r="BB85" s="834"/>
    </row>
    <row r="86" spans="1:54" s="4" customFormat="1" ht="30" hidden="1" customHeight="1" thickBot="1" x14ac:dyDescent="0.35">
      <c r="A86" s="260"/>
      <c r="B86" s="260"/>
      <c r="C86" s="336"/>
      <c r="D86" s="336"/>
      <c r="E86" s="493"/>
      <c r="F86" s="200"/>
      <c r="G86" s="491" t="str">
        <f t="shared" si="212"/>
        <v xml:space="preserve"> </v>
      </c>
      <c r="H86" s="496" t="str">
        <f t="shared" si="193"/>
        <v xml:space="preserve"> </v>
      </c>
      <c r="I86" s="495"/>
      <c r="J86" s="687" t="str">
        <f t="shared" si="194"/>
        <v xml:space="preserve"> </v>
      </c>
      <c r="K86" s="257" t="str">
        <f t="shared" si="195"/>
        <v xml:space="preserve"> </v>
      </c>
      <c r="L86" s="688" t="str">
        <f t="shared" si="196"/>
        <v xml:space="preserve"> </v>
      </c>
      <c r="M86" s="261"/>
      <c r="N86" s="254" t="str">
        <f t="shared" si="197"/>
        <v xml:space="preserve"> </v>
      </c>
      <c r="O86" s="257" t="str">
        <f t="shared" si="198"/>
        <v xml:space="preserve"> </v>
      </c>
      <c r="P86" s="438" t="str">
        <f>IF(F86=0," ",Dados!$F$4)</f>
        <v xml:space="preserve"> </v>
      </c>
      <c r="Q86" s="252" t="str">
        <f>IF(F86=0," ",Dados!$F$8)</f>
        <v xml:space="preserve"> </v>
      </c>
      <c r="R86" s="261"/>
      <c r="S86" s="20" t="str">
        <f t="shared" si="199"/>
        <v xml:space="preserve"> </v>
      </c>
      <c r="T86" s="252" t="str">
        <f t="shared" si="200"/>
        <v xml:space="preserve"> </v>
      </c>
      <c r="U86" s="252" t="str">
        <f t="shared" si="201"/>
        <v xml:space="preserve"> </v>
      </c>
      <c r="V86" s="255" t="str">
        <f t="shared" si="202"/>
        <v xml:space="preserve"> </v>
      </c>
      <c r="W86" s="253" t="str">
        <f>IF(F86=0," ",+POWER((V86*Dados!$F$20/(0.312*POWER((O86/1),0.5))),0.375))</f>
        <v xml:space="preserve"> </v>
      </c>
      <c r="X86" s="20" t="str">
        <f t="shared" si="203"/>
        <v xml:space="preserve"> </v>
      </c>
      <c r="Y86" s="438" t="str">
        <f t="shared" si="204"/>
        <v xml:space="preserve"> </v>
      </c>
      <c r="Z86" s="256" t="str">
        <f>IF(F86=0," ",((Dados!$D$16/Dados!$F$17)*(POWER(Dados!$E$16,0.6666667))*(SQRT(AN86))*2))</f>
        <v xml:space="preserve"> </v>
      </c>
      <c r="AA86" s="345">
        <f t="shared" si="205"/>
        <v>0</v>
      </c>
      <c r="AB86" s="256" t="str">
        <f>IF(F86=0," ",(1/Dados!$F$19)*(POWER(Dados!$E$17,0.666667))*(SQRT(AN86)))</f>
        <v xml:space="preserve"> </v>
      </c>
      <c r="AC86" s="348" t="str">
        <f>IF(F86=0," ",('Sargeta - Izzard'!L92))</f>
        <v xml:space="preserve"> </v>
      </c>
      <c r="AD86" s="348"/>
      <c r="AE86" s="439" t="str">
        <f>IF(AND(Y86&lt;Z86,AA86=0,AE85=0),0,IF(AND(AE85&gt;0,AE85&gt;W86,AE85&gt;Dados!$F$22),AE85,IF(AND(AE85&lt;=Dados!$F$22,W86&lt;Dados!$F$22),Dados!$F$22,IF(AND(W86&gt;0,W86&lt;=0.4),0.4,IF(AND(W86&gt;0.4,W86&lt;=0.6),0.6,IF(AND(W86&gt;0.6,W86&lt;=0.8),0.8,IF(AND(W86&gt;0.8,W86&lt;=1),1,IF(AND(W86&gt;1,W86&lt;=1.2),1.2,IF(AND(W86&gt;1.2,W86&lt;=1.5),1.5,IF(AND(W86&gt;1.5,W86&lt;=2),2,""))))))))))</f>
        <v/>
      </c>
      <c r="AF86" s="20" t="str">
        <f>IF(F86=0," ",(1/Dados!$F$20)*POWER(W86/4,0.66666667)*POWER(0.005,0.5))</f>
        <v xml:space="preserve"> </v>
      </c>
      <c r="AG86" s="20" t="str">
        <f>IF(F86=0," ",(1/Dados!$F$20)*POWER(W86/4,0.66667)*POWER(O86,0.5))</f>
        <v xml:space="preserve"> </v>
      </c>
      <c r="AH86" s="20" t="str">
        <f>IF(F86=0," ",(1/Dados!$F$20)*POWER(AE86/4,0.66667)*POWER(O86,0.5))</f>
        <v xml:space="preserve"> </v>
      </c>
      <c r="AI86" s="257" t="str">
        <f>IF(F86=0," ",((0.771/Dados!$F$20)*((AE86^0.6666)*(O86^0.5))))</f>
        <v xml:space="preserve"> </v>
      </c>
      <c r="AJ86" s="20" t="str">
        <f t="shared" si="206"/>
        <v xml:space="preserve"> </v>
      </c>
      <c r="AK86" s="20" t="str">
        <f t="shared" si="207"/>
        <v xml:space="preserve"> </v>
      </c>
      <c r="AL86" s="258" t="str">
        <f t="shared" si="208"/>
        <v xml:space="preserve"> </v>
      </c>
      <c r="AM86" s="497" t="str">
        <f t="shared" si="209"/>
        <v xml:space="preserve"> </v>
      </c>
      <c r="AN86" s="338" t="str">
        <f t="shared" si="186"/>
        <v xml:space="preserve"> </v>
      </c>
      <c r="AO86" s="194">
        <f t="shared" si="187"/>
        <v>0</v>
      </c>
      <c r="AP86" s="194">
        <f t="shared" si="188"/>
        <v>0</v>
      </c>
      <c r="AQ86" s="194">
        <f t="shared" si="189"/>
        <v>0</v>
      </c>
      <c r="AR86" s="194">
        <f t="shared" si="190"/>
        <v>0</v>
      </c>
      <c r="AS86" s="194">
        <f t="shared" si="191"/>
        <v>0</v>
      </c>
      <c r="AT86" s="194">
        <f t="shared" si="192"/>
        <v>0</v>
      </c>
      <c r="AV86" s="506">
        <f t="shared" si="213"/>
        <v>0</v>
      </c>
      <c r="AW86" s="503">
        <f t="shared" si="213"/>
        <v>0</v>
      </c>
      <c r="AX86" s="503">
        <f t="shared" si="213"/>
        <v>0</v>
      </c>
      <c r="AY86" s="503">
        <f t="shared" si="213"/>
        <v>0</v>
      </c>
      <c r="AZ86" s="503">
        <f t="shared" si="213"/>
        <v>0</v>
      </c>
      <c r="BA86" s="507">
        <f t="shared" si="213"/>
        <v>0</v>
      </c>
      <c r="BB86" s="834"/>
    </row>
    <row r="87" spans="1:54" s="4" customFormat="1" ht="30" hidden="1" customHeight="1" thickBot="1" x14ac:dyDescent="0.35">
      <c r="A87" s="260"/>
      <c r="B87" s="260"/>
      <c r="C87" s="336"/>
      <c r="D87" s="336"/>
      <c r="E87" s="493"/>
      <c r="F87" s="200"/>
      <c r="G87" s="491" t="str">
        <f t="shared" si="212"/>
        <v xml:space="preserve"> </v>
      </c>
      <c r="H87" s="496" t="str">
        <f t="shared" si="193"/>
        <v xml:space="preserve"> </v>
      </c>
      <c r="I87" s="495"/>
      <c r="J87" s="687" t="str">
        <f t="shared" si="194"/>
        <v xml:space="preserve"> </v>
      </c>
      <c r="K87" s="257" t="str">
        <f t="shared" si="195"/>
        <v xml:space="preserve"> </v>
      </c>
      <c r="L87" s="688" t="str">
        <f t="shared" si="196"/>
        <v xml:space="preserve"> </v>
      </c>
      <c r="M87" s="261"/>
      <c r="N87" s="254" t="str">
        <f t="shared" si="197"/>
        <v xml:space="preserve"> </v>
      </c>
      <c r="O87" s="257" t="str">
        <f t="shared" si="198"/>
        <v xml:space="preserve"> </v>
      </c>
      <c r="P87" s="438" t="str">
        <f>IF(F87=0," ",Dados!$F$4)</f>
        <v xml:space="preserve"> </v>
      </c>
      <c r="Q87" s="252" t="str">
        <f>IF(F87=0," ",Dados!$F$8)</f>
        <v xml:space="preserve"> </v>
      </c>
      <c r="R87" s="261"/>
      <c r="S87" s="20" t="str">
        <f t="shared" si="199"/>
        <v xml:space="preserve"> </v>
      </c>
      <c r="T87" s="252" t="str">
        <f t="shared" si="200"/>
        <v xml:space="preserve"> </v>
      </c>
      <c r="U87" s="252" t="str">
        <f t="shared" si="201"/>
        <v xml:space="preserve"> </v>
      </c>
      <c r="V87" s="255" t="str">
        <f t="shared" si="202"/>
        <v xml:space="preserve"> </v>
      </c>
      <c r="W87" s="253" t="str">
        <f>IF(F87=0," ",+POWER((V87*Dados!$F$20/(0.312*POWER((O87/1),0.5))),0.375))</f>
        <v xml:space="preserve"> </v>
      </c>
      <c r="X87" s="20" t="str">
        <f t="shared" si="203"/>
        <v xml:space="preserve"> </v>
      </c>
      <c r="Y87" s="438" t="str">
        <f t="shared" si="204"/>
        <v xml:space="preserve"> </v>
      </c>
      <c r="Z87" s="256" t="str">
        <f>IF(F87=0," ",((Dados!$D$16/Dados!$F$17)*(POWER(Dados!$E$16,0.6666667))*(SQRT(AN87))*2))</f>
        <v xml:space="preserve"> </v>
      </c>
      <c r="AA87" s="345">
        <f t="shared" si="205"/>
        <v>0</v>
      </c>
      <c r="AB87" s="256" t="str">
        <f>IF(F87=0," ",(1/Dados!$F$19)*(POWER(Dados!$E$17,0.666667))*(SQRT(AN87)))</f>
        <v xml:space="preserve"> </v>
      </c>
      <c r="AC87" s="348" t="str">
        <f>IF(F87=0," ",('Sargeta - Izzard'!L93))</f>
        <v xml:space="preserve"> </v>
      </c>
      <c r="AD87" s="348"/>
      <c r="AE87" s="439" t="str">
        <f>IF(AND(Y87&lt;Z87,AA87=0,AE86=0),0,IF(AND(AE86&gt;0,AE86&gt;W87,AE86&gt;Dados!$F$22),AE86,IF(AND(AE86&lt;=Dados!$F$22,W87&lt;Dados!$F$22),Dados!$F$22,IF(AND(W87&gt;0,W87&lt;=0.4),0.4,IF(AND(W87&gt;0.4,W87&lt;=0.6),0.6,IF(AND(W87&gt;0.6,W87&lt;=0.8),0.8,IF(AND(W87&gt;0.8,W87&lt;=1),1,IF(AND(W87&gt;1,W87&lt;=1.2),1.2,IF(AND(W87&gt;1.2,W87&lt;=1.5),1.5,IF(AND(W87&gt;1.5,W87&lt;=2),2,""))))))))))</f>
        <v/>
      </c>
      <c r="AF87" s="20" t="str">
        <f>IF(F87=0," ",(1/Dados!$F$20)*POWER(W87/4,0.66666667)*POWER(0.005,0.5))</f>
        <v xml:space="preserve"> </v>
      </c>
      <c r="AG87" s="20" t="str">
        <f>IF(F87=0," ",(1/Dados!$F$20)*POWER(W87/4,0.66667)*POWER(O87,0.5))</f>
        <v xml:space="preserve"> </v>
      </c>
      <c r="AH87" s="20" t="str">
        <f>IF(F87=0," ",(1/Dados!$F$20)*POWER(AE87/4,0.66667)*POWER(O87,0.5))</f>
        <v xml:space="preserve"> </v>
      </c>
      <c r="AI87" s="257" t="str">
        <f>IF(F87=0," ",((0.771/Dados!$F$20)*((AE87^0.6666)*(O87^0.5))))</f>
        <v xml:space="preserve"> </v>
      </c>
      <c r="AJ87" s="20" t="str">
        <f t="shared" si="206"/>
        <v xml:space="preserve"> </v>
      </c>
      <c r="AK87" s="20" t="str">
        <f t="shared" si="207"/>
        <v xml:space="preserve"> </v>
      </c>
      <c r="AL87" s="258" t="str">
        <f t="shared" si="208"/>
        <v xml:space="preserve"> </v>
      </c>
      <c r="AM87" s="497" t="str">
        <f t="shared" si="209"/>
        <v xml:space="preserve"> </v>
      </c>
      <c r="AN87" s="338" t="str">
        <f t="shared" si="186"/>
        <v xml:space="preserve"> </v>
      </c>
      <c r="AO87" s="194">
        <f t="shared" si="187"/>
        <v>0</v>
      </c>
      <c r="AP87" s="194">
        <f t="shared" si="188"/>
        <v>0</v>
      </c>
      <c r="AQ87" s="194">
        <f t="shared" si="189"/>
        <v>0</v>
      </c>
      <c r="AR87" s="194">
        <f t="shared" si="190"/>
        <v>0</v>
      </c>
      <c r="AS87" s="194">
        <f t="shared" si="191"/>
        <v>0</v>
      </c>
      <c r="AT87" s="194">
        <f t="shared" si="192"/>
        <v>0</v>
      </c>
      <c r="AV87" s="506">
        <f t="shared" si="213"/>
        <v>0</v>
      </c>
      <c r="AW87" s="503">
        <f t="shared" si="213"/>
        <v>0</v>
      </c>
      <c r="AX87" s="503">
        <f t="shared" si="213"/>
        <v>0</v>
      </c>
      <c r="AY87" s="503">
        <f t="shared" si="213"/>
        <v>0</v>
      </c>
      <c r="AZ87" s="503">
        <f t="shared" si="213"/>
        <v>0</v>
      </c>
      <c r="BA87" s="507">
        <f t="shared" si="213"/>
        <v>0</v>
      </c>
      <c r="BB87" s="834"/>
    </row>
    <row r="88" spans="1:54" s="4" customFormat="1" ht="30" hidden="1" customHeight="1" thickBot="1" x14ac:dyDescent="0.35">
      <c r="A88" s="260"/>
      <c r="B88" s="260"/>
      <c r="C88" s="336"/>
      <c r="D88" s="336"/>
      <c r="E88" s="493"/>
      <c r="F88" s="200"/>
      <c r="G88" s="491" t="str">
        <f t="shared" si="212"/>
        <v xml:space="preserve"> </v>
      </c>
      <c r="H88" s="496" t="str">
        <f t="shared" si="193"/>
        <v xml:space="preserve"> </v>
      </c>
      <c r="I88" s="495"/>
      <c r="J88" s="687" t="str">
        <f t="shared" si="194"/>
        <v xml:space="preserve"> </v>
      </c>
      <c r="K88" s="257" t="str">
        <f t="shared" si="195"/>
        <v xml:space="preserve"> </v>
      </c>
      <c r="L88" s="688" t="str">
        <f t="shared" si="196"/>
        <v xml:space="preserve"> </v>
      </c>
      <c r="M88" s="261"/>
      <c r="N88" s="254" t="str">
        <f t="shared" si="197"/>
        <v xml:space="preserve"> </v>
      </c>
      <c r="O88" s="257" t="str">
        <f t="shared" si="198"/>
        <v xml:space="preserve"> </v>
      </c>
      <c r="P88" s="438" t="str">
        <f>IF(F88=0," ",Dados!$F$4)</f>
        <v xml:space="preserve"> </v>
      </c>
      <c r="Q88" s="252" t="str">
        <f>IF(F88=0," ",Dados!$F$8)</f>
        <v xml:space="preserve"> </v>
      </c>
      <c r="R88" s="261"/>
      <c r="S88" s="20" t="str">
        <f t="shared" si="199"/>
        <v xml:space="preserve"> </v>
      </c>
      <c r="T88" s="252" t="str">
        <f t="shared" si="200"/>
        <v xml:space="preserve"> </v>
      </c>
      <c r="U88" s="252" t="str">
        <f t="shared" si="201"/>
        <v xml:space="preserve"> </v>
      </c>
      <c r="V88" s="255" t="str">
        <f t="shared" si="202"/>
        <v xml:space="preserve"> </v>
      </c>
      <c r="W88" s="253" t="str">
        <f>IF(F88=0," ",+POWER((V88*Dados!$F$20/(0.312*POWER((O88/1),0.5))),0.375))</f>
        <v xml:space="preserve"> </v>
      </c>
      <c r="X88" s="20" t="str">
        <f t="shared" si="203"/>
        <v xml:space="preserve"> </v>
      </c>
      <c r="Y88" s="438" t="str">
        <f t="shared" si="204"/>
        <v xml:space="preserve"> </v>
      </c>
      <c r="Z88" s="256" t="str">
        <f>IF(F88=0," ",((Dados!$D$16/Dados!$F$17)*(POWER(Dados!$E$16,0.6666667))*(SQRT(AN88))*2))</f>
        <v xml:space="preserve"> </v>
      </c>
      <c r="AA88" s="345">
        <f t="shared" si="205"/>
        <v>0</v>
      </c>
      <c r="AB88" s="256" t="str">
        <f>IF(F88=0," ",(1/Dados!$F$19)*(POWER(Dados!$E$17,0.666667))*(SQRT(AN88)))</f>
        <v xml:space="preserve"> </v>
      </c>
      <c r="AC88" s="348" t="str">
        <f>IF(F88=0," ",('Sargeta - Izzard'!L94))</f>
        <v xml:space="preserve"> </v>
      </c>
      <c r="AD88" s="348"/>
      <c r="AE88" s="439" t="str">
        <f>IF(AND(Y88&lt;Z88,AA88=0,AE87=0),0,IF(AND(AE87&gt;0,AE87&gt;W88,AE87&gt;Dados!$F$22),AE87,IF(AND(AE87&lt;=Dados!$F$22,W88&lt;Dados!$F$22),Dados!$F$22,IF(AND(W88&gt;0,W88&lt;=0.4),0.4,IF(AND(W88&gt;0.4,W88&lt;=0.6),0.6,IF(AND(W88&gt;0.6,W88&lt;=0.8),0.8,IF(AND(W88&gt;0.8,W88&lt;=1),1,IF(AND(W88&gt;1,W88&lt;=1.2),1.2,IF(AND(W88&gt;1.2,W88&lt;=1.5),1.5,IF(AND(W88&gt;1.5,W88&lt;=2),2,""))))))))))</f>
        <v/>
      </c>
      <c r="AF88" s="20" t="str">
        <f>IF(F88=0," ",(1/Dados!$F$20)*POWER(W88/4,0.66666667)*POWER(0.005,0.5))</f>
        <v xml:space="preserve"> </v>
      </c>
      <c r="AG88" s="20" t="str">
        <f>IF(F88=0," ",(1/Dados!$F$20)*POWER(W88/4,0.66667)*POWER(O88,0.5))</f>
        <v xml:space="preserve"> </v>
      </c>
      <c r="AH88" s="20" t="str">
        <f>IF(F88=0," ",(1/Dados!$F$20)*POWER(AE88/4,0.66667)*POWER(O88,0.5))</f>
        <v xml:space="preserve"> </v>
      </c>
      <c r="AI88" s="257" t="str">
        <f>IF(F88=0," ",((0.771/Dados!$F$20)*((AE88^0.6666)*(O88^0.5))))</f>
        <v xml:space="preserve"> </v>
      </c>
      <c r="AJ88" s="20" t="str">
        <f t="shared" si="206"/>
        <v xml:space="preserve"> </v>
      </c>
      <c r="AK88" s="20" t="str">
        <f t="shared" si="207"/>
        <v xml:space="preserve"> </v>
      </c>
      <c r="AL88" s="258" t="str">
        <f t="shared" si="208"/>
        <v xml:space="preserve"> </v>
      </c>
      <c r="AM88" s="497" t="str">
        <f t="shared" si="209"/>
        <v xml:space="preserve"> </v>
      </c>
      <c r="AN88" s="338" t="str">
        <f t="shared" si="186"/>
        <v xml:space="preserve"> </v>
      </c>
      <c r="AO88" s="194">
        <f t="shared" si="187"/>
        <v>0</v>
      </c>
      <c r="AP88" s="194">
        <f t="shared" si="188"/>
        <v>0</v>
      </c>
      <c r="AQ88" s="194">
        <f t="shared" si="189"/>
        <v>0</v>
      </c>
      <c r="AR88" s="194">
        <f t="shared" si="190"/>
        <v>0</v>
      </c>
      <c r="AS88" s="194">
        <f t="shared" si="191"/>
        <v>0</v>
      </c>
      <c r="AT88" s="194">
        <f t="shared" si="192"/>
        <v>0</v>
      </c>
      <c r="AV88" s="506">
        <f t="shared" si="213"/>
        <v>0</v>
      </c>
      <c r="AW88" s="503">
        <f t="shared" si="213"/>
        <v>0</v>
      </c>
      <c r="AX88" s="503">
        <f t="shared" si="213"/>
        <v>0</v>
      </c>
      <c r="AY88" s="503">
        <f t="shared" si="213"/>
        <v>0</v>
      </c>
      <c r="AZ88" s="503">
        <f t="shared" si="213"/>
        <v>0</v>
      </c>
      <c r="BA88" s="507">
        <f t="shared" si="213"/>
        <v>0</v>
      </c>
      <c r="BB88" s="834"/>
    </row>
    <row r="89" spans="1:54" s="4" customFormat="1" ht="30" hidden="1" customHeight="1" thickBot="1" x14ac:dyDescent="0.35">
      <c r="A89" s="260"/>
      <c r="B89" s="260"/>
      <c r="C89" s="336"/>
      <c r="D89" s="336"/>
      <c r="E89" s="493"/>
      <c r="F89" s="200"/>
      <c r="G89" s="491" t="str">
        <f t="shared" si="212"/>
        <v xml:space="preserve"> </v>
      </c>
      <c r="H89" s="496" t="str">
        <f t="shared" si="193"/>
        <v xml:space="preserve"> </v>
      </c>
      <c r="I89" s="495"/>
      <c r="J89" s="687" t="str">
        <f t="shared" ref="J89:J90" si="214">IF(F89=0," ",M88)</f>
        <v xml:space="preserve"> </v>
      </c>
      <c r="K89" s="257" t="str">
        <f t="shared" si="195"/>
        <v xml:space="preserve"> </v>
      </c>
      <c r="L89" s="688" t="str">
        <f t="shared" si="196"/>
        <v xml:space="preserve"> </v>
      </c>
      <c r="M89" s="261"/>
      <c r="N89" s="254" t="str">
        <f t="shared" si="197"/>
        <v xml:space="preserve"> </v>
      </c>
      <c r="O89" s="257" t="str">
        <f t="shared" si="198"/>
        <v xml:space="preserve"> </v>
      </c>
      <c r="P89" s="438" t="str">
        <f>IF(F89=0," ",Dados!$F$4)</f>
        <v xml:space="preserve"> </v>
      </c>
      <c r="Q89" s="252" t="str">
        <f>IF(F89=0," ",Dados!$F$8)</f>
        <v xml:space="preserve"> </v>
      </c>
      <c r="R89" s="261"/>
      <c r="S89" s="20" t="str">
        <f t="shared" si="199"/>
        <v xml:space="preserve"> </v>
      </c>
      <c r="T89" s="252" t="str">
        <f t="shared" si="200"/>
        <v xml:space="preserve"> </v>
      </c>
      <c r="U89" s="252" t="str">
        <f t="shared" si="201"/>
        <v xml:space="preserve"> </v>
      </c>
      <c r="V89" s="255" t="str">
        <f t="shared" si="202"/>
        <v xml:space="preserve"> </v>
      </c>
      <c r="W89" s="253" t="str">
        <f>IF(F89=0," ",+POWER((V89*Dados!$F$20/(0.312*POWER((O89/1),0.5))),0.375))</f>
        <v xml:space="preserve"> </v>
      </c>
      <c r="X89" s="20" t="str">
        <f t="shared" si="203"/>
        <v xml:space="preserve"> </v>
      </c>
      <c r="Y89" s="438" t="str">
        <f t="shared" si="204"/>
        <v xml:space="preserve"> </v>
      </c>
      <c r="Z89" s="256" t="str">
        <f>IF(F89=0," ",((Dados!$D$16/Dados!$F$17)*(POWER(Dados!$E$16,0.6666667))*(SQRT(AN89))*2))</f>
        <v xml:space="preserve"> </v>
      </c>
      <c r="AA89" s="345">
        <f t="shared" si="205"/>
        <v>0</v>
      </c>
      <c r="AB89" s="256" t="str">
        <f>IF(F89=0," ",(1/Dados!$F$19)*(POWER(Dados!$E$17,0.666667))*(SQRT(AN89)))</f>
        <v xml:space="preserve"> </v>
      </c>
      <c r="AC89" s="348" t="str">
        <f>IF(F89=0," ",('Sargeta - Izzard'!L95))</f>
        <v xml:space="preserve"> </v>
      </c>
      <c r="AD89" s="348"/>
      <c r="AE89" s="439" t="str">
        <f>IF(AND(Y89&lt;Z89,AA89=0,AE88=0),0,IF(AND(AE88&gt;0,AE88&gt;W89,AE88&gt;Dados!$F$22),AE88,IF(AND(AE88&lt;=Dados!$F$22,W89&lt;Dados!$F$22),Dados!$F$22,IF(AND(W89&gt;0,W89&lt;=0.4),0.4,IF(AND(W89&gt;0.4,W89&lt;=0.6),0.6,IF(AND(W89&gt;0.6,W89&lt;=0.8),0.8,IF(AND(W89&gt;0.8,W89&lt;=1),1,IF(AND(W89&gt;1,W89&lt;=1.2),1.2,IF(AND(W89&gt;1.2,W89&lt;=1.5),1.5,IF(AND(W89&gt;1.5,W89&lt;=2),2,""))))))))))</f>
        <v/>
      </c>
      <c r="AF89" s="20" t="str">
        <f>IF(F89=0," ",(1/Dados!$F$20)*POWER(W89/4,0.66666667)*POWER(0.005,0.5))</f>
        <v xml:space="preserve"> </v>
      </c>
      <c r="AG89" s="20" t="str">
        <f>IF(F89=0," ",(1/Dados!$F$20)*POWER(W89/4,0.66667)*POWER(O89,0.5))</f>
        <v xml:space="preserve"> </v>
      </c>
      <c r="AH89" s="20" t="str">
        <f>IF(F89=0," ",(1/Dados!$F$20)*POWER(AE89/4,0.66667)*POWER(O89,0.5))</f>
        <v xml:space="preserve"> </v>
      </c>
      <c r="AI89" s="257" t="str">
        <f>IF(F89=0," ",((0.771/Dados!$F$20)*((AE89^0.6666)*(O89^0.5))))</f>
        <v xml:space="preserve"> </v>
      </c>
      <c r="AJ89" s="20" t="str">
        <f t="shared" si="206"/>
        <v xml:space="preserve"> </v>
      </c>
      <c r="AK89" s="20" t="str">
        <f t="shared" si="207"/>
        <v xml:space="preserve"> </v>
      </c>
      <c r="AL89" s="258" t="str">
        <f t="shared" si="208"/>
        <v xml:space="preserve"> </v>
      </c>
      <c r="AM89" s="497" t="str">
        <f t="shared" si="209"/>
        <v xml:space="preserve"> </v>
      </c>
      <c r="AN89" s="338" t="str">
        <f t="shared" si="186"/>
        <v xml:space="preserve"> </v>
      </c>
      <c r="AO89" s="194">
        <f t="shared" si="187"/>
        <v>0</v>
      </c>
      <c r="AP89" s="194">
        <f t="shared" si="188"/>
        <v>0</v>
      </c>
      <c r="AQ89" s="194">
        <f t="shared" si="189"/>
        <v>0</v>
      </c>
      <c r="AR89" s="194">
        <f t="shared" si="190"/>
        <v>0</v>
      </c>
      <c r="AS89" s="194">
        <f t="shared" si="191"/>
        <v>0</v>
      </c>
      <c r="AT89" s="194">
        <f t="shared" si="192"/>
        <v>0</v>
      </c>
      <c r="AV89" s="506">
        <f t="shared" si="213"/>
        <v>0</v>
      </c>
      <c r="AW89" s="503">
        <f t="shared" si="213"/>
        <v>0</v>
      </c>
      <c r="AX89" s="503">
        <f t="shared" si="213"/>
        <v>0</v>
      </c>
      <c r="AY89" s="503">
        <f t="shared" si="213"/>
        <v>0</v>
      </c>
      <c r="AZ89" s="503">
        <f t="shared" si="213"/>
        <v>0</v>
      </c>
      <c r="BA89" s="507">
        <f t="shared" si="213"/>
        <v>0</v>
      </c>
      <c r="BB89" s="834"/>
    </row>
    <row r="90" spans="1:54" s="4" customFormat="1" ht="47.25" hidden="1" customHeight="1" thickBot="1" x14ac:dyDescent="0.35">
      <c r="A90" s="260">
        <f>A89</f>
        <v>0</v>
      </c>
      <c r="B90" s="260"/>
      <c r="C90" s="336"/>
      <c r="D90" s="336"/>
      <c r="E90" s="493"/>
      <c r="F90" s="200"/>
      <c r="G90" s="491" t="str">
        <f t="shared" si="212"/>
        <v xml:space="preserve"> </v>
      </c>
      <c r="H90" s="496" t="str">
        <f t="shared" si="193"/>
        <v xml:space="preserve"> </v>
      </c>
      <c r="I90" s="495"/>
      <c r="J90" s="687" t="str">
        <f t="shared" si="214"/>
        <v xml:space="preserve"> </v>
      </c>
      <c r="K90" s="257" t="str">
        <f t="shared" si="195"/>
        <v xml:space="preserve"> </v>
      </c>
      <c r="L90" s="688" t="str">
        <f t="shared" si="196"/>
        <v xml:space="preserve"> </v>
      </c>
      <c r="M90" s="261"/>
      <c r="N90" s="254" t="str">
        <f t="shared" si="197"/>
        <v xml:space="preserve"> </v>
      </c>
      <c r="O90" s="257" t="str">
        <f t="shared" si="198"/>
        <v xml:space="preserve"> </v>
      </c>
      <c r="P90" s="438" t="str">
        <f>IF(F90=0," ",Dados!$F$4)</f>
        <v xml:space="preserve"> </v>
      </c>
      <c r="Q90" s="252" t="str">
        <f>IF(F90=0," ",Dados!$F$8)</f>
        <v xml:space="preserve"> </v>
      </c>
      <c r="R90" s="261"/>
      <c r="S90" s="20" t="str">
        <f t="shared" si="199"/>
        <v xml:space="preserve"> </v>
      </c>
      <c r="T90" s="252" t="str">
        <f t="shared" si="200"/>
        <v xml:space="preserve"> </v>
      </c>
      <c r="U90" s="252" t="str">
        <f t="shared" si="201"/>
        <v xml:space="preserve"> </v>
      </c>
      <c r="V90" s="255" t="str">
        <f t="shared" si="202"/>
        <v xml:space="preserve"> </v>
      </c>
      <c r="W90" s="253" t="str">
        <f>IF(F90=0," ",+POWER((V90*Dados!$F$20/(0.312*POWER((O90/1),0.5))),0.375))</f>
        <v xml:space="preserve"> </v>
      </c>
      <c r="X90" s="20" t="str">
        <f t="shared" si="203"/>
        <v xml:space="preserve"> </v>
      </c>
      <c r="Y90" s="438" t="str">
        <f t="shared" si="204"/>
        <v xml:space="preserve"> </v>
      </c>
      <c r="Z90" s="256" t="str">
        <f>IF(F90=0," ",((Dados!$D$16/Dados!$F$17)*(POWER(Dados!$E$16,0.6666667))*(SQRT(AN90))*2))</f>
        <v xml:space="preserve"> </v>
      </c>
      <c r="AA90" s="345">
        <f t="shared" si="205"/>
        <v>0</v>
      </c>
      <c r="AB90" s="256" t="str">
        <f>IF(F90=0," ",(1/Dados!$F$19)*(POWER(Dados!$E$17,0.666667))*(SQRT(AN90)))</f>
        <v xml:space="preserve"> </v>
      </c>
      <c r="AC90" s="348" t="str">
        <f>IF(F90=0," ",('Sargeta - Izzard'!L96))</f>
        <v xml:space="preserve"> </v>
      </c>
      <c r="AD90" s="348"/>
      <c r="AE90" s="439" t="str">
        <f>IF(AND(Y90&lt;Z90,AA90=0,AE89=0),0,IF(AND(AE89&gt;0,AE89&gt;W90,AE89&gt;Dados!$F$22),AE89,IF(AND(AE89&lt;=Dados!$F$22,W90&lt;Dados!$F$22),Dados!$F$22,IF(AND(W90&gt;0,W90&lt;=0.4),0.4,IF(AND(W90&gt;0.4,W90&lt;=0.6),0.6,IF(AND(W90&gt;0.6,W90&lt;=0.8),0.8,IF(AND(W90&gt;0.8,W90&lt;=1),1,IF(AND(W90&gt;1,W90&lt;=1.2),1.2,IF(AND(W90&gt;1.2,W90&lt;=1.5),1.5,IF(AND(W90&gt;1.5,W90&lt;=2),2,""))))))))))</f>
        <v/>
      </c>
      <c r="AF90" s="20" t="str">
        <f>IF(F90=0," ",(1/Dados!$F$20)*POWER(W90/4,0.66666667)*POWER(0.005,0.5))</f>
        <v xml:space="preserve"> </v>
      </c>
      <c r="AG90" s="20" t="str">
        <f>IF(F90=0," ",(1/Dados!$F$20)*POWER(W90/4,0.66667)*POWER(O90,0.5))</f>
        <v xml:space="preserve"> </v>
      </c>
      <c r="AH90" s="20" t="str">
        <f>IF(F90=0," ",(1/Dados!$F$20)*POWER(AE90/4,0.66667)*POWER(O90,0.5))</f>
        <v xml:space="preserve"> </v>
      </c>
      <c r="AI90" s="257" t="str">
        <f>IF(F90=0," ",((0.771/Dados!$F$20)*((AE90^0.6666)*(O90^0.5))))</f>
        <v xml:space="preserve"> </v>
      </c>
      <c r="AJ90" s="20" t="str">
        <f t="shared" si="206"/>
        <v xml:space="preserve"> </v>
      </c>
      <c r="AK90" s="20" t="str">
        <f t="shared" si="207"/>
        <v xml:space="preserve"> </v>
      </c>
      <c r="AL90" s="258" t="str">
        <f t="shared" si="208"/>
        <v xml:space="preserve"> </v>
      </c>
      <c r="AM90" s="497" t="str">
        <f t="shared" si="209"/>
        <v xml:space="preserve"> </v>
      </c>
      <c r="AN90" s="338" t="str">
        <f t="shared" si="186"/>
        <v xml:space="preserve"> </v>
      </c>
      <c r="AO90" s="194">
        <f t="shared" si="187"/>
        <v>0</v>
      </c>
      <c r="AP90" s="194">
        <f t="shared" si="188"/>
        <v>0</v>
      </c>
      <c r="AQ90" s="194">
        <f t="shared" si="189"/>
        <v>0</v>
      </c>
      <c r="AR90" s="194">
        <f t="shared" si="190"/>
        <v>0</v>
      </c>
      <c r="AS90" s="194">
        <f t="shared" si="191"/>
        <v>0</v>
      </c>
      <c r="AT90" s="194">
        <f t="shared" si="192"/>
        <v>0</v>
      </c>
      <c r="AV90" s="506">
        <f t="shared" si="213"/>
        <v>0</v>
      </c>
      <c r="AW90" s="503">
        <f t="shared" si="213"/>
        <v>0</v>
      </c>
      <c r="AX90" s="503">
        <f t="shared" si="213"/>
        <v>0</v>
      </c>
      <c r="AY90" s="503">
        <f t="shared" si="213"/>
        <v>0</v>
      </c>
      <c r="AZ90" s="503">
        <f t="shared" si="213"/>
        <v>0</v>
      </c>
      <c r="BA90" s="507">
        <f t="shared" si="213"/>
        <v>0</v>
      </c>
      <c r="BB90" s="834"/>
    </row>
    <row r="91" spans="1:54" s="4" customFormat="1" ht="36" hidden="1" customHeight="1" thickBot="1" x14ac:dyDescent="0.35">
      <c r="A91" s="260"/>
      <c r="B91" s="260"/>
      <c r="C91" s="336"/>
      <c r="D91" s="336"/>
      <c r="E91" s="490"/>
      <c r="F91" s="200"/>
      <c r="G91" s="491"/>
      <c r="H91" s="496" t="str">
        <f t="shared" si="193"/>
        <v xml:space="preserve"> </v>
      </c>
      <c r="I91" s="495"/>
      <c r="J91" s="687"/>
      <c r="K91" s="257" t="str">
        <f t="shared" si="195"/>
        <v xml:space="preserve"> </v>
      </c>
      <c r="L91" s="688" t="str">
        <f t="shared" si="196"/>
        <v xml:space="preserve"> </v>
      </c>
      <c r="M91" s="261"/>
      <c r="N91" s="254" t="str">
        <f t="shared" si="197"/>
        <v xml:space="preserve"> </v>
      </c>
      <c r="O91" s="257" t="str">
        <f t="shared" si="198"/>
        <v xml:space="preserve"> </v>
      </c>
      <c r="P91" s="438" t="str">
        <f>IF(F91=0," ",Dados!$F$4)</f>
        <v xml:space="preserve"> </v>
      </c>
      <c r="Q91" s="252" t="str">
        <f>IF(F91=0," ",Dados!$F$8)</f>
        <v xml:space="preserve"> </v>
      </c>
      <c r="R91" s="261"/>
      <c r="S91" s="20" t="str">
        <f t="shared" si="199"/>
        <v xml:space="preserve"> </v>
      </c>
      <c r="T91" s="252" t="str">
        <f t="shared" si="200"/>
        <v xml:space="preserve"> </v>
      </c>
      <c r="U91" s="252" t="str">
        <f t="shared" si="201"/>
        <v xml:space="preserve"> </v>
      </c>
      <c r="V91" s="255" t="str">
        <f t="shared" si="202"/>
        <v xml:space="preserve"> </v>
      </c>
      <c r="W91" s="253" t="str">
        <f>IF(F91=0," ",+POWER((V91*Dados!$F$20/(0.312*POWER((O91/1),0.5))),0.375))</f>
        <v xml:space="preserve"> </v>
      </c>
      <c r="X91" s="20" t="str">
        <f t="shared" si="203"/>
        <v xml:space="preserve"> </v>
      </c>
      <c r="Y91" s="438" t="str">
        <f t="shared" si="204"/>
        <v xml:space="preserve"> </v>
      </c>
      <c r="Z91" s="256" t="str">
        <f>IF(F91=0," ",((Dados!$D$16/Dados!$F$17)*(POWER(Dados!$E$16,0.6666667))*(SQRT(AN91))*2))</f>
        <v xml:space="preserve"> </v>
      </c>
      <c r="AA91" s="345">
        <f t="shared" si="205"/>
        <v>0</v>
      </c>
      <c r="AB91" s="256" t="str">
        <f>IF(F91=0," ",(1/Dados!$F$19)*(POWER(Dados!$E$17,0.666667))*(SQRT(AN91)))</f>
        <v xml:space="preserve"> </v>
      </c>
      <c r="AC91" s="348" t="str">
        <f>IF(F91=0," ",('Sargeta - Izzard'!L97))</f>
        <v xml:space="preserve"> </v>
      </c>
      <c r="AD91" s="348"/>
      <c r="AE91" s="439" t="str">
        <f>IF(AND(Y91&lt;Z91,AA91=0,AE90=0),0,IF(AND(AE90&gt;0,AE90&gt;W91,AE90&gt;Dados!$F$22),AE90,IF(AND(AE90&lt;=Dados!$F$22,W91&lt;Dados!$F$22),Dados!$F$22,IF(AND(W91&gt;0,W91&lt;=0.4),0.4,IF(AND(W91&gt;0.4,W91&lt;=0.6),0.6,IF(AND(W91&gt;0.6,W91&lt;=0.8),0.8,IF(AND(W91&gt;0.8,W91&lt;=1),1,IF(AND(W91&gt;1,W91&lt;=1.2),1.2,IF(AND(W91&gt;1.2,W91&lt;=1.5),1.5,IF(AND(W91&gt;1.5,W91&lt;=2),2,""))))))))))</f>
        <v/>
      </c>
      <c r="AF91" s="20" t="str">
        <f>IF(F91=0," ",(1/Dados!$F$20)*POWER(W91/4,0.66666667)*POWER(0.005,0.5))</f>
        <v xml:space="preserve"> </v>
      </c>
      <c r="AG91" s="20" t="str">
        <f>IF(F91=0," ",(1/Dados!$F$20)*POWER(W91/4,0.66667)*POWER(O91,0.5))</f>
        <v xml:space="preserve"> </v>
      </c>
      <c r="AH91" s="20" t="str">
        <f>IF(F91=0," ",(1/Dados!$F$20)*POWER(AE91/4,0.66667)*POWER(O91,0.5))</f>
        <v xml:space="preserve"> </v>
      </c>
      <c r="AI91" s="257" t="str">
        <f>IF(F91=0," ",((0.771/Dados!$F$20)*((AE91^0.6666)*(O91^0.5))))</f>
        <v xml:space="preserve"> </v>
      </c>
      <c r="AJ91" s="20" t="str">
        <f t="shared" si="206"/>
        <v xml:space="preserve"> </v>
      </c>
      <c r="AK91" s="20" t="str">
        <f t="shared" si="207"/>
        <v xml:space="preserve"> </v>
      </c>
      <c r="AL91" s="258" t="str">
        <f t="shared" si="208"/>
        <v xml:space="preserve"> </v>
      </c>
      <c r="AM91" s="497" t="str">
        <f t="shared" si="209"/>
        <v xml:space="preserve"> </v>
      </c>
      <c r="AN91" s="338"/>
      <c r="AO91" s="194"/>
      <c r="AP91" s="194"/>
      <c r="AQ91" s="194"/>
      <c r="AR91" s="194"/>
      <c r="AS91" s="194"/>
      <c r="AT91" s="194"/>
      <c r="AV91" s="506">
        <f t="shared" si="213"/>
        <v>0</v>
      </c>
      <c r="AW91" s="503">
        <f t="shared" si="213"/>
        <v>0</v>
      </c>
      <c r="AX91" s="503">
        <f t="shared" si="213"/>
        <v>0</v>
      </c>
      <c r="AY91" s="503">
        <f t="shared" si="213"/>
        <v>0</v>
      </c>
      <c r="AZ91" s="503">
        <f t="shared" si="213"/>
        <v>0</v>
      </c>
      <c r="BA91" s="507">
        <f t="shared" si="213"/>
        <v>0</v>
      </c>
      <c r="BB91" s="834"/>
    </row>
    <row r="92" spans="1:54" s="4" customFormat="1" ht="38.25" hidden="1" customHeight="1" thickBot="1" x14ac:dyDescent="0.35">
      <c r="A92" s="260"/>
      <c r="B92" s="260"/>
      <c r="C92" s="336"/>
      <c r="D92" s="336"/>
      <c r="E92" s="490"/>
      <c r="F92" s="200"/>
      <c r="G92" s="491"/>
      <c r="H92" s="496" t="str">
        <f t="shared" si="193"/>
        <v xml:space="preserve"> </v>
      </c>
      <c r="I92" s="495"/>
      <c r="J92" s="687"/>
      <c r="K92" s="257" t="str">
        <f t="shared" si="195"/>
        <v xml:space="preserve"> </v>
      </c>
      <c r="L92" s="688" t="str">
        <f t="shared" si="196"/>
        <v xml:space="preserve"> </v>
      </c>
      <c r="M92" s="261"/>
      <c r="N92" s="254" t="str">
        <f t="shared" si="197"/>
        <v xml:space="preserve"> </v>
      </c>
      <c r="O92" s="257" t="str">
        <f t="shared" si="198"/>
        <v xml:space="preserve"> </v>
      </c>
      <c r="P92" s="438" t="str">
        <f>IF(F92=0," ",Dados!$F$4)</f>
        <v xml:space="preserve"> </v>
      </c>
      <c r="Q92" s="252" t="str">
        <f>IF(F92=0," ",Dados!$F$8)</f>
        <v xml:space="preserve"> </v>
      </c>
      <c r="R92" s="261"/>
      <c r="S92" s="20" t="str">
        <f t="shared" si="199"/>
        <v xml:space="preserve"> </v>
      </c>
      <c r="T92" s="252" t="str">
        <f t="shared" si="200"/>
        <v xml:space="preserve"> </v>
      </c>
      <c r="U92" s="252" t="str">
        <f t="shared" si="201"/>
        <v xml:space="preserve"> </v>
      </c>
      <c r="V92" s="255" t="str">
        <f t="shared" si="202"/>
        <v xml:space="preserve"> </v>
      </c>
      <c r="W92" s="253" t="str">
        <f>IF(F92=0," ",+POWER((V92*Dados!$F$20/(0.312*POWER((O92/1),0.5))),0.375))</f>
        <v xml:space="preserve"> </v>
      </c>
      <c r="X92" s="20" t="str">
        <f t="shared" si="203"/>
        <v xml:space="preserve"> </v>
      </c>
      <c r="Y92" s="438" t="str">
        <f t="shared" si="204"/>
        <v xml:space="preserve"> </v>
      </c>
      <c r="Z92" s="256" t="str">
        <f>IF(F92=0," ",((Dados!$D$16/Dados!$F$17)*(POWER(Dados!$E$16,0.6666667))*(SQRT(AN92))*2))</f>
        <v xml:space="preserve"> </v>
      </c>
      <c r="AA92" s="345">
        <f t="shared" si="205"/>
        <v>0</v>
      </c>
      <c r="AB92" s="256" t="str">
        <f>IF(F92=0," ",(1/Dados!$F$19)*(POWER(Dados!$E$17,0.666667))*(SQRT(AN92)))</f>
        <v xml:space="preserve"> </v>
      </c>
      <c r="AC92" s="348" t="str">
        <f>IF(F92=0," ",('Sargeta - Izzard'!L98))</f>
        <v xml:space="preserve"> </v>
      </c>
      <c r="AD92" s="348"/>
      <c r="AE92" s="439" t="str">
        <f>IF(AND(Y92&lt;Z92,AA92=0,AE91=0),0,IF(AND(AE91&gt;0,AE91&gt;W92,AE91&gt;Dados!$F$22),AE91,IF(AND(AE91&lt;=Dados!$F$22,W92&lt;Dados!$F$22),Dados!$F$22,IF(AND(W92&gt;0,W92&lt;=0.4),0.4,IF(AND(W92&gt;0.4,W92&lt;=0.6),0.6,IF(AND(W92&gt;0.6,W92&lt;=0.8),0.8,IF(AND(W92&gt;0.8,W92&lt;=1),1,IF(AND(W92&gt;1,W92&lt;=1.2),1.2,IF(AND(W92&gt;1.2,W92&lt;=1.5),1.5,IF(AND(W92&gt;1.5,W92&lt;=2),2,""))))))))))</f>
        <v/>
      </c>
      <c r="AF92" s="20" t="str">
        <f>IF(F92=0," ",(1/Dados!$F$20)*POWER(W92/4,0.66666667)*POWER(0.005,0.5))</f>
        <v xml:space="preserve"> </v>
      </c>
      <c r="AG92" s="20" t="str">
        <f>IF(F92=0," ",(1/Dados!$F$20)*POWER(W92/4,0.66667)*POWER(O92,0.5))</f>
        <v xml:space="preserve"> </v>
      </c>
      <c r="AH92" s="20" t="str">
        <f>IF(F92=0," ",(1/Dados!$F$20)*POWER(AE92/4,0.66667)*POWER(O92,0.5))</f>
        <v xml:space="preserve"> </v>
      </c>
      <c r="AI92" s="257" t="str">
        <f>IF(F92=0," ",((0.771/Dados!$F$20)*((AE92^0.6666)*(O92^0.5))))</f>
        <v xml:space="preserve"> </v>
      </c>
      <c r="AJ92" s="20" t="str">
        <f t="shared" si="206"/>
        <v xml:space="preserve"> </v>
      </c>
      <c r="AK92" s="20" t="str">
        <f t="shared" si="207"/>
        <v xml:space="preserve"> </v>
      </c>
      <c r="AL92" s="258" t="str">
        <f t="shared" si="208"/>
        <v xml:space="preserve"> </v>
      </c>
      <c r="AM92" s="497" t="str">
        <f t="shared" si="209"/>
        <v xml:space="preserve"> </v>
      </c>
      <c r="AN92" s="338"/>
      <c r="AO92" s="194"/>
      <c r="AP92" s="194"/>
      <c r="AQ92" s="194"/>
      <c r="AR92" s="194"/>
      <c r="AS92" s="194"/>
      <c r="AT92" s="194"/>
      <c r="AV92" s="506">
        <f t="shared" si="213"/>
        <v>0</v>
      </c>
      <c r="AW92" s="503">
        <f t="shared" si="213"/>
        <v>0</v>
      </c>
      <c r="AX92" s="503">
        <f t="shared" si="213"/>
        <v>0</v>
      </c>
      <c r="AY92" s="503">
        <f t="shared" si="213"/>
        <v>0</v>
      </c>
      <c r="AZ92" s="503">
        <f t="shared" si="213"/>
        <v>0</v>
      </c>
      <c r="BA92" s="507">
        <f t="shared" si="213"/>
        <v>0</v>
      </c>
      <c r="BB92" s="834"/>
    </row>
    <row r="93" spans="1:54" s="4" customFormat="1" ht="36" hidden="1" customHeight="1" thickBot="1" x14ac:dyDescent="0.35">
      <c r="A93" s="260">
        <f t="shared" ref="A93:A98" si="215">A92</f>
        <v>0</v>
      </c>
      <c r="B93" s="260"/>
      <c r="C93" s="336"/>
      <c r="D93" s="336"/>
      <c r="E93" s="490"/>
      <c r="F93" s="200"/>
      <c r="G93" s="491" t="str">
        <f t="shared" ref="G93:G124" si="216">IF(F93=0," ",G92)</f>
        <v xml:space="preserve"> </v>
      </c>
      <c r="H93" s="496" t="str">
        <f t="shared" si="193"/>
        <v xml:space="preserve"> </v>
      </c>
      <c r="I93" s="495"/>
      <c r="J93" s="687" t="str">
        <f t="shared" ref="J93:J124" si="217">IF(F93=0," ",M92)</f>
        <v xml:space="preserve"> </v>
      </c>
      <c r="K93" s="257" t="str">
        <f t="shared" si="195"/>
        <v xml:space="preserve"> </v>
      </c>
      <c r="L93" s="688" t="str">
        <f t="shared" si="196"/>
        <v xml:space="preserve"> </v>
      </c>
      <c r="M93" s="261"/>
      <c r="N93" s="254" t="str">
        <f t="shared" si="197"/>
        <v xml:space="preserve"> </v>
      </c>
      <c r="O93" s="257" t="str">
        <f t="shared" si="198"/>
        <v xml:space="preserve"> </v>
      </c>
      <c r="P93" s="438" t="str">
        <f>IF(F93=0," ",Dados!$F$4)</f>
        <v xml:space="preserve"> </v>
      </c>
      <c r="Q93" s="252" t="str">
        <f>IF(F93=0," ",Dados!$F$8)</f>
        <v xml:space="preserve"> </v>
      </c>
      <c r="R93" s="261"/>
      <c r="S93" s="20" t="str">
        <f t="shared" si="199"/>
        <v xml:space="preserve"> </v>
      </c>
      <c r="T93" s="252" t="str">
        <f t="shared" si="200"/>
        <v xml:space="preserve"> </v>
      </c>
      <c r="U93" s="252" t="str">
        <f t="shared" si="201"/>
        <v xml:space="preserve"> </v>
      </c>
      <c r="V93" s="255" t="str">
        <f t="shared" si="202"/>
        <v xml:space="preserve"> </v>
      </c>
      <c r="W93" s="253" t="str">
        <f>IF(F93=0," ",+POWER((V93*Dados!$F$20/(0.312*POWER((O93/1),0.5))),0.375))</f>
        <v xml:space="preserve"> </v>
      </c>
      <c r="X93" s="20" t="str">
        <f t="shared" si="203"/>
        <v xml:space="preserve"> </v>
      </c>
      <c r="Y93" s="438" t="str">
        <f t="shared" si="204"/>
        <v xml:space="preserve"> </v>
      </c>
      <c r="Z93" s="256" t="str">
        <f>IF(F93=0," ",((Dados!$D$16/Dados!$F$17)*(POWER(Dados!$E$16,0.6666667))*(SQRT(AN93))*2))</f>
        <v xml:space="preserve"> </v>
      </c>
      <c r="AA93" s="345">
        <f t="shared" si="205"/>
        <v>0</v>
      </c>
      <c r="AB93" s="256" t="str">
        <f>IF(F93=0," ",(1/Dados!$F$19)*(POWER(Dados!$E$17,0.666667))*(SQRT(AN93)))</f>
        <v xml:space="preserve"> </v>
      </c>
      <c r="AC93" s="348" t="str">
        <f>IF(F93=0," ",('Sargeta - Izzard'!L99))</f>
        <v xml:space="preserve"> </v>
      </c>
      <c r="AD93" s="348"/>
      <c r="AE93" s="439" t="str">
        <f>IF(AND(Y93&lt;Z93,AA93=0,AE92=0),0,IF(AND(AE92&gt;0,AE92&gt;W93,AE92&gt;Dados!$F$22),AE92,IF(AND(AE92&lt;=Dados!$F$22,W93&lt;Dados!$F$22),Dados!$F$22,IF(AND(W93&gt;0,W93&lt;=0.4),0.4,IF(AND(W93&gt;0.4,W93&lt;=0.6),0.6,IF(AND(W93&gt;0.6,W93&lt;=0.8),0.8,IF(AND(W93&gt;0.8,W93&lt;=1),1,IF(AND(W93&gt;1,W93&lt;=1.2),1.2,IF(AND(W93&gt;1.2,W93&lt;=1.5),1.5,IF(AND(W93&gt;1.5,W93&lt;=2),2,""))))))))))</f>
        <v/>
      </c>
      <c r="AF93" s="20" t="str">
        <f>IF(F93=0," ",(1/Dados!$F$20)*POWER(W93/4,0.66666667)*POWER(0.005,0.5))</f>
        <v xml:space="preserve"> </v>
      </c>
      <c r="AG93" s="20" t="str">
        <f>IF(F93=0," ",(1/Dados!$F$20)*POWER(W93/4,0.66667)*POWER(O93,0.5))</f>
        <v xml:space="preserve"> </v>
      </c>
      <c r="AH93" s="20" t="str">
        <f>IF(F93=0," ",(1/Dados!$F$20)*POWER(AE93/4,0.66667)*POWER(O93,0.5))</f>
        <v xml:space="preserve"> </v>
      </c>
      <c r="AI93" s="257" t="str">
        <f>IF(F93=0," ",((0.771/Dados!$F$20)*((AE93^0.6666)*(O93^0.5))))</f>
        <v xml:space="preserve"> </v>
      </c>
      <c r="AJ93" s="20" t="str">
        <f t="shared" si="206"/>
        <v xml:space="preserve"> </v>
      </c>
      <c r="AK93" s="20" t="str">
        <f t="shared" si="207"/>
        <v xml:space="preserve"> </v>
      </c>
      <c r="AL93" s="258" t="str">
        <f t="shared" si="208"/>
        <v xml:space="preserve"> </v>
      </c>
      <c r="AM93" s="497" t="str">
        <f t="shared" si="209"/>
        <v xml:space="preserve"> </v>
      </c>
      <c r="AN93" s="338" t="str">
        <f t="shared" ref="AN93:AN98" si="218">IF(F93=0," ",(SQRT(O93*O93)))</f>
        <v xml:space="preserve"> </v>
      </c>
      <c r="AO93" s="194">
        <f t="shared" ref="AO93:AO98" si="219">IF(AE93=0.4,F93,0)</f>
        <v>0</v>
      </c>
      <c r="AP93" s="194">
        <f t="shared" ref="AP93:AP98" si="220">IF(AE93=0.6,F93,0)</f>
        <v>0</v>
      </c>
      <c r="AQ93" s="194">
        <f t="shared" ref="AQ93:AQ98" si="221">IF(AE93=0.8,F93,0)</f>
        <v>0</v>
      </c>
      <c r="AR93" s="194">
        <f t="shared" ref="AR93:AR98" si="222">IF(AE93=1,F93,0)</f>
        <v>0</v>
      </c>
      <c r="AS93" s="194">
        <f t="shared" ref="AS93:AS98" si="223">IF(AE93=1.2,F93,0)</f>
        <v>0</v>
      </c>
      <c r="AT93" s="194">
        <f t="shared" ref="AT93:AT98" si="224">IF(AE93=1.5,F93,0)</f>
        <v>0</v>
      </c>
      <c r="AV93" s="506">
        <f t="shared" si="213"/>
        <v>0</v>
      </c>
      <c r="AW93" s="503">
        <f t="shared" si="213"/>
        <v>0</v>
      </c>
      <c r="AX93" s="503">
        <f t="shared" si="213"/>
        <v>0</v>
      </c>
      <c r="AY93" s="503">
        <f t="shared" si="213"/>
        <v>0</v>
      </c>
      <c r="AZ93" s="503">
        <f t="shared" si="213"/>
        <v>0</v>
      </c>
      <c r="BA93" s="507">
        <f t="shared" si="213"/>
        <v>0</v>
      </c>
      <c r="BB93" s="834"/>
    </row>
    <row r="94" spans="1:54" s="4" customFormat="1" ht="39" hidden="1" customHeight="1" thickBot="1" x14ac:dyDescent="0.35">
      <c r="A94" s="260">
        <f t="shared" si="215"/>
        <v>0</v>
      </c>
      <c r="B94" s="260"/>
      <c r="C94" s="336"/>
      <c r="D94" s="336"/>
      <c r="E94" s="490"/>
      <c r="F94" s="200"/>
      <c r="G94" s="491" t="str">
        <f t="shared" si="216"/>
        <v xml:space="preserve"> </v>
      </c>
      <c r="H94" s="496" t="str">
        <f t="shared" si="193"/>
        <v xml:space="preserve"> </v>
      </c>
      <c r="I94" s="495"/>
      <c r="J94" s="687" t="str">
        <f t="shared" si="217"/>
        <v xml:space="preserve"> </v>
      </c>
      <c r="K94" s="257" t="str">
        <f t="shared" si="195"/>
        <v xml:space="preserve"> </v>
      </c>
      <c r="L94" s="688" t="str">
        <f t="shared" si="196"/>
        <v xml:space="preserve"> </v>
      </c>
      <c r="M94" s="261"/>
      <c r="N94" s="254" t="str">
        <f t="shared" si="197"/>
        <v xml:space="preserve"> </v>
      </c>
      <c r="O94" s="257" t="str">
        <f t="shared" si="198"/>
        <v xml:space="preserve"> </v>
      </c>
      <c r="P94" s="438" t="str">
        <f>IF(F94=0," ",Dados!$F$4)</f>
        <v xml:space="preserve"> </v>
      </c>
      <c r="Q94" s="252" t="str">
        <f>IF(F94=0," ",Dados!$F$8)</f>
        <v xml:space="preserve"> </v>
      </c>
      <c r="R94" s="261"/>
      <c r="S94" s="20" t="str">
        <f t="shared" si="199"/>
        <v xml:space="preserve"> </v>
      </c>
      <c r="T94" s="252" t="str">
        <f t="shared" si="200"/>
        <v xml:space="preserve"> </v>
      </c>
      <c r="U94" s="252" t="str">
        <f t="shared" si="201"/>
        <v xml:space="preserve"> </v>
      </c>
      <c r="V94" s="255" t="str">
        <f t="shared" si="202"/>
        <v xml:space="preserve"> </v>
      </c>
      <c r="W94" s="253" t="str">
        <f>IF(F94=0," ",+POWER((V94*Dados!$F$20/(0.312*POWER((O94/1),0.5))),0.375))</f>
        <v xml:space="preserve"> </v>
      </c>
      <c r="X94" s="20" t="str">
        <f t="shared" si="203"/>
        <v xml:space="preserve"> </v>
      </c>
      <c r="Y94" s="438" t="str">
        <f t="shared" si="204"/>
        <v xml:space="preserve"> </v>
      </c>
      <c r="Z94" s="256" t="str">
        <f>IF(F94=0," ",((Dados!$D$16/Dados!$F$17)*(POWER(Dados!$E$16,0.6666667))*(SQRT(AN94))*2))</f>
        <v xml:space="preserve"> </v>
      </c>
      <c r="AA94" s="345">
        <f t="shared" si="205"/>
        <v>0</v>
      </c>
      <c r="AB94" s="256" t="str">
        <f>IF(F94=0," ",(1/Dados!$F$19)*(POWER(Dados!$E$17,0.666667))*(SQRT(AN94)))</f>
        <v xml:space="preserve"> </v>
      </c>
      <c r="AC94" s="348" t="str">
        <f>IF(F94=0," ",('Sargeta - Izzard'!L100))</f>
        <v xml:space="preserve"> </v>
      </c>
      <c r="AD94" s="348"/>
      <c r="AE94" s="439" t="str">
        <f>IF(AND(Y94&lt;Z94,AA94=0,AE93=0),0,IF(AND(AE93&gt;0,AE93&gt;W94,AE93&gt;Dados!$F$22),AE93,IF(AND(AE93&lt;=Dados!$F$22,W94&lt;Dados!$F$22),Dados!$F$22,IF(AND(W94&gt;0,W94&lt;=0.4),0.4,IF(AND(W94&gt;0.4,W94&lt;=0.6),0.6,IF(AND(W94&gt;0.6,W94&lt;=0.8),0.8,IF(AND(W94&gt;0.8,W94&lt;=1),1,IF(AND(W94&gt;1,W94&lt;=1.2),1.2,IF(AND(W94&gt;1.2,W94&lt;=1.5),1.5,IF(AND(W94&gt;1.5,W94&lt;=2),2,""))))))))))</f>
        <v/>
      </c>
      <c r="AF94" s="20" t="str">
        <f>IF(F94=0," ",(1/Dados!$F$20)*POWER(W94/4,0.66666667)*POWER(0.005,0.5))</f>
        <v xml:space="preserve"> </v>
      </c>
      <c r="AG94" s="20" t="str">
        <f>IF(F94=0," ",(1/Dados!$F$20)*POWER(W94/4,0.66667)*POWER(O94,0.5))</f>
        <v xml:space="preserve"> </v>
      </c>
      <c r="AH94" s="20" t="str">
        <f>IF(F94=0," ",(1/Dados!$F$20)*POWER(AE94/4,0.66667)*POWER(O94,0.5))</f>
        <v xml:space="preserve"> </v>
      </c>
      <c r="AI94" s="257" t="str">
        <f>IF(F94=0," ",((0.771/Dados!$F$20)*((AE94^0.6666)*(O94^0.5))))</f>
        <v xml:space="preserve"> </v>
      </c>
      <c r="AJ94" s="20" t="str">
        <f t="shared" si="206"/>
        <v xml:space="preserve"> </v>
      </c>
      <c r="AK94" s="20" t="str">
        <f t="shared" si="207"/>
        <v xml:space="preserve"> </v>
      </c>
      <c r="AL94" s="258" t="str">
        <f t="shared" si="208"/>
        <v xml:space="preserve"> </v>
      </c>
      <c r="AM94" s="497" t="str">
        <f t="shared" si="209"/>
        <v xml:space="preserve"> </v>
      </c>
      <c r="AN94" s="338" t="str">
        <f t="shared" si="218"/>
        <v xml:space="preserve"> </v>
      </c>
      <c r="AO94" s="194">
        <f t="shared" si="219"/>
        <v>0</v>
      </c>
      <c r="AP94" s="194">
        <f t="shared" si="220"/>
        <v>0</v>
      </c>
      <c r="AQ94" s="194">
        <f t="shared" si="221"/>
        <v>0</v>
      </c>
      <c r="AR94" s="194">
        <f t="shared" si="222"/>
        <v>0</v>
      </c>
      <c r="AS94" s="194">
        <f t="shared" si="223"/>
        <v>0</v>
      </c>
      <c r="AT94" s="194">
        <f t="shared" si="224"/>
        <v>0</v>
      </c>
      <c r="AV94" s="506">
        <f t="shared" si="213"/>
        <v>0</v>
      </c>
      <c r="AW94" s="503">
        <f t="shared" si="213"/>
        <v>0</v>
      </c>
      <c r="AX94" s="503">
        <f t="shared" si="213"/>
        <v>0</v>
      </c>
      <c r="AY94" s="503">
        <f t="shared" si="213"/>
        <v>0</v>
      </c>
      <c r="AZ94" s="503">
        <f t="shared" si="213"/>
        <v>0</v>
      </c>
      <c r="BA94" s="507">
        <f t="shared" si="213"/>
        <v>0</v>
      </c>
      <c r="BB94" s="834"/>
    </row>
    <row r="95" spans="1:54" s="4" customFormat="1" ht="35.25" hidden="1" customHeight="1" thickBot="1" x14ac:dyDescent="0.35">
      <c r="A95" s="260">
        <f t="shared" si="215"/>
        <v>0</v>
      </c>
      <c r="B95" s="260"/>
      <c r="C95" s="336"/>
      <c r="D95" s="336"/>
      <c r="E95" s="490"/>
      <c r="F95" s="200"/>
      <c r="G95" s="491" t="str">
        <f t="shared" si="216"/>
        <v xml:space="preserve"> </v>
      </c>
      <c r="H95" s="496" t="str">
        <f t="shared" si="193"/>
        <v xml:space="preserve"> </v>
      </c>
      <c r="I95" s="495"/>
      <c r="J95" s="687" t="str">
        <f t="shared" si="217"/>
        <v xml:space="preserve"> </v>
      </c>
      <c r="K95" s="257" t="str">
        <f t="shared" si="195"/>
        <v xml:space="preserve"> </v>
      </c>
      <c r="L95" s="688" t="str">
        <f t="shared" si="196"/>
        <v xml:space="preserve"> </v>
      </c>
      <c r="M95" s="261"/>
      <c r="N95" s="254" t="str">
        <f t="shared" si="197"/>
        <v xml:space="preserve"> </v>
      </c>
      <c r="O95" s="257" t="str">
        <f t="shared" si="198"/>
        <v xml:space="preserve"> </v>
      </c>
      <c r="P95" s="438" t="str">
        <f>IF(F95=0," ",Dados!$F$4)</f>
        <v xml:space="preserve"> </v>
      </c>
      <c r="Q95" s="252" t="str">
        <f>IF(F95=0," ",Dados!$F$8)</f>
        <v xml:space="preserve"> </v>
      </c>
      <c r="R95" s="261"/>
      <c r="S95" s="20" t="str">
        <f t="shared" si="199"/>
        <v xml:space="preserve"> </v>
      </c>
      <c r="T95" s="252" t="str">
        <f t="shared" si="200"/>
        <v xml:space="preserve"> </v>
      </c>
      <c r="U95" s="252" t="str">
        <f t="shared" si="201"/>
        <v xml:space="preserve"> </v>
      </c>
      <c r="V95" s="255" t="str">
        <f t="shared" si="202"/>
        <v xml:space="preserve"> </v>
      </c>
      <c r="W95" s="253" t="str">
        <f>IF(F95=0," ",+POWER((V95*Dados!$F$20/(0.312*POWER((O95/1),0.5))),0.375))</f>
        <v xml:space="preserve"> </v>
      </c>
      <c r="X95" s="20" t="str">
        <f t="shared" si="203"/>
        <v xml:space="preserve"> </v>
      </c>
      <c r="Y95" s="438" t="str">
        <f t="shared" si="204"/>
        <v xml:space="preserve"> </v>
      </c>
      <c r="Z95" s="256" t="str">
        <f>IF(F95=0," ",((Dados!$D$16/Dados!$F$17)*(POWER(Dados!$E$16,0.6666667))*(SQRT(AN95))*2))</f>
        <v xml:space="preserve"> </v>
      </c>
      <c r="AA95" s="345">
        <f t="shared" si="205"/>
        <v>0</v>
      </c>
      <c r="AB95" s="256" t="str">
        <f>IF(F95=0," ",(1/Dados!$F$19)*(POWER(Dados!$E$17,0.666667))*(SQRT(AN95)))</f>
        <v xml:space="preserve"> </v>
      </c>
      <c r="AC95" s="348" t="str">
        <f>IF(F95=0," ",('Sargeta - Izzard'!L101))</f>
        <v xml:space="preserve"> </v>
      </c>
      <c r="AD95" s="348"/>
      <c r="AE95" s="439" t="str">
        <f>IF(AND(Y95&lt;Z95,AA95=0,AE94=0),0,IF(AND(AE94&gt;0,AE94&gt;W95,AE94&gt;Dados!$F$22),AE94,IF(AND(AE94&lt;=Dados!$F$22,W95&lt;Dados!$F$22),Dados!$F$22,IF(AND(W95&gt;0,W95&lt;=0.4),0.4,IF(AND(W95&gt;0.4,W95&lt;=0.6),0.6,IF(AND(W95&gt;0.6,W95&lt;=0.8),0.8,IF(AND(W95&gt;0.8,W95&lt;=1),1,IF(AND(W95&gt;1,W95&lt;=1.2),1.2,IF(AND(W95&gt;1.2,W95&lt;=1.5),1.5,IF(AND(W95&gt;1.5,W95&lt;=2),2,""))))))))))</f>
        <v/>
      </c>
      <c r="AF95" s="20" t="str">
        <f>IF(F95=0," ",(1/Dados!$F$20)*POWER(W95/4,0.66666667)*POWER(0.005,0.5))</f>
        <v xml:space="preserve"> </v>
      </c>
      <c r="AG95" s="20" t="str">
        <f>IF(F95=0," ",(1/Dados!$F$20)*POWER(W95/4,0.66667)*POWER(O95,0.5))</f>
        <v xml:space="preserve"> </v>
      </c>
      <c r="AH95" s="20" t="str">
        <f>IF(F95=0," ",(1/Dados!$F$20)*POWER(AE95/4,0.66667)*POWER(O95,0.5))</f>
        <v xml:space="preserve"> </v>
      </c>
      <c r="AI95" s="257" t="str">
        <f>IF(F95=0," ",((0.771/Dados!$F$20)*((AE95^0.6666)*(O95^0.5))))</f>
        <v xml:space="preserve"> </v>
      </c>
      <c r="AJ95" s="20" t="str">
        <f t="shared" si="206"/>
        <v xml:space="preserve"> </v>
      </c>
      <c r="AK95" s="20" t="str">
        <f t="shared" si="207"/>
        <v xml:space="preserve"> </v>
      </c>
      <c r="AL95" s="258" t="str">
        <f t="shared" si="208"/>
        <v xml:space="preserve"> </v>
      </c>
      <c r="AM95" s="497" t="str">
        <f t="shared" si="209"/>
        <v xml:space="preserve"> </v>
      </c>
      <c r="AN95" s="338" t="str">
        <f t="shared" si="218"/>
        <v xml:space="preserve"> </v>
      </c>
      <c r="AO95" s="194">
        <f t="shared" si="219"/>
        <v>0</v>
      </c>
      <c r="AP95" s="194">
        <f t="shared" si="220"/>
        <v>0</v>
      </c>
      <c r="AQ95" s="194">
        <f t="shared" si="221"/>
        <v>0</v>
      </c>
      <c r="AR95" s="194">
        <f t="shared" si="222"/>
        <v>0</v>
      </c>
      <c r="AS95" s="194">
        <f t="shared" si="223"/>
        <v>0</v>
      </c>
      <c r="AT95" s="194">
        <f t="shared" si="224"/>
        <v>0</v>
      </c>
      <c r="AV95" s="506">
        <f t="shared" ref="AV95:BA104" si="225">IF($AE95=AV$7,ROUNDUP($F95,0)*$AD95,0)</f>
        <v>0</v>
      </c>
      <c r="AW95" s="503">
        <f t="shared" si="225"/>
        <v>0</v>
      </c>
      <c r="AX95" s="503">
        <f t="shared" si="225"/>
        <v>0</v>
      </c>
      <c r="AY95" s="503">
        <f t="shared" si="225"/>
        <v>0</v>
      </c>
      <c r="AZ95" s="503">
        <f t="shared" si="225"/>
        <v>0</v>
      </c>
      <c r="BA95" s="507">
        <f t="shared" si="225"/>
        <v>0</v>
      </c>
      <c r="BB95" s="834"/>
    </row>
    <row r="96" spans="1:54" s="4" customFormat="1" ht="30" hidden="1" customHeight="1" thickBot="1" x14ac:dyDescent="0.35">
      <c r="A96" s="260">
        <f t="shared" si="215"/>
        <v>0</v>
      </c>
      <c r="B96" s="260"/>
      <c r="C96" s="336"/>
      <c r="D96" s="336"/>
      <c r="E96" s="490"/>
      <c r="F96" s="200"/>
      <c r="G96" s="491" t="str">
        <f t="shared" si="216"/>
        <v xml:space="preserve"> </v>
      </c>
      <c r="H96" s="496" t="str">
        <f t="shared" si="193"/>
        <v xml:space="preserve"> </v>
      </c>
      <c r="I96" s="495"/>
      <c r="J96" s="687" t="str">
        <f t="shared" si="217"/>
        <v xml:space="preserve"> </v>
      </c>
      <c r="K96" s="257" t="str">
        <f t="shared" ref="K96:K159" si="226">IF(F96=0," ",H96-J96)</f>
        <v xml:space="preserve"> </v>
      </c>
      <c r="L96" s="688" t="str">
        <f t="shared" ref="L96:L159" si="227">IF(F96=0," ",I96-M96)</f>
        <v xml:space="preserve"> </v>
      </c>
      <c r="M96" s="261"/>
      <c r="N96" s="254" t="str">
        <f t="shared" si="197"/>
        <v xml:space="preserve"> </v>
      </c>
      <c r="O96" s="257" t="str">
        <f t="shared" si="198"/>
        <v xml:space="preserve"> </v>
      </c>
      <c r="P96" s="438" t="str">
        <f>IF(F96=0," ",Dados!$F$4)</f>
        <v xml:space="preserve"> </v>
      </c>
      <c r="Q96" s="252" t="str">
        <f>IF(F96=0," ",Dados!$F$8)</f>
        <v xml:space="preserve"> </v>
      </c>
      <c r="R96" s="261"/>
      <c r="S96" s="20" t="str">
        <f t="shared" si="199"/>
        <v xml:space="preserve"> </v>
      </c>
      <c r="T96" s="252" t="str">
        <f t="shared" si="200"/>
        <v xml:space="preserve"> </v>
      </c>
      <c r="U96" s="252" t="str">
        <f t="shared" si="201"/>
        <v xml:space="preserve"> </v>
      </c>
      <c r="V96" s="255" t="str">
        <f t="shared" si="202"/>
        <v xml:space="preserve"> </v>
      </c>
      <c r="W96" s="253" t="str">
        <f>IF(F96=0," ",+POWER((V96*Dados!$F$20/(0.312*POWER((O96/1),0.5))),0.375))</f>
        <v xml:space="preserve"> </v>
      </c>
      <c r="X96" s="20" t="str">
        <f t="shared" si="203"/>
        <v xml:space="preserve"> </v>
      </c>
      <c r="Y96" s="438" t="str">
        <f t="shared" si="204"/>
        <v xml:space="preserve"> </v>
      </c>
      <c r="Z96" s="256" t="str">
        <f>IF(F96=0," ",((Dados!$D$16/Dados!$F$17)*(POWER(Dados!$E$16,0.6666667))*(SQRT(AN96))*2))</f>
        <v xml:space="preserve"> </v>
      </c>
      <c r="AA96" s="345">
        <f t="shared" si="205"/>
        <v>0</v>
      </c>
      <c r="AB96" s="256" t="str">
        <f>IF(F96=0," ",(1/Dados!$F$19)*(POWER(Dados!$E$17,0.666667))*(SQRT(AN96)))</f>
        <v xml:space="preserve"> </v>
      </c>
      <c r="AC96" s="348" t="str">
        <f>IF(F96=0," ",('Sargeta - Izzard'!L102))</f>
        <v xml:space="preserve"> </v>
      </c>
      <c r="AD96" s="348"/>
      <c r="AE96" s="439" t="str">
        <f>IF(AND(Y96&lt;Z96,AA96=0,AE95=0),0,IF(AND(AE95&gt;0,AE95&gt;W96,AE95&gt;Dados!$F$22),AE95,IF(AND(AE95&lt;=Dados!$F$22,W96&lt;Dados!$F$22),Dados!$F$22,IF(AND(W96&gt;0,W96&lt;=0.4),0.4,IF(AND(W96&gt;0.4,W96&lt;=0.6),0.6,IF(AND(W96&gt;0.6,W96&lt;=0.8),0.8,IF(AND(W96&gt;0.8,W96&lt;=1),1,IF(AND(W96&gt;1,W96&lt;=1.2),1.2,IF(AND(W96&gt;1.2,W96&lt;=1.5),1.5,IF(AND(W96&gt;1.5,W96&lt;=2),2,""))))))))))</f>
        <v/>
      </c>
      <c r="AF96" s="20" t="str">
        <f>IF(F96=0," ",(1/Dados!$F$20)*POWER(W96/4,0.66666667)*POWER(0.005,0.5))</f>
        <v xml:space="preserve"> </v>
      </c>
      <c r="AG96" s="20" t="str">
        <f>IF(F96=0," ",(1/Dados!$F$20)*POWER(W96/4,0.66667)*POWER(O96,0.5))</f>
        <v xml:space="preserve"> </v>
      </c>
      <c r="AH96" s="20" t="str">
        <f>IF(F96=0," ",(1/Dados!$F$20)*POWER(AE96/4,0.66667)*POWER(O96,0.5))</f>
        <v xml:space="preserve"> </v>
      </c>
      <c r="AI96" s="257" t="str">
        <f>IF(F96=0," ",((0.771/Dados!$F$20)*((AE96^0.6666)*(O96^0.5))))</f>
        <v xml:space="preserve"> </v>
      </c>
      <c r="AJ96" s="20" t="str">
        <f t="shared" si="206"/>
        <v xml:space="preserve"> </v>
      </c>
      <c r="AK96" s="20" t="str">
        <f t="shared" si="207"/>
        <v xml:space="preserve"> </v>
      </c>
      <c r="AL96" s="258" t="str">
        <f t="shared" si="208"/>
        <v xml:space="preserve"> </v>
      </c>
      <c r="AM96" s="497" t="str">
        <f t="shared" si="209"/>
        <v xml:space="preserve"> </v>
      </c>
      <c r="AN96" s="338" t="str">
        <f t="shared" si="218"/>
        <v xml:space="preserve"> </v>
      </c>
      <c r="AO96" s="194">
        <f t="shared" si="219"/>
        <v>0</v>
      </c>
      <c r="AP96" s="194">
        <f t="shared" si="220"/>
        <v>0</v>
      </c>
      <c r="AQ96" s="194">
        <f t="shared" si="221"/>
        <v>0</v>
      </c>
      <c r="AR96" s="194">
        <f t="shared" si="222"/>
        <v>0</v>
      </c>
      <c r="AS96" s="194">
        <f t="shared" si="223"/>
        <v>0</v>
      </c>
      <c r="AT96" s="194">
        <f t="shared" si="224"/>
        <v>0</v>
      </c>
      <c r="AV96" s="506">
        <f t="shared" si="225"/>
        <v>0</v>
      </c>
      <c r="AW96" s="503">
        <f t="shared" si="225"/>
        <v>0</v>
      </c>
      <c r="AX96" s="503">
        <f t="shared" si="225"/>
        <v>0</v>
      </c>
      <c r="AY96" s="503">
        <f t="shared" si="225"/>
        <v>0</v>
      </c>
      <c r="AZ96" s="503">
        <f t="shared" si="225"/>
        <v>0</v>
      </c>
      <c r="BA96" s="507">
        <f t="shared" si="225"/>
        <v>0</v>
      </c>
      <c r="BB96" s="834"/>
    </row>
    <row r="97" spans="1:54" s="4" customFormat="1" ht="30" hidden="1" customHeight="1" thickBot="1" x14ac:dyDescent="0.35">
      <c r="A97" s="260">
        <f t="shared" si="215"/>
        <v>0</v>
      </c>
      <c r="B97" s="260"/>
      <c r="C97" s="336"/>
      <c r="D97" s="336"/>
      <c r="E97" s="490"/>
      <c r="F97" s="200"/>
      <c r="G97" s="491" t="str">
        <f t="shared" si="216"/>
        <v xml:space="preserve"> </v>
      </c>
      <c r="H97" s="496" t="str">
        <f t="shared" ref="H97:H112" si="228">IF(F97=0," ",I96)</f>
        <v xml:space="preserve"> </v>
      </c>
      <c r="I97" s="495"/>
      <c r="J97" s="687" t="str">
        <f t="shared" si="217"/>
        <v xml:space="preserve"> </v>
      </c>
      <c r="K97" s="257" t="str">
        <f t="shared" si="226"/>
        <v xml:space="preserve"> </v>
      </c>
      <c r="L97" s="688" t="str">
        <f t="shared" si="227"/>
        <v xml:space="preserve"> </v>
      </c>
      <c r="M97" s="261"/>
      <c r="N97" s="254" t="str">
        <f t="shared" si="197"/>
        <v xml:space="preserve"> </v>
      </c>
      <c r="O97" s="257" t="str">
        <f t="shared" si="198"/>
        <v xml:space="preserve"> </v>
      </c>
      <c r="P97" s="438" t="str">
        <f>IF(F97=0," ",Dados!$F$4)</f>
        <v xml:space="preserve"> </v>
      </c>
      <c r="Q97" s="252" t="str">
        <f>IF(F97=0," ",Dados!$F$8)</f>
        <v xml:space="preserve"> </v>
      </c>
      <c r="R97" s="261"/>
      <c r="S97" s="20" t="str">
        <f t="shared" si="199"/>
        <v xml:space="preserve"> </v>
      </c>
      <c r="T97" s="252" t="str">
        <f t="shared" si="200"/>
        <v xml:space="preserve"> </v>
      </c>
      <c r="U97" s="252" t="str">
        <f t="shared" si="201"/>
        <v xml:space="preserve"> </v>
      </c>
      <c r="V97" s="255" t="str">
        <f t="shared" si="202"/>
        <v xml:space="preserve"> </v>
      </c>
      <c r="W97" s="253" t="str">
        <f>IF(F97=0," ",+POWER((V97*Dados!$F$20/(0.312*POWER((O97/1),0.5))),0.375))</f>
        <v xml:space="preserve"> </v>
      </c>
      <c r="X97" s="20" t="str">
        <f t="shared" si="203"/>
        <v xml:space="preserve"> </v>
      </c>
      <c r="Y97" s="438" t="str">
        <f t="shared" si="204"/>
        <v xml:space="preserve"> </v>
      </c>
      <c r="Z97" s="256" t="str">
        <f>IF(F97=0," ",((Dados!$D$16/Dados!$F$17)*(POWER(Dados!$E$16,0.6666667))*(SQRT(AN97))*2))</f>
        <v xml:space="preserve"> </v>
      </c>
      <c r="AA97" s="345">
        <f t="shared" si="205"/>
        <v>0</v>
      </c>
      <c r="AB97" s="256" t="str">
        <f>IF(F97=0," ",(1/Dados!$F$19)*(POWER(Dados!$E$17,0.666667))*(SQRT(AN97)))</f>
        <v xml:space="preserve"> </v>
      </c>
      <c r="AC97" s="348" t="str">
        <f>IF(F97=0," ",('Sargeta - Izzard'!L103))</f>
        <v xml:space="preserve"> </v>
      </c>
      <c r="AD97" s="348"/>
      <c r="AE97" s="439" t="str">
        <f>IF(AND(Y97&lt;Z97,AA97=0,AE96=0),0,IF(AND(AE96&gt;0,AE96&gt;W97,AE96&gt;Dados!$F$22),AE96,IF(AND(AE96&lt;=Dados!$F$22,W97&lt;Dados!$F$22),Dados!$F$22,IF(AND(W97&gt;0,W97&lt;=0.4),0.4,IF(AND(W97&gt;0.4,W97&lt;=0.6),0.6,IF(AND(W97&gt;0.6,W97&lt;=0.8),0.8,IF(AND(W97&gt;0.8,W97&lt;=1),1,IF(AND(W97&gt;1,W97&lt;=1.2),1.2,IF(AND(W97&gt;1.2,W97&lt;=1.5),1.5,IF(AND(W97&gt;1.5,W97&lt;=2),2,""))))))))))</f>
        <v/>
      </c>
      <c r="AF97" s="20" t="str">
        <f>IF(F97=0," ",(1/Dados!$F$20)*POWER(W97/4,0.66666667)*POWER(0.005,0.5))</f>
        <v xml:space="preserve"> </v>
      </c>
      <c r="AG97" s="20" t="str">
        <f>IF(F97=0," ",(1/Dados!$F$20)*POWER(W97/4,0.66667)*POWER(O97,0.5))</f>
        <v xml:space="preserve"> </v>
      </c>
      <c r="AH97" s="20" t="str">
        <f>IF(F97=0," ",(1/Dados!$F$20)*POWER(AE97/4,0.66667)*POWER(O97,0.5))</f>
        <v xml:space="preserve"> </v>
      </c>
      <c r="AI97" s="257" t="str">
        <f>IF(F97=0," ",((0.771/Dados!$F$20)*((AE97^0.6666)*(O97^0.5))))</f>
        <v xml:space="preserve"> </v>
      </c>
      <c r="AJ97" s="20" t="str">
        <f t="shared" si="206"/>
        <v xml:space="preserve"> </v>
      </c>
      <c r="AK97" s="20" t="str">
        <f t="shared" si="207"/>
        <v xml:space="preserve"> </v>
      </c>
      <c r="AL97" s="258" t="str">
        <f t="shared" si="208"/>
        <v xml:space="preserve"> </v>
      </c>
      <c r="AM97" s="497" t="str">
        <f t="shared" si="209"/>
        <v xml:space="preserve"> </v>
      </c>
      <c r="AN97" s="338" t="str">
        <f t="shared" si="218"/>
        <v xml:space="preserve"> </v>
      </c>
      <c r="AO97" s="194">
        <f t="shared" si="219"/>
        <v>0</v>
      </c>
      <c r="AP97" s="194">
        <f t="shared" si="220"/>
        <v>0</v>
      </c>
      <c r="AQ97" s="194">
        <f t="shared" si="221"/>
        <v>0</v>
      </c>
      <c r="AR97" s="194">
        <f t="shared" si="222"/>
        <v>0</v>
      </c>
      <c r="AS97" s="194">
        <f t="shared" si="223"/>
        <v>0</v>
      </c>
      <c r="AT97" s="194">
        <f t="shared" si="224"/>
        <v>0</v>
      </c>
      <c r="AV97" s="506">
        <f t="shared" si="225"/>
        <v>0</v>
      </c>
      <c r="AW97" s="503">
        <f t="shared" si="225"/>
        <v>0</v>
      </c>
      <c r="AX97" s="503">
        <f t="shared" si="225"/>
        <v>0</v>
      </c>
      <c r="AY97" s="503">
        <f t="shared" si="225"/>
        <v>0</v>
      </c>
      <c r="AZ97" s="503">
        <f t="shared" si="225"/>
        <v>0</v>
      </c>
      <c r="BA97" s="507">
        <f t="shared" si="225"/>
        <v>0</v>
      </c>
      <c r="BB97" s="834"/>
    </row>
    <row r="98" spans="1:54" s="4" customFormat="1" ht="30" hidden="1" customHeight="1" thickBot="1" x14ac:dyDescent="0.35">
      <c r="A98" s="260">
        <f t="shared" si="215"/>
        <v>0</v>
      </c>
      <c r="B98" s="260"/>
      <c r="C98" s="336"/>
      <c r="D98" s="336"/>
      <c r="E98" s="490"/>
      <c r="F98" s="200"/>
      <c r="G98" s="491" t="str">
        <f t="shared" si="216"/>
        <v xml:space="preserve"> </v>
      </c>
      <c r="H98" s="496" t="str">
        <f t="shared" si="228"/>
        <v xml:space="preserve"> </v>
      </c>
      <c r="I98" s="495"/>
      <c r="J98" s="687" t="str">
        <f t="shared" si="217"/>
        <v xml:space="preserve"> </v>
      </c>
      <c r="K98" s="257" t="str">
        <f t="shared" si="226"/>
        <v xml:space="preserve"> </v>
      </c>
      <c r="L98" s="688" t="str">
        <f t="shared" si="227"/>
        <v xml:space="preserve"> </v>
      </c>
      <c r="M98" s="261"/>
      <c r="N98" s="254" t="str">
        <f t="shared" si="197"/>
        <v xml:space="preserve"> </v>
      </c>
      <c r="O98" s="257" t="str">
        <f t="shared" si="198"/>
        <v xml:space="preserve"> </v>
      </c>
      <c r="P98" s="438" t="str">
        <f>IF(F98=0," ",Dados!$F$4)</f>
        <v xml:space="preserve"> </v>
      </c>
      <c r="Q98" s="252" t="str">
        <f>IF(F98=0," ",Dados!$F$8)</f>
        <v xml:space="preserve"> </v>
      </c>
      <c r="R98" s="261"/>
      <c r="S98" s="20" t="str">
        <f t="shared" si="199"/>
        <v xml:space="preserve"> </v>
      </c>
      <c r="T98" s="252" t="str">
        <f t="shared" si="200"/>
        <v xml:space="preserve"> </v>
      </c>
      <c r="U98" s="252" t="str">
        <f t="shared" si="201"/>
        <v xml:space="preserve"> </v>
      </c>
      <c r="V98" s="255" t="str">
        <f t="shared" si="202"/>
        <v xml:space="preserve"> </v>
      </c>
      <c r="W98" s="253" t="str">
        <f>IF(F98=0," ",+POWER((V98*Dados!$F$20/(0.312*POWER((O98/1),0.5))),0.375))</f>
        <v xml:space="preserve"> </v>
      </c>
      <c r="X98" s="20" t="str">
        <f t="shared" si="203"/>
        <v xml:space="preserve"> </v>
      </c>
      <c r="Y98" s="438" t="str">
        <f t="shared" si="204"/>
        <v xml:space="preserve"> </v>
      </c>
      <c r="Z98" s="256" t="str">
        <f>IF(F98=0," ",((Dados!$D$16/Dados!$F$17)*(POWER(Dados!$E$16,0.6666667))*(SQRT(AN98))*2))</f>
        <v xml:space="preserve"> </v>
      </c>
      <c r="AA98" s="345">
        <f t="shared" si="205"/>
        <v>0</v>
      </c>
      <c r="AB98" s="256" t="str">
        <f>IF(F98=0," ",(1/Dados!$F$19)*(POWER(Dados!$E$17,0.666667))*(SQRT(AN98)))</f>
        <v xml:space="preserve"> </v>
      </c>
      <c r="AC98" s="348" t="str">
        <f>IF(F98=0," ",('Sargeta - Izzard'!L104))</f>
        <v xml:space="preserve"> </v>
      </c>
      <c r="AD98" s="348"/>
      <c r="AE98" s="439" t="str">
        <f>IF(AND(Y98&lt;Z98,AA98=0,AE97=0),0,IF(AND(AE97&gt;0,AE97&gt;W98,AE97&gt;Dados!$F$22),AE97,IF(AND(AE97&lt;=Dados!$F$22,W98&lt;Dados!$F$22),Dados!$F$22,IF(AND(W98&gt;0,W98&lt;=0.4),0.4,IF(AND(W98&gt;0.4,W98&lt;=0.6),0.6,IF(AND(W98&gt;0.6,W98&lt;=0.8),0.8,IF(AND(W98&gt;0.8,W98&lt;=1),1,IF(AND(W98&gt;1,W98&lt;=1.2),1.2,IF(AND(W98&gt;1.2,W98&lt;=1.5),1.5,IF(AND(W98&gt;1.5,W98&lt;=2),2,""))))))))))</f>
        <v/>
      </c>
      <c r="AF98" s="20" t="str">
        <f>IF(F98=0," ",(1/Dados!$F$20)*POWER(W98/4,0.66666667)*POWER(0.005,0.5))</f>
        <v xml:space="preserve"> </v>
      </c>
      <c r="AG98" s="20" t="str">
        <f>IF(F98=0," ",(1/Dados!$F$20)*POWER(W98/4,0.66667)*POWER(O98,0.5))</f>
        <v xml:space="preserve"> </v>
      </c>
      <c r="AH98" s="20" t="str">
        <f>IF(F98=0," ",(1/Dados!$F$20)*POWER(AE98/4,0.66667)*POWER(O98,0.5))</f>
        <v xml:space="preserve"> </v>
      </c>
      <c r="AI98" s="257" t="str">
        <f>IF(F98=0," ",((0.771/Dados!$F$20)*((AE98^0.6666)*(O98^0.5))))</f>
        <v xml:space="preserve"> </v>
      </c>
      <c r="AJ98" s="20" t="str">
        <f t="shared" si="206"/>
        <v xml:space="preserve"> </v>
      </c>
      <c r="AK98" s="20" t="str">
        <f t="shared" si="207"/>
        <v xml:space="preserve"> </v>
      </c>
      <c r="AL98" s="258" t="str">
        <f t="shared" si="208"/>
        <v xml:space="preserve"> </v>
      </c>
      <c r="AM98" s="497" t="str">
        <f t="shared" si="209"/>
        <v xml:space="preserve"> </v>
      </c>
      <c r="AN98" s="338" t="str">
        <f t="shared" si="218"/>
        <v xml:space="preserve"> </v>
      </c>
      <c r="AO98" s="194">
        <f t="shared" si="219"/>
        <v>0</v>
      </c>
      <c r="AP98" s="194">
        <f t="shared" si="220"/>
        <v>0</v>
      </c>
      <c r="AQ98" s="194">
        <f t="shared" si="221"/>
        <v>0</v>
      </c>
      <c r="AR98" s="194">
        <f t="shared" si="222"/>
        <v>0</v>
      </c>
      <c r="AS98" s="194">
        <f t="shared" si="223"/>
        <v>0</v>
      </c>
      <c r="AT98" s="194">
        <f t="shared" si="224"/>
        <v>0</v>
      </c>
      <c r="AV98" s="506">
        <f t="shared" si="225"/>
        <v>0</v>
      </c>
      <c r="AW98" s="503">
        <f t="shared" si="225"/>
        <v>0</v>
      </c>
      <c r="AX98" s="503">
        <f t="shared" si="225"/>
        <v>0</v>
      </c>
      <c r="AY98" s="503">
        <f t="shared" si="225"/>
        <v>0</v>
      </c>
      <c r="AZ98" s="503">
        <f t="shared" si="225"/>
        <v>0</v>
      </c>
      <c r="BA98" s="507">
        <f t="shared" si="225"/>
        <v>0</v>
      </c>
      <c r="BB98" s="834"/>
    </row>
    <row r="99" spans="1:54" s="4" customFormat="1" ht="30" hidden="1" customHeight="1" thickBot="1" x14ac:dyDescent="0.35">
      <c r="A99" s="260"/>
      <c r="B99" s="260"/>
      <c r="C99" s="336"/>
      <c r="D99" s="336"/>
      <c r="E99" s="350"/>
      <c r="F99" s="200"/>
      <c r="G99" s="491" t="str">
        <f t="shared" si="216"/>
        <v xml:space="preserve"> </v>
      </c>
      <c r="H99" s="496" t="str">
        <f t="shared" si="228"/>
        <v xml:space="preserve"> </v>
      </c>
      <c r="I99" s="495"/>
      <c r="J99" s="687" t="str">
        <f t="shared" si="217"/>
        <v xml:space="preserve"> </v>
      </c>
      <c r="K99" s="257" t="str">
        <f t="shared" si="226"/>
        <v xml:space="preserve"> </v>
      </c>
      <c r="L99" s="688" t="str">
        <f t="shared" si="227"/>
        <v xml:space="preserve"> </v>
      </c>
      <c r="M99" s="261"/>
      <c r="N99" s="254" t="str">
        <f t="shared" si="197"/>
        <v xml:space="preserve"> </v>
      </c>
      <c r="O99" s="257" t="str">
        <f t="shared" si="198"/>
        <v xml:space="preserve"> </v>
      </c>
      <c r="P99" s="438" t="str">
        <f>IF(F99=0," ",Dados!$F$4)</f>
        <v xml:space="preserve"> </v>
      </c>
      <c r="Q99" s="252" t="str">
        <f>IF(F99=0," ",Dados!$F$8)</f>
        <v xml:space="preserve"> </v>
      </c>
      <c r="R99" s="261"/>
      <c r="S99" s="20" t="str">
        <f t="shared" si="199"/>
        <v xml:space="preserve"> </v>
      </c>
      <c r="T99" s="252" t="str">
        <f t="shared" si="200"/>
        <v xml:space="preserve"> </v>
      </c>
      <c r="U99" s="252" t="str">
        <f t="shared" si="201"/>
        <v xml:space="preserve"> </v>
      </c>
      <c r="V99" s="255" t="str">
        <f t="shared" si="202"/>
        <v xml:space="preserve"> </v>
      </c>
      <c r="W99" s="253" t="str">
        <f>IF(F99=0," ",+POWER((V99*Dados!$F$20/(0.312*POWER((O99/1),0.5))),0.375))</f>
        <v xml:space="preserve"> </v>
      </c>
      <c r="X99" s="20" t="str">
        <f t="shared" si="203"/>
        <v xml:space="preserve"> </v>
      </c>
      <c r="Y99" s="438" t="str">
        <f t="shared" si="204"/>
        <v xml:space="preserve"> </v>
      </c>
      <c r="Z99" s="256" t="str">
        <f>IF(F99=0," ",((Dados!$D$16/Dados!$F$17)*(POWER(Dados!$E$16,0.6666667))*(SQRT(AN99))*2))</f>
        <v xml:space="preserve"> </v>
      </c>
      <c r="AA99" s="345">
        <f t="shared" si="205"/>
        <v>0</v>
      </c>
      <c r="AB99" s="256" t="str">
        <f>IF(F99=0," ",(1/Dados!$F$19)*(POWER(Dados!$E$17,0.666667))*(SQRT(AN99)))</f>
        <v xml:space="preserve"> </v>
      </c>
      <c r="AC99" s="348" t="str">
        <f>IF(F99=0," ",('Sargeta - Izzard'!L105))</f>
        <v xml:space="preserve"> </v>
      </c>
      <c r="AD99" s="348"/>
      <c r="AE99" s="439" t="str">
        <f>IF(AND(Y99&lt;Z99,AA99=0,AE98=0),0,IF(AND(AE98&gt;0,AE98&gt;W99,AE98&gt;Dados!$F$22),AE98,IF(AND(AE98&lt;=Dados!$F$22,W99&lt;Dados!$F$22),Dados!$F$22,IF(AND(W99&gt;0,W99&lt;=0.4),0.4,IF(AND(W99&gt;0.4,W99&lt;=0.6),0.6,IF(AND(W99&gt;0.6,W99&lt;=0.8),0.8,IF(AND(W99&gt;0.8,W99&lt;=1),1,IF(AND(W99&gt;1,W99&lt;=1.2),1.2,IF(AND(W99&gt;1.2,W99&lt;=1.5),1.5,IF(AND(W99&gt;1.5,W99&lt;=2),2,""))))))))))</f>
        <v/>
      </c>
      <c r="AF99" s="20" t="str">
        <f>IF(F99=0," ",(1/Dados!$F$20)*POWER(W99/4,0.66666667)*POWER(0.005,0.5))</f>
        <v xml:space="preserve"> </v>
      </c>
      <c r="AG99" s="20" t="str">
        <f>IF(F99=0," ",(1/Dados!$F$20)*POWER(W99/4,0.66667)*POWER(O99,0.5))</f>
        <v xml:space="preserve"> </v>
      </c>
      <c r="AH99" s="20" t="str">
        <f>IF(F99=0," ",(1/Dados!$F$20)*POWER(AE99/4,0.66667)*POWER(O99,0.5))</f>
        <v xml:space="preserve"> </v>
      </c>
      <c r="AI99" s="257" t="str">
        <f>IF(F99=0," ",((0.771/Dados!$F$20)*((AE99^0.6666)*(O99^0.5))))</f>
        <v xml:space="preserve"> </v>
      </c>
      <c r="AJ99" s="20" t="str">
        <f t="shared" si="206"/>
        <v xml:space="preserve"> </v>
      </c>
      <c r="AK99" s="20" t="str">
        <f t="shared" si="207"/>
        <v xml:space="preserve"> </v>
      </c>
      <c r="AL99" s="258" t="str">
        <f t="shared" si="208"/>
        <v xml:space="preserve"> </v>
      </c>
      <c r="AM99" s="497" t="str">
        <f t="shared" si="209"/>
        <v xml:space="preserve"> </v>
      </c>
      <c r="AN99" s="338"/>
      <c r="AO99" s="194"/>
      <c r="AP99" s="194"/>
      <c r="AQ99" s="194"/>
      <c r="AR99" s="194"/>
      <c r="AS99" s="194"/>
      <c r="AT99" s="194"/>
      <c r="AV99" s="506">
        <f t="shared" si="225"/>
        <v>0</v>
      </c>
      <c r="AW99" s="503">
        <f t="shared" si="225"/>
        <v>0</v>
      </c>
      <c r="AX99" s="503">
        <f t="shared" si="225"/>
        <v>0</v>
      </c>
      <c r="AY99" s="503">
        <f t="shared" si="225"/>
        <v>0</v>
      </c>
      <c r="AZ99" s="503">
        <f t="shared" si="225"/>
        <v>0</v>
      </c>
      <c r="BA99" s="507">
        <f t="shared" si="225"/>
        <v>0</v>
      </c>
      <c r="BB99" s="834"/>
    </row>
    <row r="100" spans="1:54" s="4" customFormat="1" ht="56.25" hidden="1" customHeight="1" thickBot="1" x14ac:dyDescent="0.35">
      <c r="A100" s="260">
        <f>A99</f>
        <v>0</v>
      </c>
      <c r="B100" s="260"/>
      <c r="C100" s="336"/>
      <c r="D100" s="336"/>
      <c r="E100" s="489"/>
      <c r="F100" s="200"/>
      <c r="G100" s="491" t="str">
        <f t="shared" si="216"/>
        <v xml:space="preserve"> </v>
      </c>
      <c r="H100" s="496" t="str">
        <f t="shared" si="228"/>
        <v xml:space="preserve"> </v>
      </c>
      <c r="I100" s="495"/>
      <c r="J100" s="687" t="str">
        <f t="shared" si="217"/>
        <v xml:space="preserve"> </v>
      </c>
      <c r="K100" s="257" t="str">
        <f t="shared" si="226"/>
        <v xml:space="preserve"> </v>
      </c>
      <c r="L100" s="688" t="str">
        <f t="shared" si="227"/>
        <v xml:space="preserve"> </v>
      </c>
      <c r="M100" s="261"/>
      <c r="N100" s="254" t="str">
        <f t="shared" si="197"/>
        <v xml:space="preserve"> </v>
      </c>
      <c r="O100" s="257" t="str">
        <f t="shared" si="198"/>
        <v xml:space="preserve"> </v>
      </c>
      <c r="P100" s="438" t="str">
        <f>IF(F100=0," ",Dados!$F$4)</f>
        <v xml:space="preserve"> </v>
      </c>
      <c r="Q100" s="252" t="str">
        <f>IF(F100=0," ",Dados!$F$8)</f>
        <v xml:space="preserve"> </v>
      </c>
      <c r="R100" s="261"/>
      <c r="S100" s="20" t="str">
        <f t="shared" si="199"/>
        <v xml:space="preserve"> </v>
      </c>
      <c r="T100" s="252" t="str">
        <f t="shared" si="200"/>
        <v xml:space="preserve"> </v>
      </c>
      <c r="U100" s="252" t="str">
        <f t="shared" si="201"/>
        <v xml:space="preserve"> </v>
      </c>
      <c r="V100" s="255" t="str">
        <f t="shared" si="202"/>
        <v xml:space="preserve"> </v>
      </c>
      <c r="W100" s="253" t="str">
        <f>IF(F100=0," ",+POWER((V100*Dados!$F$20/(0.312*POWER((O100/1),0.5))),0.375))</f>
        <v xml:space="preserve"> </v>
      </c>
      <c r="X100" s="20" t="str">
        <f t="shared" si="203"/>
        <v xml:space="preserve"> </v>
      </c>
      <c r="Y100" s="438" t="str">
        <f t="shared" si="204"/>
        <v xml:space="preserve"> </v>
      </c>
      <c r="Z100" s="256" t="str">
        <f>IF(F100=0," ",((Dados!$D$16/Dados!$F$17)*(POWER(Dados!$E$16,0.6666667))*(SQRT(AN100))*2))</f>
        <v xml:space="preserve"> </v>
      </c>
      <c r="AA100" s="345">
        <f t="shared" si="205"/>
        <v>0</v>
      </c>
      <c r="AB100" s="256" t="str">
        <f>IF(F100=0," ",(1/Dados!$F$19)*(POWER(Dados!$E$17,0.666667))*(SQRT(AN100)))</f>
        <v xml:space="preserve"> </v>
      </c>
      <c r="AC100" s="348" t="str">
        <f>IF(F100=0," ",('Sargeta - Izzard'!L106))</f>
        <v xml:space="preserve"> </v>
      </c>
      <c r="AD100" s="348"/>
      <c r="AE100" s="439" t="str">
        <f>IF(AND(Y100&lt;Z100,AA100=0,AE99=0),0,IF(AND(AE99&gt;0,AE99&gt;W100,AE99&gt;Dados!$F$22),AE99,IF(AND(AE99&lt;=Dados!$F$22,W100&lt;Dados!$F$22),Dados!$F$22,IF(AND(W100&gt;0,W100&lt;=0.4),0.4,IF(AND(W100&gt;0.4,W100&lt;=0.6),0.6,IF(AND(W100&gt;0.6,W100&lt;=0.8),0.8,IF(AND(W100&gt;0.8,W100&lt;=1),1,IF(AND(W100&gt;1,W100&lt;=1.2),1.2,IF(AND(W100&gt;1.2,W100&lt;=1.5),1.5,IF(AND(W100&gt;1.5,W100&lt;=2),2,""))))))))))</f>
        <v/>
      </c>
      <c r="AF100" s="20" t="str">
        <f>IF(F100=0," ",(1/Dados!$F$20)*POWER(W100/4,0.66666667)*POWER(0.005,0.5))</f>
        <v xml:space="preserve"> </v>
      </c>
      <c r="AG100" s="20" t="str">
        <f>IF(F100=0," ",(1/Dados!$F$20)*POWER(W100/4,0.66667)*POWER(O100,0.5))</f>
        <v xml:space="preserve"> </v>
      </c>
      <c r="AH100" s="20" t="str">
        <f>IF(F100=0," ",(1/Dados!$F$20)*POWER(AE100/4,0.66667)*POWER(O100,0.5))</f>
        <v xml:space="preserve"> </v>
      </c>
      <c r="AI100" s="257" t="str">
        <f>IF(F100=0," ",((0.771/Dados!$F$20)*((AE100^0.6666)*(O100^0.5))))</f>
        <v xml:space="preserve"> </v>
      </c>
      <c r="AJ100" s="20" t="str">
        <f t="shared" si="206"/>
        <v xml:space="preserve"> </v>
      </c>
      <c r="AK100" s="20" t="str">
        <f t="shared" si="207"/>
        <v xml:space="preserve"> </v>
      </c>
      <c r="AL100" s="258" t="str">
        <f t="shared" si="208"/>
        <v xml:space="preserve"> </v>
      </c>
      <c r="AM100" s="497" t="str">
        <f t="shared" si="209"/>
        <v xml:space="preserve"> </v>
      </c>
      <c r="AN100" s="338" t="str">
        <f>IF(F100=0," ",(SQRT(O100*O100)))</f>
        <v xml:space="preserve"> </v>
      </c>
      <c r="AO100" s="194">
        <f>IF(AE100=0.4,F100,0)</f>
        <v>0</v>
      </c>
      <c r="AP100" s="194">
        <f>IF(AE100=0.6,F100,0)</f>
        <v>0</v>
      </c>
      <c r="AQ100" s="194">
        <f>IF(AE100=0.8,F100,0)</f>
        <v>0</v>
      </c>
      <c r="AR100" s="194">
        <f>IF(AE100=1,F100,0)</f>
        <v>0</v>
      </c>
      <c r="AS100" s="194">
        <f>IF(AE100=1.2,F100,0)</f>
        <v>0</v>
      </c>
      <c r="AT100" s="194">
        <f>IF(AE100=1.5,F100,0)</f>
        <v>0</v>
      </c>
      <c r="AV100" s="506">
        <f t="shared" si="225"/>
        <v>0</v>
      </c>
      <c r="AW100" s="503">
        <f t="shared" si="225"/>
        <v>0</v>
      </c>
      <c r="AX100" s="503">
        <f t="shared" si="225"/>
        <v>0</v>
      </c>
      <c r="AY100" s="503">
        <f t="shared" si="225"/>
        <v>0</v>
      </c>
      <c r="AZ100" s="503">
        <f t="shared" si="225"/>
        <v>0</v>
      </c>
      <c r="BA100" s="507">
        <f t="shared" si="225"/>
        <v>0</v>
      </c>
      <c r="BB100" s="834"/>
    </row>
    <row r="101" spans="1:54" s="4" customFormat="1" ht="45.75" hidden="1" customHeight="1" thickBot="1" x14ac:dyDescent="0.35">
      <c r="A101" s="260">
        <f>A100</f>
        <v>0</v>
      </c>
      <c r="B101" s="260"/>
      <c r="C101" s="336"/>
      <c r="D101" s="336"/>
      <c r="E101" s="490"/>
      <c r="F101" s="200"/>
      <c r="G101" s="491" t="str">
        <f t="shared" si="216"/>
        <v xml:space="preserve"> </v>
      </c>
      <c r="H101" s="496" t="str">
        <f t="shared" si="228"/>
        <v xml:space="preserve"> </v>
      </c>
      <c r="I101" s="495"/>
      <c r="J101" s="687" t="str">
        <f t="shared" si="217"/>
        <v xml:space="preserve"> </v>
      </c>
      <c r="K101" s="257" t="str">
        <f t="shared" si="226"/>
        <v xml:space="preserve"> </v>
      </c>
      <c r="L101" s="688" t="str">
        <f t="shared" si="227"/>
        <v xml:space="preserve"> </v>
      </c>
      <c r="M101" s="261"/>
      <c r="N101" s="254" t="str">
        <f t="shared" si="197"/>
        <v xml:space="preserve"> </v>
      </c>
      <c r="O101" s="257" t="str">
        <f t="shared" si="198"/>
        <v xml:space="preserve"> </v>
      </c>
      <c r="P101" s="438" t="str">
        <f>IF(F101=0," ",Dados!$F$4)</f>
        <v xml:space="preserve"> </v>
      </c>
      <c r="Q101" s="252" t="str">
        <f>IF(F101=0," ",Dados!$F$8)</f>
        <v xml:space="preserve"> </v>
      </c>
      <c r="R101" s="261"/>
      <c r="S101" s="20" t="str">
        <f t="shared" si="199"/>
        <v xml:space="preserve"> </v>
      </c>
      <c r="T101" s="252" t="str">
        <f t="shared" si="200"/>
        <v xml:space="preserve"> </v>
      </c>
      <c r="U101" s="252" t="str">
        <f t="shared" si="201"/>
        <v xml:space="preserve"> </v>
      </c>
      <c r="V101" s="255" t="str">
        <f t="shared" si="202"/>
        <v xml:space="preserve"> </v>
      </c>
      <c r="W101" s="253" t="str">
        <f>IF(F101=0," ",+POWER((V101*Dados!$F$20/(0.312*POWER((O101/1),0.5))),0.375))</f>
        <v xml:space="preserve"> </v>
      </c>
      <c r="X101" s="20" t="str">
        <f t="shared" si="203"/>
        <v xml:space="preserve"> </v>
      </c>
      <c r="Y101" s="438" t="str">
        <f t="shared" si="204"/>
        <v xml:space="preserve"> </v>
      </c>
      <c r="Z101" s="256" t="str">
        <f>IF(F101=0," ",((Dados!$D$16/Dados!$F$17)*(POWER(Dados!$E$16,0.6666667))*(SQRT(AN101))*2))</f>
        <v xml:space="preserve"> </v>
      </c>
      <c r="AA101" s="345">
        <f t="shared" si="205"/>
        <v>0</v>
      </c>
      <c r="AB101" s="256" t="str">
        <f>IF(F101=0," ",(1/Dados!$F$19)*(POWER(Dados!$E$17,0.666667))*(SQRT(AN101)))</f>
        <v xml:space="preserve"> </v>
      </c>
      <c r="AC101" s="348" t="str">
        <f>IF(F101=0," ",('Sargeta - Izzard'!L107))</f>
        <v xml:space="preserve"> </v>
      </c>
      <c r="AD101" s="348"/>
      <c r="AE101" s="439" t="str">
        <f>IF(AND(Y101&lt;Z101,AA101=0,AE100=0),0,IF(AND(AE100&gt;0,AE100&gt;W101,AE100&gt;Dados!$F$22),AE100,IF(AND(AE100&lt;=Dados!$F$22,W101&lt;Dados!$F$22),Dados!$F$22,IF(AND(W101&gt;0,W101&lt;=0.4),0.4,IF(AND(W101&gt;0.4,W101&lt;=0.6),0.6,IF(AND(W101&gt;0.6,W101&lt;=0.8),0.8,IF(AND(W101&gt;0.8,W101&lt;=1),1,IF(AND(W101&gt;1,W101&lt;=1.2),1.2,IF(AND(W101&gt;1.2,W101&lt;=1.5),1.5,IF(AND(W101&gt;1.5,W101&lt;=2),2,""))))))))))</f>
        <v/>
      </c>
      <c r="AF101" s="20" t="str">
        <f>IF(F101=0," ",(1/Dados!$F$20)*POWER(W101/4,0.66666667)*POWER(0.005,0.5))</f>
        <v xml:space="preserve"> </v>
      </c>
      <c r="AG101" s="20" t="str">
        <f>IF(F101=0," ",(1/Dados!$F$20)*POWER(W101/4,0.66667)*POWER(O101,0.5))</f>
        <v xml:space="preserve"> </v>
      </c>
      <c r="AH101" s="20" t="str">
        <f>IF(F101=0," ",(1/Dados!$F$20)*POWER(AE101/4,0.66667)*POWER(O101,0.5))</f>
        <v xml:space="preserve"> </v>
      </c>
      <c r="AI101" s="257" t="str">
        <f>IF(F101=0," ",((0.771/Dados!$F$20)*((AE101^0.6666)*(O101^0.5))))</f>
        <v xml:space="preserve"> </v>
      </c>
      <c r="AJ101" s="20" t="str">
        <f t="shared" si="206"/>
        <v xml:space="preserve"> </v>
      </c>
      <c r="AK101" s="20" t="str">
        <f t="shared" si="207"/>
        <v xml:space="preserve"> </v>
      </c>
      <c r="AL101" s="258" t="str">
        <f t="shared" si="208"/>
        <v xml:space="preserve"> </v>
      </c>
      <c r="AM101" s="497" t="str">
        <f t="shared" si="209"/>
        <v xml:space="preserve"> </v>
      </c>
      <c r="AN101" s="338" t="str">
        <f>IF(F101=0," ",(SQRT(O101*O101)))</f>
        <v xml:space="preserve"> </v>
      </c>
      <c r="AO101" s="194">
        <f>IF(AE101=0.4,F101,0)</f>
        <v>0</v>
      </c>
      <c r="AP101" s="194">
        <f>IF(AE101=0.6,F101,0)</f>
        <v>0</v>
      </c>
      <c r="AQ101" s="194">
        <f>IF(AE101=0.8,F101,0)</f>
        <v>0</v>
      </c>
      <c r="AR101" s="194">
        <f>IF(AE101=1,F101,0)</f>
        <v>0</v>
      </c>
      <c r="AS101" s="194">
        <f>IF(AE101=1.2,F101,0)</f>
        <v>0</v>
      </c>
      <c r="AT101" s="194">
        <f>IF(AE101=1.5,F101,0)</f>
        <v>0</v>
      </c>
      <c r="AV101" s="506">
        <f t="shared" si="225"/>
        <v>0</v>
      </c>
      <c r="AW101" s="503">
        <f t="shared" si="225"/>
        <v>0</v>
      </c>
      <c r="AX101" s="503">
        <f t="shared" si="225"/>
        <v>0</v>
      </c>
      <c r="AY101" s="503">
        <f t="shared" si="225"/>
        <v>0</v>
      </c>
      <c r="AZ101" s="503">
        <f t="shared" si="225"/>
        <v>0</v>
      </c>
      <c r="BA101" s="507">
        <f t="shared" si="225"/>
        <v>0</v>
      </c>
      <c r="BB101" s="834"/>
    </row>
    <row r="102" spans="1:54" s="4" customFormat="1" ht="30" hidden="1" customHeight="1" thickBot="1" x14ac:dyDescent="0.35">
      <c r="A102" s="260"/>
      <c r="B102" s="260"/>
      <c r="C102" s="336"/>
      <c r="D102" s="336"/>
      <c r="E102" s="490"/>
      <c r="F102" s="200"/>
      <c r="G102" s="491" t="str">
        <f t="shared" si="216"/>
        <v xml:space="preserve"> </v>
      </c>
      <c r="H102" s="496" t="str">
        <f t="shared" si="228"/>
        <v xml:space="preserve"> </v>
      </c>
      <c r="I102" s="495"/>
      <c r="J102" s="687" t="str">
        <f t="shared" si="217"/>
        <v xml:space="preserve"> </v>
      </c>
      <c r="K102" s="257" t="str">
        <f t="shared" si="226"/>
        <v xml:space="preserve"> </v>
      </c>
      <c r="L102" s="688" t="str">
        <f t="shared" si="227"/>
        <v xml:space="preserve"> </v>
      </c>
      <c r="M102" s="261"/>
      <c r="N102" s="254" t="str">
        <f t="shared" si="197"/>
        <v xml:space="preserve"> </v>
      </c>
      <c r="O102" s="257" t="str">
        <f t="shared" si="198"/>
        <v xml:space="preserve"> </v>
      </c>
      <c r="P102" s="438" t="str">
        <f>IF(F102=0," ",Dados!$F$4)</f>
        <v xml:space="preserve"> </v>
      </c>
      <c r="Q102" s="252" t="str">
        <f>IF(F102=0," ",Dados!$F$8)</f>
        <v xml:space="preserve"> </v>
      </c>
      <c r="R102" s="261"/>
      <c r="S102" s="20" t="str">
        <f t="shared" si="199"/>
        <v xml:space="preserve"> </v>
      </c>
      <c r="T102" s="252" t="str">
        <f t="shared" si="200"/>
        <v xml:space="preserve"> </v>
      </c>
      <c r="U102" s="252" t="str">
        <f t="shared" si="201"/>
        <v xml:space="preserve"> </v>
      </c>
      <c r="V102" s="255" t="str">
        <f t="shared" si="202"/>
        <v xml:space="preserve"> </v>
      </c>
      <c r="W102" s="253" t="str">
        <f>IF(F102=0," ",+POWER((V102*Dados!$F$20/(0.312*POWER((O102/1),0.5))),0.375))</f>
        <v xml:space="preserve"> </v>
      </c>
      <c r="X102" s="20" t="str">
        <f t="shared" si="203"/>
        <v xml:space="preserve"> </v>
      </c>
      <c r="Y102" s="438" t="str">
        <f t="shared" si="204"/>
        <v xml:space="preserve"> </v>
      </c>
      <c r="Z102" s="256" t="str">
        <f>IF(F102=0," ",((Dados!$D$16/Dados!$F$17)*(POWER(Dados!$E$16,0.6666667))*(SQRT(AN102))*2))</f>
        <v xml:space="preserve"> </v>
      </c>
      <c r="AA102" s="345">
        <f t="shared" si="205"/>
        <v>0</v>
      </c>
      <c r="AB102" s="256" t="str">
        <f>IF(F102=0," ",(1/Dados!$F$19)*(POWER(Dados!$E$17,0.666667))*(SQRT(AN102)))</f>
        <v xml:space="preserve"> </v>
      </c>
      <c r="AC102" s="348" t="str">
        <f>IF(F102=0," ",('Sargeta - Izzard'!L108))</f>
        <v xml:space="preserve"> </v>
      </c>
      <c r="AD102" s="348"/>
      <c r="AE102" s="439" t="str">
        <f>IF(AND(Y102&lt;Z102,AA102=0,AE101=0),0,IF(AND(AE101&gt;0,AE101&gt;W102,AE101&gt;Dados!$F$22),AE101,IF(AND(AE101&lt;=Dados!$F$22,W102&lt;Dados!$F$22),Dados!$F$22,IF(AND(W102&gt;0,W102&lt;=0.4),0.4,IF(AND(W102&gt;0.4,W102&lt;=0.6),0.6,IF(AND(W102&gt;0.6,W102&lt;=0.8),0.8,IF(AND(W102&gt;0.8,W102&lt;=1),1,IF(AND(W102&gt;1,W102&lt;=1.2),1.2,IF(AND(W102&gt;1.2,W102&lt;=1.5),1.5,IF(AND(W102&gt;1.5,W102&lt;=2),2,""))))))))))</f>
        <v/>
      </c>
      <c r="AF102" s="20" t="str">
        <f>IF(F102=0," ",(1/Dados!$F$20)*POWER(W102/4,0.66666667)*POWER(0.005,0.5))</f>
        <v xml:space="preserve"> </v>
      </c>
      <c r="AG102" s="20" t="str">
        <f>IF(F102=0," ",(1/Dados!$F$20)*POWER(W102/4,0.66667)*POWER(O102,0.5))</f>
        <v xml:space="preserve"> </v>
      </c>
      <c r="AH102" s="20" t="str">
        <f>IF(F102=0," ",(1/Dados!$F$20)*POWER(AE102/4,0.66667)*POWER(O102,0.5))</f>
        <v xml:space="preserve"> </v>
      </c>
      <c r="AI102" s="257" t="str">
        <f>IF(F102=0," ",((0.771/Dados!$F$20)*((AE102^0.6666)*(O102^0.5))))</f>
        <v xml:space="preserve"> </v>
      </c>
      <c r="AJ102" s="20" t="str">
        <f t="shared" si="206"/>
        <v xml:space="preserve"> </v>
      </c>
      <c r="AK102" s="20" t="str">
        <f t="shared" si="207"/>
        <v xml:space="preserve"> </v>
      </c>
      <c r="AL102" s="258" t="str">
        <f t="shared" si="208"/>
        <v xml:space="preserve"> </v>
      </c>
      <c r="AM102" s="497" t="str">
        <f t="shared" si="209"/>
        <v xml:space="preserve"> </v>
      </c>
      <c r="AN102" s="338"/>
      <c r="AO102" s="194"/>
      <c r="AP102" s="194"/>
      <c r="AQ102" s="194"/>
      <c r="AR102" s="194"/>
      <c r="AS102" s="194"/>
      <c r="AT102" s="194"/>
      <c r="AV102" s="506">
        <f t="shared" si="225"/>
        <v>0</v>
      </c>
      <c r="AW102" s="503">
        <f t="shared" si="225"/>
        <v>0</v>
      </c>
      <c r="AX102" s="503">
        <f t="shared" si="225"/>
        <v>0</v>
      </c>
      <c r="AY102" s="503">
        <f t="shared" si="225"/>
        <v>0</v>
      </c>
      <c r="AZ102" s="503">
        <f t="shared" si="225"/>
        <v>0</v>
      </c>
      <c r="BA102" s="507">
        <f t="shared" si="225"/>
        <v>0</v>
      </c>
      <c r="BB102" s="834"/>
    </row>
    <row r="103" spans="1:54" s="4" customFormat="1" ht="36" hidden="1" customHeight="1" thickBot="1" x14ac:dyDescent="0.35">
      <c r="A103" s="260">
        <f>A102</f>
        <v>0</v>
      </c>
      <c r="B103" s="260"/>
      <c r="C103" s="336"/>
      <c r="D103" s="336"/>
      <c r="E103" s="489"/>
      <c r="F103" s="200"/>
      <c r="G103" s="491" t="str">
        <f t="shared" si="216"/>
        <v xml:space="preserve"> </v>
      </c>
      <c r="H103" s="496" t="str">
        <f t="shared" si="228"/>
        <v xml:space="preserve"> </v>
      </c>
      <c r="I103" s="495"/>
      <c r="J103" s="687" t="str">
        <f t="shared" si="217"/>
        <v xml:space="preserve"> </v>
      </c>
      <c r="K103" s="257" t="str">
        <f t="shared" si="226"/>
        <v xml:space="preserve"> </v>
      </c>
      <c r="L103" s="688" t="str">
        <f t="shared" si="227"/>
        <v xml:space="preserve"> </v>
      </c>
      <c r="M103" s="261"/>
      <c r="N103" s="254" t="str">
        <f t="shared" si="197"/>
        <v xml:space="preserve"> </v>
      </c>
      <c r="O103" s="257" t="str">
        <f t="shared" si="198"/>
        <v xml:space="preserve"> </v>
      </c>
      <c r="P103" s="438" t="str">
        <f>IF(F103=0," ",Dados!$F$4)</f>
        <v xml:space="preserve"> </v>
      </c>
      <c r="Q103" s="252" t="str">
        <f>IF(F103=0," ",Dados!$F$8)</f>
        <v xml:space="preserve"> </v>
      </c>
      <c r="R103" s="261"/>
      <c r="S103" s="20" t="str">
        <f t="shared" si="199"/>
        <v xml:space="preserve"> </v>
      </c>
      <c r="T103" s="252" t="str">
        <f t="shared" si="200"/>
        <v xml:space="preserve"> </v>
      </c>
      <c r="U103" s="252" t="str">
        <f t="shared" si="201"/>
        <v xml:space="preserve"> </v>
      </c>
      <c r="V103" s="255" t="str">
        <f t="shared" si="202"/>
        <v xml:space="preserve"> </v>
      </c>
      <c r="W103" s="253" t="str">
        <f>IF(F103=0," ",+POWER((V103*Dados!$F$20/(0.312*POWER((O103/1),0.5))),0.375))</f>
        <v xml:space="preserve"> </v>
      </c>
      <c r="X103" s="20" t="str">
        <f t="shared" si="203"/>
        <v xml:space="preserve"> </v>
      </c>
      <c r="Y103" s="438" t="str">
        <f t="shared" si="204"/>
        <v xml:space="preserve"> </v>
      </c>
      <c r="Z103" s="256" t="str">
        <f>IF(F103=0," ",((Dados!$D$16/Dados!$F$17)*(POWER(Dados!$E$16,0.6666667))*(SQRT(AN103))*2))</f>
        <v xml:space="preserve"> </v>
      </c>
      <c r="AA103" s="345">
        <f t="shared" si="205"/>
        <v>0</v>
      </c>
      <c r="AB103" s="256" t="str">
        <f>IF(F103=0," ",(1/Dados!$F$19)*(POWER(Dados!$E$17,0.666667))*(SQRT(AN103)))</f>
        <v xml:space="preserve"> </v>
      </c>
      <c r="AC103" s="348" t="str">
        <f>IF(F103=0," ",('Sargeta - Izzard'!L109))</f>
        <v xml:space="preserve"> </v>
      </c>
      <c r="AD103" s="348"/>
      <c r="AE103" s="439" t="str">
        <f>IF(AND(Y103&lt;Z103,AA103=0,AE102=0),0,IF(AND(AE102&gt;0,AE102&gt;W103,AE102&gt;Dados!$F$22),AE102,IF(AND(AE102&lt;=Dados!$F$22,W103&lt;Dados!$F$22),Dados!$F$22,IF(AND(W103&gt;0,W103&lt;=0.4),0.4,IF(AND(W103&gt;0.4,W103&lt;=0.6),0.6,IF(AND(W103&gt;0.6,W103&lt;=0.8),0.8,IF(AND(W103&gt;0.8,W103&lt;=1),1,IF(AND(W103&gt;1,W103&lt;=1.2),1.2,IF(AND(W103&gt;1.2,W103&lt;=1.5),1.5,IF(AND(W103&gt;1.5,W103&lt;=2),2,""))))))))))</f>
        <v/>
      </c>
      <c r="AF103" s="20" t="str">
        <f>IF(F103=0," ",(1/Dados!$F$20)*POWER(W103/4,0.66666667)*POWER(0.005,0.5))</f>
        <v xml:space="preserve"> </v>
      </c>
      <c r="AG103" s="20" t="str">
        <f>IF(F103=0," ",(1/Dados!$F$20)*POWER(W103/4,0.66667)*POWER(O103,0.5))</f>
        <v xml:space="preserve"> </v>
      </c>
      <c r="AH103" s="20" t="str">
        <f>IF(F103=0," ",(1/Dados!$F$20)*POWER(AE103/4,0.66667)*POWER(O103,0.5))</f>
        <v xml:space="preserve"> </v>
      </c>
      <c r="AI103" s="257" t="str">
        <f>IF(F103=0," ",((0.771/Dados!$F$20)*((AE103^0.6666)*(O103^0.5))))</f>
        <v xml:space="preserve"> </v>
      </c>
      <c r="AJ103" s="20" t="str">
        <f t="shared" si="206"/>
        <v xml:space="preserve"> </v>
      </c>
      <c r="AK103" s="20" t="str">
        <f t="shared" si="207"/>
        <v xml:space="preserve"> </v>
      </c>
      <c r="AL103" s="258" t="str">
        <f t="shared" si="208"/>
        <v xml:space="preserve"> </v>
      </c>
      <c r="AM103" s="497" t="str">
        <f t="shared" si="209"/>
        <v xml:space="preserve"> </v>
      </c>
      <c r="AN103" s="338" t="str">
        <f>IF(F103=0," ",(SQRT(O103*O103)))</f>
        <v xml:space="preserve"> </v>
      </c>
      <c r="AO103" s="194">
        <f>IF(AE103=0.4,F103,0)</f>
        <v>0</v>
      </c>
      <c r="AP103" s="194">
        <f>IF(AE103=0.6,F103,0)</f>
        <v>0</v>
      </c>
      <c r="AQ103" s="194">
        <f>IF(AE103=0.8,F103,0)</f>
        <v>0</v>
      </c>
      <c r="AR103" s="194">
        <f>IF(AE103=1,F103,0)</f>
        <v>0</v>
      </c>
      <c r="AS103" s="194">
        <f>IF(AE103=1.2,F103,0)</f>
        <v>0</v>
      </c>
      <c r="AT103" s="194">
        <f>IF(AE103=1.5,F103,0)</f>
        <v>0</v>
      </c>
      <c r="AV103" s="506">
        <f t="shared" si="225"/>
        <v>0</v>
      </c>
      <c r="AW103" s="503">
        <f t="shared" si="225"/>
        <v>0</v>
      </c>
      <c r="AX103" s="503">
        <f t="shared" si="225"/>
        <v>0</v>
      </c>
      <c r="AY103" s="503">
        <f t="shared" si="225"/>
        <v>0</v>
      </c>
      <c r="AZ103" s="503">
        <f t="shared" si="225"/>
        <v>0</v>
      </c>
      <c r="BA103" s="507">
        <f t="shared" si="225"/>
        <v>0</v>
      </c>
      <c r="BB103" s="834"/>
    </row>
    <row r="104" spans="1:54" s="4" customFormat="1" ht="39" hidden="1" customHeight="1" thickBot="1" x14ac:dyDescent="0.35">
      <c r="A104" s="260">
        <f>A103</f>
        <v>0</v>
      </c>
      <c r="B104" s="260"/>
      <c r="C104" s="336"/>
      <c r="D104" s="336"/>
      <c r="E104" s="489"/>
      <c r="F104" s="200"/>
      <c r="G104" s="491" t="str">
        <f t="shared" si="216"/>
        <v xml:space="preserve"> </v>
      </c>
      <c r="H104" s="496" t="str">
        <f t="shared" si="228"/>
        <v xml:space="preserve"> </v>
      </c>
      <c r="I104" s="495"/>
      <c r="J104" s="687" t="str">
        <f t="shared" si="217"/>
        <v xml:space="preserve"> </v>
      </c>
      <c r="K104" s="257" t="str">
        <f t="shared" si="226"/>
        <v xml:space="preserve"> </v>
      </c>
      <c r="L104" s="688" t="str">
        <f t="shared" si="227"/>
        <v xml:space="preserve"> </v>
      </c>
      <c r="M104" s="261"/>
      <c r="N104" s="254" t="str">
        <f t="shared" si="197"/>
        <v xml:space="preserve"> </v>
      </c>
      <c r="O104" s="257" t="str">
        <f t="shared" si="198"/>
        <v xml:space="preserve"> </v>
      </c>
      <c r="P104" s="438" t="str">
        <f>IF(F104=0," ",Dados!$F$4)</f>
        <v xml:space="preserve"> </v>
      </c>
      <c r="Q104" s="252" t="str">
        <f>IF(F104=0," ",Dados!$F$8)</f>
        <v xml:space="preserve"> </v>
      </c>
      <c r="R104" s="261"/>
      <c r="S104" s="20" t="str">
        <f t="shared" si="199"/>
        <v xml:space="preserve"> </v>
      </c>
      <c r="T104" s="252" t="str">
        <f t="shared" si="200"/>
        <v xml:space="preserve"> </v>
      </c>
      <c r="U104" s="252" t="str">
        <f t="shared" si="201"/>
        <v xml:space="preserve"> </v>
      </c>
      <c r="V104" s="255" t="str">
        <f t="shared" si="202"/>
        <v xml:space="preserve"> </v>
      </c>
      <c r="W104" s="253" t="str">
        <f>IF(F104=0," ",+POWER((V104*Dados!$F$20/(0.312*POWER((O104/1),0.5))),0.375))</f>
        <v xml:space="preserve"> </v>
      </c>
      <c r="X104" s="20" t="str">
        <f t="shared" si="203"/>
        <v xml:space="preserve"> </v>
      </c>
      <c r="Y104" s="438" t="str">
        <f t="shared" si="204"/>
        <v xml:space="preserve"> </v>
      </c>
      <c r="Z104" s="256" t="str">
        <f>IF(F104=0," ",((Dados!$D$16/Dados!$F$17)*(POWER(Dados!$E$16,0.6666667))*(SQRT(AN104))*2))</f>
        <v xml:space="preserve"> </v>
      </c>
      <c r="AA104" s="345">
        <f t="shared" si="205"/>
        <v>0</v>
      </c>
      <c r="AB104" s="256" t="str">
        <f>IF(F104=0," ",(1/Dados!$F$19)*(POWER(Dados!$E$17,0.666667))*(SQRT(AN104)))</f>
        <v xml:space="preserve"> </v>
      </c>
      <c r="AC104" s="348" t="str">
        <f>IF(F104=0," ",('Sargeta - Izzard'!L110))</f>
        <v xml:space="preserve"> </v>
      </c>
      <c r="AD104" s="348"/>
      <c r="AE104" s="439" t="str">
        <f>IF(AND(Y104&lt;Z104,AA104=0,AE103=0),0,IF(AND(AE103&gt;0,AE103&gt;W104,AE103&gt;Dados!$F$22),AE103,IF(AND(AE103&lt;=Dados!$F$22,W104&lt;Dados!$F$22),Dados!$F$22,IF(AND(W104&gt;0,W104&lt;=0.4),0.4,IF(AND(W104&gt;0.4,W104&lt;=0.6),0.6,IF(AND(W104&gt;0.6,W104&lt;=0.8),0.8,IF(AND(W104&gt;0.8,W104&lt;=1),1,IF(AND(W104&gt;1,W104&lt;=1.2),1.2,IF(AND(W104&gt;1.2,W104&lt;=1.5),1.5,IF(AND(W104&gt;1.5,W104&lt;=2),2,""))))))))))</f>
        <v/>
      </c>
      <c r="AF104" s="20" t="str">
        <f>IF(F104=0," ",(1/Dados!$F$20)*POWER(W104/4,0.66666667)*POWER(0.005,0.5))</f>
        <v xml:space="preserve"> </v>
      </c>
      <c r="AG104" s="20" t="str">
        <f>IF(F104=0," ",(1/Dados!$F$20)*POWER(W104/4,0.66667)*POWER(O104,0.5))</f>
        <v xml:space="preserve"> </v>
      </c>
      <c r="AH104" s="20" t="str">
        <f>IF(F104=0," ",(1/Dados!$F$20)*POWER(AE104/4,0.66667)*POWER(O104,0.5))</f>
        <v xml:space="preserve"> </v>
      </c>
      <c r="AI104" s="257" t="str">
        <f>IF(F104=0," ",((0.771/Dados!$F$20)*((AE104^0.6666)*(O104^0.5))))</f>
        <v xml:space="preserve"> </v>
      </c>
      <c r="AJ104" s="20" t="str">
        <f t="shared" si="206"/>
        <v xml:space="preserve"> </v>
      </c>
      <c r="AK104" s="20" t="str">
        <f t="shared" si="207"/>
        <v xml:space="preserve"> </v>
      </c>
      <c r="AL104" s="258" t="str">
        <f t="shared" si="208"/>
        <v xml:space="preserve"> </v>
      </c>
      <c r="AM104" s="497" t="str">
        <f t="shared" si="209"/>
        <v xml:space="preserve"> </v>
      </c>
      <c r="AN104" s="338" t="str">
        <f>IF(F104=0," ",(SQRT(O104*O104)))</f>
        <v xml:space="preserve"> </v>
      </c>
      <c r="AO104" s="194">
        <f>IF(AE104=0.4,F104,0)</f>
        <v>0</v>
      </c>
      <c r="AP104" s="194">
        <f>IF(AE104=0.6,F104,0)</f>
        <v>0</v>
      </c>
      <c r="AQ104" s="194">
        <f>IF(AE104=0.8,F104,0)</f>
        <v>0</v>
      </c>
      <c r="AR104" s="194">
        <f>IF(AE104=1,F104,0)</f>
        <v>0</v>
      </c>
      <c r="AS104" s="194">
        <f>IF(AE104=1.2,F104,0)</f>
        <v>0</v>
      </c>
      <c r="AT104" s="194">
        <f>IF(AE104=1.5,F104,0)</f>
        <v>0</v>
      </c>
      <c r="AV104" s="506">
        <f t="shared" si="225"/>
        <v>0</v>
      </c>
      <c r="AW104" s="503">
        <f t="shared" si="225"/>
        <v>0</v>
      </c>
      <c r="AX104" s="503">
        <f t="shared" si="225"/>
        <v>0</v>
      </c>
      <c r="AY104" s="503">
        <f t="shared" si="225"/>
        <v>0</v>
      </c>
      <c r="AZ104" s="503">
        <f t="shared" si="225"/>
        <v>0</v>
      </c>
      <c r="BA104" s="507">
        <f t="shared" si="225"/>
        <v>0</v>
      </c>
      <c r="BB104" s="834"/>
    </row>
    <row r="105" spans="1:54" s="4" customFormat="1" ht="41.25" hidden="1" customHeight="1" thickBot="1" x14ac:dyDescent="0.35">
      <c r="A105" s="260">
        <f>A104</f>
        <v>0</v>
      </c>
      <c r="B105" s="260"/>
      <c r="C105" s="336"/>
      <c r="D105" s="336"/>
      <c r="E105" s="489"/>
      <c r="F105" s="200"/>
      <c r="G105" s="491" t="str">
        <f t="shared" si="216"/>
        <v xml:space="preserve"> </v>
      </c>
      <c r="H105" s="496" t="str">
        <f t="shared" si="228"/>
        <v xml:space="preserve"> </v>
      </c>
      <c r="I105" s="201"/>
      <c r="J105" s="687" t="str">
        <f t="shared" si="217"/>
        <v xml:space="preserve"> </v>
      </c>
      <c r="K105" s="257" t="str">
        <f t="shared" si="226"/>
        <v xml:space="preserve"> </v>
      </c>
      <c r="L105" s="688" t="str">
        <f t="shared" si="227"/>
        <v xml:space="preserve"> </v>
      </c>
      <c r="M105" s="261"/>
      <c r="N105" s="254" t="str">
        <f t="shared" si="197"/>
        <v xml:space="preserve"> </v>
      </c>
      <c r="O105" s="257" t="str">
        <f t="shared" si="198"/>
        <v xml:space="preserve"> </v>
      </c>
      <c r="P105" s="438" t="str">
        <f>IF(F105=0," ",Dados!$F$4)</f>
        <v xml:space="preserve"> </v>
      </c>
      <c r="Q105" s="252" t="str">
        <f>IF(F105=0," ",Dados!$F$8)</f>
        <v xml:space="preserve"> </v>
      </c>
      <c r="R105" s="261"/>
      <c r="S105" s="20" t="str">
        <f t="shared" si="199"/>
        <v xml:space="preserve"> </v>
      </c>
      <c r="T105" s="252" t="str">
        <f t="shared" si="200"/>
        <v xml:space="preserve"> </v>
      </c>
      <c r="U105" s="252" t="str">
        <f t="shared" si="201"/>
        <v xml:space="preserve"> </v>
      </c>
      <c r="V105" s="255" t="str">
        <f t="shared" si="202"/>
        <v xml:space="preserve"> </v>
      </c>
      <c r="W105" s="253" t="str">
        <f>IF(F105=0," ",+POWER((V105*Dados!$F$20/(0.312*POWER((O105/1),0.5))),0.375))</f>
        <v xml:space="preserve"> </v>
      </c>
      <c r="X105" s="20" t="str">
        <f t="shared" si="203"/>
        <v xml:space="preserve"> </v>
      </c>
      <c r="Y105" s="438" t="str">
        <f t="shared" si="204"/>
        <v xml:space="preserve"> </v>
      </c>
      <c r="Z105" s="256" t="str">
        <f>IF(F105=0," ",((Dados!$D$16/Dados!$F$17)*(POWER(Dados!$E$16,0.6666667))*(SQRT(AN105))*2))</f>
        <v xml:space="preserve"> </v>
      </c>
      <c r="AA105" s="345">
        <f t="shared" si="205"/>
        <v>0</v>
      </c>
      <c r="AB105" s="256" t="str">
        <f>IF(F105=0," ",(1/Dados!$F$19)*(POWER(Dados!$E$17,0.666667))*(SQRT(AN105)))</f>
        <v xml:space="preserve"> </v>
      </c>
      <c r="AC105" s="348" t="str">
        <f>IF(F105=0," ",('Sargeta - Izzard'!L111))</f>
        <v xml:space="preserve"> </v>
      </c>
      <c r="AD105" s="348"/>
      <c r="AE105" s="439" t="str">
        <f>IF(AND(Y105&lt;Z105,AA105=0,AE104=0),0,IF(AND(AE104&gt;0,AE104&gt;W105,AE104&gt;Dados!$F$22),AE104,IF(AND(AE104&lt;=Dados!$F$22,W105&lt;Dados!$F$22),Dados!$F$22,IF(AND(W105&gt;0,W105&lt;=0.4),0.4,IF(AND(W105&gt;0.4,W105&lt;=0.6),0.6,IF(AND(W105&gt;0.6,W105&lt;=0.8),0.8,IF(AND(W105&gt;0.8,W105&lt;=1),1,IF(AND(W105&gt;1,W105&lt;=1.2),1.2,IF(AND(W105&gt;1.2,W105&lt;=1.5),1.5,IF(AND(W105&gt;1.5,W105&lt;=2),2,""))))))))))</f>
        <v/>
      </c>
      <c r="AF105" s="20" t="str">
        <f>IF(F105=0," ",(1/Dados!$F$20)*POWER(W105/4,0.66666667)*POWER(0.005,0.5))</f>
        <v xml:space="preserve"> </v>
      </c>
      <c r="AG105" s="20" t="str">
        <f>IF(F105=0," ",(1/Dados!$F$20)*POWER(W105/4,0.66667)*POWER(O105,0.5))</f>
        <v xml:space="preserve"> </v>
      </c>
      <c r="AH105" s="20" t="str">
        <f>IF(F105=0," ",(1/Dados!$F$20)*POWER(AE105/4,0.66667)*POWER(O105,0.5))</f>
        <v xml:space="preserve"> </v>
      </c>
      <c r="AI105" s="257" t="str">
        <f>IF(F105=0," ",((0.771/Dados!$F$20)*((AE105^0.6666)*(O105^0.5))))</f>
        <v xml:space="preserve"> </v>
      </c>
      <c r="AJ105" s="20" t="str">
        <f t="shared" si="206"/>
        <v xml:space="preserve"> </v>
      </c>
      <c r="AK105" s="20" t="str">
        <f t="shared" si="207"/>
        <v xml:space="preserve"> </v>
      </c>
      <c r="AL105" s="258" t="str">
        <f t="shared" si="208"/>
        <v xml:space="preserve"> </v>
      </c>
      <c r="AM105" s="497" t="str">
        <f t="shared" si="209"/>
        <v xml:space="preserve"> </v>
      </c>
      <c r="AN105" s="338" t="str">
        <f>IF(F105=0," ",(SQRT(O105*O105)))</f>
        <v xml:space="preserve"> </v>
      </c>
      <c r="AO105" s="194">
        <f>IF(AE105=0.4,F105,0)</f>
        <v>0</v>
      </c>
      <c r="AP105" s="194">
        <f>IF(AE105=0.6,F105,0)</f>
        <v>0</v>
      </c>
      <c r="AQ105" s="194">
        <f>IF(AE105=0.8,F105,0)</f>
        <v>0</v>
      </c>
      <c r="AR105" s="194">
        <f>IF(AE105=1,F105,0)</f>
        <v>0</v>
      </c>
      <c r="AS105" s="194">
        <f>IF(AE105=1.2,F105,0)</f>
        <v>0</v>
      </c>
      <c r="AT105" s="194">
        <f>IF(AE105=1.5,F105,0)</f>
        <v>0</v>
      </c>
      <c r="AV105" s="506">
        <f t="shared" ref="AV105:BA114" si="229">IF($AE105=AV$7,ROUNDUP($F105,0)*$AD105,0)</f>
        <v>0</v>
      </c>
      <c r="AW105" s="503">
        <f t="shared" si="229"/>
        <v>0</v>
      </c>
      <c r="AX105" s="503">
        <f t="shared" si="229"/>
        <v>0</v>
      </c>
      <c r="AY105" s="503">
        <f t="shared" si="229"/>
        <v>0</v>
      </c>
      <c r="AZ105" s="503">
        <f t="shared" si="229"/>
        <v>0</v>
      </c>
      <c r="BA105" s="507">
        <f t="shared" si="229"/>
        <v>0</v>
      </c>
      <c r="BB105" s="834"/>
    </row>
    <row r="106" spans="1:54" s="4" customFormat="1" ht="36.75" hidden="1" customHeight="1" thickBot="1" x14ac:dyDescent="0.35">
      <c r="A106" s="260">
        <f>A105</f>
        <v>0</v>
      </c>
      <c r="B106" s="260"/>
      <c r="C106" s="336"/>
      <c r="D106" s="336"/>
      <c r="E106" s="489"/>
      <c r="F106" s="200"/>
      <c r="G106" s="491" t="str">
        <f t="shared" si="216"/>
        <v xml:space="preserve"> </v>
      </c>
      <c r="H106" s="496" t="str">
        <f t="shared" si="228"/>
        <v xml:space="preserve"> </v>
      </c>
      <c r="I106" s="201"/>
      <c r="J106" s="687" t="str">
        <f t="shared" si="217"/>
        <v xml:space="preserve"> </v>
      </c>
      <c r="K106" s="257" t="str">
        <f t="shared" si="226"/>
        <v xml:space="preserve"> </v>
      </c>
      <c r="L106" s="688" t="str">
        <f t="shared" si="227"/>
        <v xml:space="preserve"> </v>
      </c>
      <c r="M106" s="261"/>
      <c r="N106" s="254" t="str">
        <f t="shared" si="197"/>
        <v xml:space="preserve"> </v>
      </c>
      <c r="O106" s="257" t="str">
        <f t="shared" si="198"/>
        <v xml:space="preserve"> </v>
      </c>
      <c r="P106" s="438" t="str">
        <f>IF(F106=0," ",Dados!$F$4)</f>
        <v xml:space="preserve"> </v>
      </c>
      <c r="Q106" s="252" t="str">
        <f>IF(F106=0," ",Dados!$F$8)</f>
        <v xml:space="preserve"> </v>
      </c>
      <c r="R106" s="261"/>
      <c r="S106" s="20" t="str">
        <f t="shared" si="199"/>
        <v xml:space="preserve"> </v>
      </c>
      <c r="T106" s="252" t="str">
        <f t="shared" si="200"/>
        <v xml:space="preserve"> </v>
      </c>
      <c r="U106" s="252" t="str">
        <f t="shared" si="201"/>
        <v xml:space="preserve"> </v>
      </c>
      <c r="V106" s="255" t="str">
        <f t="shared" si="202"/>
        <v xml:space="preserve"> </v>
      </c>
      <c r="W106" s="253" t="str">
        <f>IF(F106=0," ",+POWER((V106*Dados!$F$20/(0.312*POWER((O106/1),0.5))),0.375))</f>
        <v xml:space="preserve"> </v>
      </c>
      <c r="X106" s="20" t="str">
        <f t="shared" si="203"/>
        <v xml:space="preserve"> </v>
      </c>
      <c r="Y106" s="438" t="str">
        <f t="shared" si="204"/>
        <v xml:space="preserve"> </v>
      </c>
      <c r="Z106" s="256" t="str">
        <f>IF(F106=0," ",((Dados!$D$16/Dados!$F$17)*(POWER(Dados!$E$16,0.6666667))*(SQRT(AN106))*2))</f>
        <v xml:space="preserve"> </v>
      </c>
      <c r="AA106" s="345">
        <f t="shared" si="205"/>
        <v>0</v>
      </c>
      <c r="AB106" s="256" t="str">
        <f>IF(F106=0," ",(1/Dados!$F$19)*(POWER(Dados!$E$17,0.666667))*(SQRT(AN106)))</f>
        <v xml:space="preserve"> </v>
      </c>
      <c r="AC106" s="348" t="str">
        <f>IF(F106=0," ",('Sargeta - Izzard'!L112))</f>
        <v xml:space="preserve"> </v>
      </c>
      <c r="AD106" s="348"/>
      <c r="AE106" s="439" t="str">
        <f>IF(AND(Y106&lt;Z106,AA106=0,AE105=0),0,IF(AND(AE105&gt;0,AE105&gt;W106,AE105&gt;Dados!$F$22),AE105,IF(AND(AE105&lt;=Dados!$F$22,W106&lt;Dados!$F$22),Dados!$F$22,IF(AND(W106&gt;0,W106&lt;=0.4),0.4,IF(AND(W106&gt;0.4,W106&lt;=0.6),0.6,IF(AND(W106&gt;0.6,W106&lt;=0.8),0.8,IF(AND(W106&gt;0.8,W106&lt;=1),1,IF(AND(W106&gt;1,W106&lt;=1.2),1.2,IF(AND(W106&gt;1.2,W106&lt;=1.5),1.5,IF(AND(W106&gt;1.5,W106&lt;=2),2,""))))))))))</f>
        <v/>
      </c>
      <c r="AF106" s="20" t="str">
        <f>IF(F106=0," ",(1/Dados!$F$20)*POWER(W106/4,0.66666667)*POWER(0.005,0.5))</f>
        <v xml:space="preserve"> </v>
      </c>
      <c r="AG106" s="20" t="str">
        <f>IF(F106=0," ",(1/Dados!$F$20)*POWER(W106/4,0.66667)*POWER(O106,0.5))</f>
        <v xml:space="preserve"> </v>
      </c>
      <c r="AH106" s="20" t="str">
        <f>IF(F106=0," ",(1/Dados!$F$20)*POWER(AE106/4,0.66667)*POWER(O106,0.5))</f>
        <v xml:space="preserve"> </v>
      </c>
      <c r="AI106" s="257" t="str">
        <f>IF(F106=0," ",((0.771/Dados!$F$20)*((AE106^0.6666)*(O106^0.5))))</f>
        <v xml:space="preserve"> </v>
      </c>
      <c r="AJ106" s="20" t="str">
        <f t="shared" si="206"/>
        <v xml:space="preserve"> </v>
      </c>
      <c r="AK106" s="20" t="str">
        <f t="shared" si="207"/>
        <v xml:space="preserve"> </v>
      </c>
      <c r="AL106" s="258" t="str">
        <f t="shared" si="208"/>
        <v xml:space="preserve"> </v>
      </c>
      <c r="AM106" s="497" t="str">
        <f t="shared" si="209"/>
        <v xml:space="preserve"> </v>
      </c>
      <c r="AN106" s="338" t="str">
        <f>IF(F106=0," ",(SQRT(O106*O106)))</f>
        <v xml:space="preserve"> </v>
      </c>
      <c r="AO106" s="194">
        <f>IF(AE106=0.4,F106,0)</f>
        <v>0</v>
      </c>
      <c r="AP106" s="194">
        <f>IF(AE106=0.6,F106,0)</f>
        <v>0</v>
      </c>
      <c r="AQ106" s="194">
        <f>IF(AE106=0.8,F106,0)</f>
        <v>0</v>
      </c>
      <c r="AR106" s="194">
        <f>IF(AE106=1,F106,0)</f>
        <v>0</v>
      </c>
      <c r="AS106" s="194">
        <f>IF(AE106=1.2,F106,0)</f>
        <v>0</v>
      </c>
      <c r="AT106" s="194">
        <f>IF(AE106=1.5,F106,0)</f>
        <v>0</v>
      </c>
      <c r="AV106" s="506">
        <f t="shared" si="229"/>
        <v>0</v>
      </c>
      <c r="AW106" s="503">
        <f t="shared" si="229"/>
        <v>0</v>
      </c>
      <c r="AX106" s="503">
        <f t="shared" si="229"/>
        <v>0</v>
      </c>
      <c r="AY106" s="503">
        <f t="shared" si="229"/>
        <v>0</v>
      </c>
      <c r="AZ106" s="503">
        <f t="shared" si="229"/>
        <v>0</v>
      </c>
      <c r="BA106" s="507">
        <f t="shared" si="229"/>
        <v>0</v>
      </c>
      <c r="BB106" s="834"/>
    </row>
    <row r="107" spans="1:54" s="4" customFormat="1" ht="30" hidden="1" customHeight="1" thickBot="1" x14ac:dyDescent="0.35">
      <c r="A107" s="260">
        <f>A106</f>
        <v>0</v>
      </c>
      <c r="B107" s="260"/>
      <c r="C107" s="336"/>
      <c r="D107" s="336"/>
      <c r="E107" s="350"/>
      <c r="F107" s="200"/>
      <c r="G107" s="491" t="str">
        <f t="shared" si="216"/>
        <v xml:space="preserve"> </v>
      </c>
      <c r="H107" s="496" t="str">
        <f t="shared" si="228"/>
        <v xml:space="preserve"> </v>
      </c>
      <c r="I107" s="201"/>
      <c r="J107" s="687" t="str">
        <f t="shared" si="217"/>
        <v xml:space="preserve"> </v>
      </c>
      <c r="K107" s="257" t="str">
        <f t="shared" si="226"/>
        <v xml:space="preserve"> </v>
      </c>
      <c r="L107" s="688" t="str">
        <f t="shared" si="227"/>
        <v xml:space="preserve"> </v>
      </c>
      <c r="M107" s="261"/>
      <c r="N107" s="254" t="str">
        <f t="shared" si="197"/>
        <v xml:space="preserve"> </v>
      </c>
      <c r="O107" s="257" t="str">
        <f t="shared" si="198"/>
        <v xml:space="preserve"> </v>
      </c>
      <c r="P107" s="438" t="str">
        <f>IF(F107=0," ",Dados!$F$4)</f>
        <v xml:space="preserve"> </v>
      </c>
      <c r="Q107" s="252" t="str">
        <f>IF(F107=0," ",Dados!$F$8)</f>
        <v xml:space="preserve"> </v>
      </c>
      <c r="R107" s="261"/>
      <c r="S107" s="20" t="str">
        <f t="shared" si="199"/>
        <v xml:space="preserve"> </v>
      </c>
      <c r="T107" s="252" t="str">
        <f t="shared" si="200"/>
        <v xml:space="preserve"> </v>
      </c>
      <c r="U107" s="252" t="str">
        <f t="shared" si="201"/>
        <v xml:space="preserve"> </v>
      </c>
      <c r="V107" s="255" t="str">
        <f t="shared" si="202"/>
        <v xml:space="preserve"> </v>
      </c>
      <c r="W107" s="253" t="str">
        <f>IF(F107=0," ",+POWER((V107*Dados!$F$20/(0.312*POWER((O107/1),0.5))),0.375))</f>
        <v xml:space="preserve"> </v>
      </c>
      <c r="X107" s="20" t="str">
        <f t="shared" si="203"/>
        <v xml:space="preserve"> </v>
      </c>
      <c r="Y107" s="438" t="str">
        <f t="shared" si="204"/>
        <v xml:space="preserve"> </v>
      </c>
      <c r="Z107" s="256" t="str">
        <f>IF(F107=0," ",((Dados!$D$16/Dados!$F$17)*(POWER(Dados!$E$16,0.6666667))*(SQRT(AN107))*2))</f>
        <v xml:space="preserve"> </v>
      </c>
      <c r="AA107" s="345">
        <f t="shared" si="205"/>
        <v>0</v>
      </c>
      <c r="AB107" s="256" t="str">
        <f>IF(F107=0," ",(1/Dados!$F$19)*(POWER(Dados!$E$17,0.666667))*(SQRT(AN107)))</f>
        <v xml:space="preserve"> </v>
      </c>
      <c r="AC107" s="348" t="str">
        <f>IF(F107=0," ",('Sargeta - Izzard'!L113))</f>
        <v xml:space="preserve"> </v>
      </c>
      <c r="AD107" s="348"/>
      <c r="AE107" s="439" t="str">
        <f>IF(AND(Y107&lt;Z107,AA107=0,AE106=0),0,IF(AND(AE106&gt;0,AE106&gt;W107,AE106&gt;Dados!$F$22),AE106,IF(AND(AE106&lt;=Dados!$F$22,W107&lt;Dados!$F$22),Dados!$F$22,IF(AND(W107&gt;0,W107&lt;=0.4),0.4,IF(AND(W107&gt;0.4,W107&lt;=0.6),0.6,IF(AND(W107&gt;0.6,W107&lt;=0.8),0.8,IF(AND(W107&gt;0.8,W107&lt;=1),1,IF(AND(W107&gt;1,W107&lt;=1.2),1.2,IF(AND(W107&gt;1.2,W107&lt;=1.5),1.5,IF(AND(W107&gt;1.5,W107&lt;=2),2,""))))))))))</f>
        <v/>
      </c>
      <c r="AF107" s="20" t="str">
        <f>IF(F107=0," ",(1/Dados!$F$20)*POWER(W107/4,0.66666667)*POWER(0.005,0.5))</f>
        <v xml:space="preserve"> </v>
      </c>
      <c r="AG107" s="20" t="str">
        <f>IF(F107=0," ",(1/Dados!$F$20)*POWER(W107/4,0.66667)*POWER(O107,0.5))</f>
        <v xml:space="preserve"> </v>
      </c>
      <c r="AH107" s="20" t="str">
        <f>IF(F107=0," ",(1/Dados!$F$20)*POWER(AE107/4,0.66667)*POWER(O107,0.5))</f>
        <v xml:space="preserve"> </v>
      </c>
      <c r="AI107" s="257" t="str">
        <f>IF(F107=0," ",((0.771/Dados!$F$20)*((AE107^0.6666)*(O107^0.5))))</f>
        <v xml:space="preserve"> </v>
      </c>
      <c r="AJ107" s="20" t="str">
        <f t="shared" si="206"/>
        <v xml:space="preserve"> </v>
      </c>
      <c r="AK107" s="20" t="str">
        <f t="shared" si="207"/>
        <v xml:space="preserve"> </v>
      </c>
      <c r="AL107" s="258" t="str">
        <f t="shared" si="208"/>
        <v xml:space="preserve"> </v>
      </c>
      <c r="AM107" s="497" t="str">
        <f t="shared" si="209"/>
        <v xml:space="preserve"> </v>
      </c>
      <c r="AN107" s="338" t="str">
        <f>IF(F107=0," ",(SQRT(O107*O107)))</f>
        <v xml:space="preserve"> </v>
      </c>
      <c r="AO107" s="194">
        <f>IF(AE107=0.4,F107,0)</f>
        <v>0</v>
      </c>
      <c r="AP107" s="194">
        <f>IF(AE107=0.6,F107,0)</f>
        <v>0</v>
      </c>
      <c r="AQ107" s="194">
        <f>IF(AE107=0.8,F107,0)</f>
        <v>0</v>
      </c>
      <c r="AR107" s="194">
        <f>IF(AE107=1,F107,0)</f>
        <v>0</v>
      </c>
      <c r="AS107" s="194">
        <f>IF(AE107=1.2,F107,0)</f>
        <v>0</v>
      </c>
      <c r="AT107" s="194">
        <f>IF(AE107=1.5,F107,0)</f>
        <v>0</v>
      </c>
      <c r="AV107" s="506">
        <f t="shared" si="229"/>
        <v>0</v>
      </c>
      <c r="AW107" s="503">
        <f t="shared" si="229"/>
        <v>0</v>
      </c>
      <c r="AX107" s="503">
        <f t="shared" si="229"/>
        <v>0</v>
      </c>
      <c r="AY107" s="503">
        <f t="shared" si="229"/>
        <v>0</v>
      </c>
      <c r="AZ107" s="503">
        <f t="shared" si="229"/>
        <v>0</v>
      </c>
      <c r="BA107" s="507">
        <f t="shared" si="229"/>
        <v>0</v>
      </c>
      <c r="BB107" s="834"/>
    </row>
    <row r="108" spans="1:54" s="4" customFormat="1" ht="30" hidden="1" customHeight="1" thickBot="1" x14ac:dyDescent="0.35">
      <c r="A108" s="260"/>
      <c r="B108" s="260"/>
      <c r="C108" s="336"/>
      <c r="D108" s="336"/>
      <c r="E108" s="350"/>
      <c r="F108" s="200"/>
      <c r="G108" s="491" t="str">
        <f t="shared" si="216"/>
        <v xml:space="preserve"> </v>
      </c>
      <c r="H108" s="496" t="str">
        <f t="shared" si="228"/>
        <v xml:space="preserve"> </v>
      </c>
      <c r="I108" s="201"/>
      <c r="J108" s="687" t="str">
        <f t="shared" si="217"/>
        <v xml:space="preserve"> </v>
      </c>
      <c r="K108" s="257" t="str">
        <f t="shared" si="226"/>
        <v xml:space="preserve"> </v>
      </c>
      <c r="L108" s="688" t="str">
        <f t="shared" si="227"/>
        <v xml:space="preserve"> </v>
      </c>
      <c r="M108" s="261"/>
      <c r="N108" s="254" t="str">
        <f t="shared" si="197"/>
        <v xml:space="preserve"> </v>
      </c>
      <c r="O108" s="257" t="str">
        <f t="shared" si="198"/>
        <v xml:space="preserve"> </v>
      </c>
      <c r="P108" s="438" t="str">
        <f>IF(F108=0," ",Dados!$F$4)</f>
        <v xml:space="preserve"> </v>
      </c>
      <c r="Q108" s="252" t="str">
        <f>IF(F108=0," ",Dados!$F$8)</f>
        <v xml:space="preserve"> </v>
      </c>
      <c r="R108" s="261"/>
      <c r="S108" s="20" t="str">
        <f t="shared" si="199"/>
        <v xml:space="preserve"> </v>
      </c>
      <c r="T108" s="252" t="str">
        <f t="shared" si="200"/>
        <v xml:space="preserve"> </v>
      </c>
      <c r="U108" s="252" t="str">
        <f t="shared" si="201"/>
        <v xml:space="preserve"> </v>
      </c>
      <c r="V108" s="255" t="str">
        <f t="shared" si="202"/>
        <v xml:space="preserve"> </v>
      </c>
      <c r="W108" s="253" t="str">
        <f>IF(F108=0," ",+POWER((V108*Dados!$F$20/(0.312*POWER((O108/1),0.5))),0.375))</f>
        <v xml:space="preserve"> </v>
      </c>
      <c r="X108" s="20" t="str">
        <f t="shared" si="203"/>
        <v xml:space="preserve"> </v>
      </c>
      <c r="Y108" s="438" t="str">
        <f t="shared" si="204"/>
        <v xml:space="preserve"> </v>
      </c>
      <c r="Z108" s="256" t="str">
        <f>IF(F108=0," ",((Dados!$D$16/Dados!$F$17)*(POWER(Dados!$E$16,0.6666667))*(SQRT(AN108))*2))</f>
        <v xml:space="preserve"> </v>
      </c>
      <c r="AA108" s="345">
        <f t="shared" si="205"/>
        <v>0</v>
      </c>
      <c r="AB108" s="256" t="str">
        <f>IF(F108=0," ",(1/Dados!$F$19)*(POWER(Dados!$E$17,0.666667))*(SQRT(AN108)))</f>
        <v xml:space="preserve"> </v>
      </c>
      <c r="AC108" s="348" t="str">
        <f>IF(F108=0," ",('Sargeta - Izzard'!L114))</f>
        <v xml:space="preserve"> </v>
      </c>
      <c r="AD108" s="348"/>
      <c r="AE108" s="439" t="str">
        <f>IF(AND(Y108&lt;Z108,AA108=0,AE107=0),0,IF(AND(AE107&gt;0,AE107&gt;W108,AE107&gt;Dados!$F$22),AE107,IF(AND(AE107&lt;=Dados!$F$22,W108&lt;Dados!$F$22),Dados!$F$22,IF(AND(W108&gt;0,W108&lt;=0.4),0.4,IF(AND(W108&gt;0.4,W108&lt;=0.6),0.6,IF(AND(W108&gt;0.6,W108&lt;=0.8),0.8,IF(AND(W108&gt;0.8,W108&lt;=1),1,IF(AND(W108&gt;1,W108&lt;=1.2),1.2,IF(AND(W108&gt;1.2,W108&lt;=1.5),1.5,IF(AND(W108&gt;1.5,W108&lt;=2),2,""))))))))))</f>
        <v/>
      </c>
      <c r="AF108" s="20" t="str">
        <f>IF(F108=0," ",(1/Dados!$F$20)*POWER(W108/4,0.66666667)*POWER(0.005,0.5))</f>
        <v xml:space="preserve"> </v>
      </c>
      <c r="AG108" s="20" t="str">
        <f>IF(F108=0," ",(1/Dados!$F$20)*POWER(W108/4,0.66667)*POWER(O108,0.5))</f>
        <v xml:space="preserve"> </v>
      </c>
      <c r="AH108" s="20" t="str">
        <f>IF(F108=0," ",(1/Dados!$F$20)*POWER(AE108/4,0.66667)*POWER(O108,0.5))</f>
        <v xml:space="preserve"> </v>
      </c>
      <c r="AI108" s="257" t="str">
        <f>IF(F108=0," ",((0.771/Dados!$F$20)*((AE108^0.6666)*(O108^0.5))))</f>
        <v xml:space="preserve"> </v>
      </c>
      <c r="AJ108" s="20" t="str">
        <f t="shared" si="206"/>
        <v xml:space="preserve"> </v>
      </c>
      <c r="AK108" s="20" t="str">
        <f t="shared" si="207"/>
        <v xml:space="preserve"> </v>
      </c>
      <c r="AL108" s="258" t="str">
        <f t="shared" si="208"/>
        <v xml:space="preserve"> </v>
      </c>
      <c r="AM108" s="497" t="str">
        <f t="shared" si="209"/>
        <v xml:space="preserve"> </v>
      </c>
      <c r="AN108" s="338"/>
      <c r="AO108" s="194"/>
      <c r="AP108" s="194"/>
      <c r="AQ108" s="194"/>
      <c r="AR108" s="194"/>
      <c r="AS108" s="194"/>
      <c r="AT108" s="194"/>
      <c r="AV108" s="506">
        <f t="shared" si="229"/>
        <v>0</v>
      </c>
      <c r="AW108" s="503">
        <f t="shared" si="229"/>
        <v>0</v>
      </c>
      <c r="AX108" s="503">
        <f t="shared" si="229"/>
        <v>0</v>
      </c>
      <c r="AY108" s="503">
        <f t="shared" si="229"/>
        <v>0</v>
      </c>
      <c r="AZ108" s="503">
        <f t="shared" si="229"/>
        <v>0</v>
      </c>
      <c r="BA108" s="507">
        <f t="shared" si="229"/>
        <v>0</v>
      </c>
      <c r="BB108" s="834"/>
    </row>
    <row r="109" spans="1:54" s="4" customFormat="1" ht="30" hidden="1" customHeight="1" thickBot="1" x14ac:dyDescent="0.35">
      <c r="A109" s="260">
        <f t="shared" ref="A109:A140" si="230">A108</f>
        <v>0</v>
      </c>
      <c r="B109" s="260"/>
      <c r="C109" s="336"/>
      <c r="D109" s="336"/>
      <c r="E109" s="350"/>
      <c r="F109" s="200"/>
      <c r="G109" s="491" t="str">
        <f t="shared" si="216"/>
        <v xml:space="preserve"> </v>
      </c>
      <c r="H109" s="496" t="str">
        <f t="shared" si="228"/>
        <v xml:space="preserve"> </v>
      </c>
      <c r="I109" s="201"/>
      <c r="J109" s="687" t="str">
        <f t="shared" si="217"/>
        <v xml:space="preserve"> </v>
      </c>
      <c r="K109" s="257" t="str">
        <f t="shared" si="226"/>
        <v xml:space="preserve"> </v>
      </c>
      <c r="L109" s="688" t="str">
        <f t="shared" si="227"/>
        <v xml:space="preserve"> </v>
      </c>
      <c r="M109" s="261"/>
      <c r="N109" s="254" t="str">
        <f t="shared" si="197"/>
        <v xml:space="preserve"> </v>
      </c>
      <c r="O109" s="257" t="str">
        <f t="shared" si="198"/>
        <v xml:space="preserve"> </v>
      </c>
      <c r="P109" s="438" t="str">
        <f>IF(F109=0," ",Dados!$F$4)</f>
        <v xml:space="preserve"> </v>
      </c>
      <c r="Q109" s="252" t="str">
        <f>IF(F109=0," ",Dados!$F$8)</f>
        <v xml:space="preserve"> </v>
      </c>
      <c r="R109" s="261"/>
      <c r="S109" s="20" t="str">
        <f t="shared" si="199"/>
        <v xml:space="preserve"> </v>
      </c>
      <c r="T109" s="252" t="str">
        <f t="shared" si="200"/>
        <v xml:space="preserve"> </v>
      </c>
      <c r="U109" s="252" t="str">
        <f t="shared" si="201"/>
        <v xml:space="preserve"> </v>
      </c>
      <c r="V109" s="255" t="str">
        <f t="shared" si="202"/>
        <v xml:space="preserve"> </v>
      </c>
      <c r="W109" s="253" t="str">
        <f>IF(F109=0," ",+POWER((V109*Dados!$F$20/(0.312*POWER((O109/1),0.5))),0.375))</f>
        <v xml:space="preserve"> </v>
      </c>
      <c r="X109" s="20" t="str">
        <f t="shared" si="203"/>
        <v xml:space="preserve"> </v>
      </c>
      <c r="Y109" s="438" t="str">
        <f t="shared" si="204"/>
        <v xml:space="preserve"> </v>
      </c>
      <c r="Z109" s="256" t="str">
        <f>IF(F109=0," ",((Dados!$D$16/Dados!$F$17)*(POWER(Dados!$E$16,0.6666667))*(SQRT(AN109))*2))</f>
        <v xml:space="preserve"> </v>
      </c>
      <c r="AA109" s="345">
        <f t="shared" si="205"/>
        <v>0</v>
      </c>
      <c r="AB109" s="256" t="str">
        <f>IF(F109=0," ",(1/Dados!$F$19)*(POWER(Dados!$E$17,0.666667))*(SQRT(AN109)))</f>
        <v xml:space="preserve"> </v>
      </c>
      <c r="AC109" s="348" t="str">
        <f>IF(F109=0," ",('Sargeta - Izzard'!L115))</f>
        <v xml:space="preserve"> </v>
      </c>
      <c r="AD109" s="348"/>
      <c r="AE109" s="439" t="str">
        <f>IF(AND(Y109&lt;Z109,AA109=0,AE108=0),0,IF(AND(AE108&gt;0,AE108&gt;W109,AE108&gt;Dados!$F$22),AE108,IF(AND(AE108&lt;=Dados!$F$22,W109&lt;Dados!$F$22),Dados!$F$22,IF(AND(W109&gt;0,W109&lt;=0.4),0.4,IF(AND(W109&gt;0.4,W109&lt;=0.6),0.6,IF(AND(W109&gt;0.6,W109&lt;=0.8),0.8,IF(AND(W109&gt;0.8,W109&lt;=1),1,IF(AND(W109&gt;1,W109&lt;=1.2),1.2,IF(AND(W109&gt;1.2,W109&lt;=1.5),1.5,IF(AND(W109&gt;1.5,W109&lt;=2),2,""))))))))))</f>
        <v/>
      </c>
      <c r="AF109" s="20" t="str">
        <f>IF(F109=0," ",(1/Dados!$F$20)*POWER(W109/4,0.66666667)*POWER(0.005,0.5))</f>
        <v xml:space="preserve"> </v>
      </c>
      <c r="AG109" s="20" t="str">
        <f>IF(F109=0," ",(1/Dados!$F$20)*POWER(W109/4,0.66667)*POWER(O109,0.5))</f>
        <v xml:space="preserve"> </v>
      </c>
      <c r="AH109" s="20" t="str">
        <f>IF(F109=0," ",(1/Dados!$F$20)*POWER(AE109/4,0.66667)*POWER(O109,0.5))</f>
        <v xml:space="preserve"> </v>
      </c>
      <c r="AI109" s="257" t="str">
        <f>IF(F109=0," ",((0.771/Dados!$F$20)*((AE109^0.6666)*(O109^0.5))))</f>
        <v xml:space="preserve"> </v>
      </c>
      <c r="AJ109" s="20" t="str">
        <f t="shared" si="206"/>
        <v xml:space="preserve"> </v>
      </c>
      <c r="AK109" s="20" t="str">
        <f t="shared" si="207"/>
        <v xml:space="preserve"> </v>
      </c>
      <c r="AL109" s="258" t="str">
        <f t="shared" si="208"/>
        <v xml:space="preserve"> </v>
      </c>
      <c r="AM109" s="497" t="str">
        <f t="shared" si="209"/>
        <v xml:space="preserve"> </v>
      </c>
      <c r="AN109" s="338" t="str">
        <f t="shared" ref="AN109:AN140" si="231">IF(F109=0," ",(SQRT(O109*O109)))</f>
        <v xml:space="preserve"> </v>
      </c>
      <c r="AO109" s="194">
        <f t="shared" ref="AO109:AO140" si="232">IF(AE109=0.4,F109,0)</f>
        <v>0</v>
      </c>
      <c r="AP109" s="194">
        <f t="shared" ref="AP109:AP140" si="233">IF(AE109=0.6,F109,0)</f>
        <v>0</v>
      </c>
      <c r="AQ109" s="194">
        <f t="shared" ref="AQ109:AQ140" si="234">IF(AE109=0.8,F109,0)</f>
        <v>0</v>
      </c>
      <c r="AR109" s="194">
        <f t="shared" ref="AR109:AR140" si="235">IF(AE109=1,F109,0)</f>
        <v>0</v>
      </c>
      <c r="AS109" s="194">
        <f t="shared" ref="AS109:AS140" si="236">IF(AE109=1.2,F109,0)</f>
        <v>0</v>
      </c>
      <c r="AT109" s="194">
        <f t="shared" ref="AT109:AT140" si="237">IF(AE109=1.5,F109,0)</f>
        <v>0</v>
      </c>
      <c r="AV109" s="506">
        <f t="shared" si="229"/>
        <v>0</v>
      </c>
      <c r="AW109" s="503">
        <f t="shared" si="229"/>
        <v>0</v>
      </c>
      <c r="AX109" s="503">
        <f t="shared" si="229"/>
        <v>0</v>
      </c>
      <c r="AY109" s="503">
        <f t="shared" si="229"/>
        <v>0</v>
      </c>
      <c r="AZ109" s="503">
        <f t="shared" si="229"/>
        <v>0</v>
      </c>
      <c r="BA109" s="507">
        <f t="shared" si="229"/>
        <v>0</v>
      </c>
      <c r="BB109" s="834"/>
    </row>
    <row r="110" spans="1:54" ht="30" hidden="1" customHeight="1" thickBot="1" x14ac:dyDescent="0.35">
      <c r="A110" s="260">
        <f t="shared" si="230"/>
        <v>0</v>
      </c>
      <c r="B110" s="260"/>
      <c r="C110" s="336"/>
      <c r="D110" s="336"/>
      <c r="E110" s="350"/>
      <c r="F110" s="200"/>
      <c r="G110" s="491" t="str">
        <f t="shared" si="216"/>
        <v xml:space="preserve"> </v>
      </c>
      <c r="H110" s="496" t="str">
        <f t="shared" si="228"/>
        <v xml:space="preserve"> </v>
      </c>
      <c r="I110" s="201"/>
      <c r="J110" s="687" t="str">
        <f t="shared" si="217"/>
        <v xml:space="preserve"> </v>
      </c>
      <c r="K110" s="257" t="str">
        <f t="shared" si="226"/>
        <v xml:space="preserve"> </v>
      </c>
      <c r="L110" s="688" t="str">
        <f t="shared" si="227"/>
        <v xml:space="preserve"> </v>
      </c>
      <c r="M110" s="261"/>
      <c r="N110" s="254" t="str">
        <f t="shared" ref="N110:N173" si="238">IF(F110=0," ",(H110-I110)/F110)</f>
        <v xml:space="preserve"> </v>
      </c>
      <c r="O110" s="257" t="str">
        <f t="shared" ref="O110:O173" si="239">IF(F110=0," ",(K110-L110)/F110)</f>
        <v xml:space="preserve"> </v>
      </c>
      <c r="P110" s="438" t="str">
        <f>IF(F110=0," ",Dados!$F$4)</f>
        <v xml:space="preserve"> </v>
      </c>
      <c r="Q110" s="252" t="str">
        <f>IF(F110=0," ",Dados!$F$8)</f>
        <v xml:space="preserve"> </v>
      </c>
      <c r="R110" s="261"/>
      <c r="S110" s="20" t="str">
        <f t="shared" ref="S110:S173" si="240">IF(F110=0," ",R110+S109+S105)</f>
        <v xml:space="preserve"> </v>
      </c>
      <c r="T110" s="252" t="str">
        <f t="shared" ref="T110:T173" si="241">IF(F110=0," ",(Q110)*(1/0.36))</f>
        <v xml:space="preserve"> </v>
      </c>
      <c r="U110" s="252" t="str">
        <f t="shared" ref="U110:U173" si="242">IF(F110=0," ",+(P110/100)*(T110/1000)*R110)</f>
        <v xml:space="preserve"> </v>
      </c>
      <c r="V110" s="255" t="str">
        <f t="shared" ref="V110:V173" si="243">IF(F110=0," ",+(P110/100)*(T110/1000)*S110)</f>
        <v xml:space="preserve"> </v>
      </c>
      <c r="W110" s="253" t="str">
        <f>IF(F110=0," ",+POWER((V110*Dados!$F$20/(0.312*POWER((O110/1),0.5))),0.375))</f>
        <v xml:space="preserve"> </v>
      </c>
      <c r="X110" s="20" t="str">
        <f t="shared" ref="X110:X173" si="244">IF(F110=0," ",(P110/100)*(T110/1000)*R110)</f>
        <v xml:space="preserve"> </v>
      </c>
      <c r="Y110" s="438" t="str">
        <f t="shared" ref="Y110:Y173" si="245">IF(F110=0," ",IF(AA109=0,X110+Y109,IF(F110=0," ",IF(AA109*0.06&lt;Y109,X110+(Y109-AA109*0.06),X110))))</f>
        <v xml:space="preserve"> </v>
      </c>
      <c r="Z110" s="256" t="str">
        <f>IF(F110=0," ",((Dados!$D$16/Dados!$F$17)*(POWER(Dados!$E$16,0.6666667))*(SQRT(AN110))*2))</f>
        <v xml:space="preserve"> </v>
      </c>
      <c r="AA110" s="345">
        <f t="shared" ref="AA110:AA173" si="246">IF(Y110&gt;Z110,ROUNDUP(Y110/0.06,0),0)</f>
        <v>0</v>
      </c>
      <c r="AB110" s="256" t="str">
        <f>IF(F110=0," ",(1/Dados!$F$19)*(POWER(Dados!$E$17,0.666667))*(SQRT(AN110)))</f>
        <v xml:space="preserve"> </v>
      </c>
      <c r="AC110" s="348" t="str">
        <f>IF(F110=0," ",('Sargeta - Izzard'!L116))</f>
        <v xml:space="preserve"> </v>
      </c>
      <c r="AD110" s="348"/>
      <c r="AE110" s="439" t="str">
        <f>IF(AND(Y110&lt;Z110,AA110=0,AE109=0),0,IF(AND(AE109&gt;0,AE109&gt;W110,AE109&gt;Dados!$F$22),AE109,IF(AND(AE109&lt;=Dados!$F$22,W110&lt;Dados!$F$22),Dados!$F$22,IF(AND(W110&gt;0,W110&lt;=0.4),0.4,IF(AND(W110&gt;0.4,W110&lt;=0.6),0.6,IF(AND(W110&gt;0.6,W110&lt;=0.8),0.8,IF(AND(W110&gt;0.8,W110&lt;=1),1,IF(AND(W110&gt;1,W110&lt;=1.2),1.2,IF(AND(W110&gt;1.2,W110&lt;=1.5),1.5,IF(AND(W110&gt;1.5,W110&lt;=2),2,""))))))))))</f>
        <v/>
      </c>
      <c r="AF110" s="20" t="str">
        <f>IF(F110=0," ",(1/Dados!$F$20)*POWER(W110/4,0.66666667)*POWER(0.005,0.5))</f>
        <v xml:space="preserve"> </v>
      </c>
      <c r="AG110" s="20" t="str">
        <f>IF(F110=0," ",(1/Dados!$F$20)*POWER(W110/4,0.66667)*POWER(O110,0.5))</f>
        <v xml:space="preserve"> </v>
      </c>
      <c r="AH110" s="20" t="str">
        <f>IF(F110=0," ",(1/Dados!$F$20)*POWER(AE110/4,0.66667)*POWER(O110,0.5))</f>
        <v xml:space="preserve"> </v>
      </c>
      <c r="AI110" s="257" t="str">
        <f>IF(F110=0," ",((0.771/Dados!$F$20)*((AE110^0.6666)*(O110^0.5))))</f>
        <v xml:space="preserve"> </v>
      </c>
      <c r="AJ110" s="20" t="str">
        <f t="shared" ref="AJ110:AJ173" si="247">IF(F110=0," ",AL109)</f>
        <v xml:space="preserve"> </v>
      </c>
      <c r="AK110" s="20" t="str">
        <f t="shared" ref="AK110:AK173" si="248">IF(F110=0," ",(F110/AG110)/60)</f>
        <v xml:space="preserve"> </v>
      </c>
      <c r="AL110" s="258" t="str">
        <f t="shared" ref="AL110:AL173" si="249">IF(F110=0," ",+AJ110+AK110)</f>
        <v xml:space="preserve"> </v>
      </c>
      <c r="AM110" s="497" t="str">
        <f t="shared" ref="AM110:AM173" si="250">IF(F110=0," ",IF(AE110=0," ",((W110*W110*3.1416)/4)/((AE110*AE110*3.1416)/4)*AE110))</f>
        <v xml:space="preserve"> </v>
      </c>
      <c r="AN110" s="338" t="str">
        <f t="shared" si="231"/>
        <v xml:space="preserve"> </v>
      </c>
      <c r="AO110" s="194">
        <f t="shared" si="232"/>
        <v>0</v>
      </c>
      <c r="AP110" s="194">
        <f t="shared" si="233"/>
        <v>0</v>
      </c>
      <c r="AQ110" s="194">
        <f t="shared" si="234"/>
        <v>0</v>
      </c>
      <c r="AR110" s="194">
        <f t="shared" si="235"/>
        <v>0</v>
      </c>
      <c r="AS110" s="194">
        <f t="shared" si="236"/>
        <v>0</v>
      </c>
      <c r="AT110" s="194">
        <f t="shared" si="237"/>
        <v>0</v>
      </c>
      <c r="AU110" s="4"/>
      <c r="AV110" s="506">
        <f t="shared" si="229"/>
        <v>0</v>
      </c>
      <c r="AW110" s="503">
        <f t="shared" si="229"/>
        <v>0</v>
      </c>
      <c r="AX110" s="503">
        <f t="shared" si="229"/>
        <v>0</v>
      </c>
      <c r="AY110" s="503">
        <f t="shared" si="229"/>
        <v>0</v>
      </c>
      <c r="AZ110" s="503">
        <f t="shared" si="229"/>
        <v>0</v>
      </c>
      <c r="BA110" s="507">
        <f t="shared" si="229"/>
        <v>0</v>
      </c>
      <c r="BB110" s="834"/>
    </row>
    <row r="111" spans="1:54" ht="30" hidden="1" customHeight="1" thickBot="1" x14ac:dyDescent="0.35">
      <c r="A111" s="260">
        <f t="shared" si="230"/>
        <v>0</v>
      </c>
      <c r="B111" s="260"/>
      <c r="C111" s="336"/>
      <c r="D111" s="336"/>
      <c r="E111" s="350"/>
      <c r="F111" s="200"/>
      <c r="G111" s="491" t="str">
        <f t="shared" si="216"/>
        <v xml:space="preserve"> </v>
      </c>
      <c r="H111" s="496" t="str">
        <f t="shared" si="228"/>
        <v xml:space="preserve"> </v>
      </c>
      <c r="I111" s="201"/>
      <c r="J111" s="687" t="str">
        <f t="shared" si="217"/>
        <v xml:space="preserve"> </v>
      </c>
      <c r="K111" s="257" t="str">
        <f t="shared" si="226"/>
        <v xml:space="preserve"> </v>
      </c>
      <c r="L111" s="688" t="str">
        <f t="shared" si="227"/>
        <v xml:space="preserve"> </v>
      </c>
      <c r="M111" s="261"/>
      <c r="N111" s="254" t="str">
        <f t="shared" si="238"/>
        <v xml:space="preserve"> </v>
      </c>
      <c r="O111" s="257" t="str">
        <f t="shared" si="239"/>
        <v xml:space="preserve"> </v>
      </c>
      <c r="P111" s="438" t="str">
        <f>IF(F111=0," ",Dados!$F$4)</f>
        <v xml:space="preserve"> </v>
      </c>
      <c r="Q111" s="252" t="str">
        <f>IF(F111=0," ",Dados!$F$8)</f>
        <v xml:space="preserve"> </v>
      </c>
      <c r="R111" s="261"/>
      <c r="S111" s="20" t="str">
        <f t="shared" si="240"/>
        <v xml:space="preserve"> </v>
      </c>
      <c r="T111" s="252" t="str">
        <f t="shared" si="241"/>
        <v xml:space="preserve"> </v>
      </c>
      <c r="U111" s="252" t="str">
        <f t="shared" si="242"/>
        <v xml:space="preserve"> </v>
      </c>
      <c r="V111" s="255" t="str">
        <f t="shared" si="243"/>
        <v xml:space="preserve"> </v>
      </c>
      <c r="W111" s="253" t="str">
        <f>IF(F111=0," ",+POWER((V111*Dados!$F$20/(0.312*POWER((O111/1),0.5))),0.375))</f>
        <v xml:space="preserve"> </v>
      </c>
      <c r="X111" s="20" t="str">
        <f t="shared" si="244"/>
        <v xml:space="preserve"> </v>
      </c>
      <c r="Y111" s="438" t="str">
        <f t="shared" si="245"/>
        <v xml:space="preserve"> </v>
      </c>
      <c r="Z111" s="256" t="str">
        <f>IF(F111=0," ",((Dados!$D$16/Dados!$F$17)*(POWER(Dados!$E$16,0.6666667))*(SQRT(AN111))*2))</f>
        <v xml:space="preserve"> </v>
      </c>
      <c r="AA111" s="345">
        <f t="shared" si="246"/>
        <v>0</v>
      </c>
      <c r="AB111" s="256" t="str">
        <f>IF(F111=0," ",(1/Dados!$F$19)*(POWER(Dados!$E$17,0.666667))*(SQRT(AN111)))</f>
        <v xml:space="preserve"> </v>
      </c>
      <c r="AC111" s="348" t="str">
        <f>IF(F111=0," ",('Sargeta - Izzard'!L117))</f>
        <v xml:space="preserve"> </v>
      </c>
      <c r="AD111" s="348"/>
      <c r="AE111" s="439" t="str">
        <f>IF(AND(Y111&lt;Z111,AA111=0,AE110=0),0,IF(AND(AE110&gt;0,AE110&gt;W111,AE110&gt;Dados!$F$22),AE110,IF(AND(AE110&lt;=Dados!$F$22,W111&lt;Dados!$F$22),Dados!$F$22,IF(AND(W111&gt;0,W111&lt;=0.4),0.4,IF(AND(W111&gt;0.4,W111&lt;=0.6),0.6,IF(AND(W111&gt;0.6,W111&lt;=0.8),0.8,IF(AND(W111&gt;0.8,W111&lt;=1),1,IF(AND(W111&gt;1,W111&lt;=1.2),1.2,IF(AND(W111&gt;1.2,W111&lt;=1.5),1.5,IF(AND(W111&gt;1.5,W111&lt;=2),2,""))))))))))</f>
        <v/>
      </c>
      <c r="AF111" s="20" t="str">
        <f>IF(F111=0," ",(1/Dados!$F$20)*POWER(W111/4,0.66666667)*POWER(0.005,0.5))</f>
        <v xml:space="preserve"> </v>
      </c>
      <c r="AG111" s="20" t="str">
        <f>IF(F111=0," ",(1/Dados!$F$20)*POWER(W111/4,0.66667)*POWER(O111,0.5))</f>
        <v xml:space="preserve"> </v>
      </c>
      <c r="AH111" s="20" t="str">
        <f>IF(F111=0," ",(1/Dados!$F$20)*POWER(AE111/4,0.66667)*POWER(O111,0.5))</f>
        <v xml:space="preserve"> </v>
      </c>
      <c r="AI111" s="257" t="str">
        <f>IF(F111=0," ",((0.771/Dados!$F$20)*((AE111^0.6666)*(O111^0.5))))</f>
        <v xml:space="preserve"> </v>
      </c>
      <c r="AJ111" s="20" t="str">
        <f t="shared" si="247"/>
        <v xml:space="preserve"> </v>
      </c>
      <c r="AK111" s="20" t="str">
        <f t="shared" si="248"/>
        <v xml:space="preserve"> </v>
      </c>
      <c r="AL111" s="258" t="str">
        <f t="shared" si="249"/>
        <v xml:space="preserve"> </v>
      </c>
      <c r="AM111" s="497" t="str">
        <f t="shared" si="250"/>
        <v xml:space="preserve"> </v>
      </c>
      <c r="AN111" s="338" t="str">
        <f t="shared" si="231"/>
        <v xml:space="preserve"> </v>
      </c>
      <c r="AO111" s="194">
        <f t="shared" si="232"/>
        <v>0</v>
      </c>
      <c r="AP111" s="194">
        <f t="shared" si="233"/>
        <v>0</v>
      </c>
      <c r="AQ111" s="194">
        <f t="shared" si="234"/>
        <v>0</v>
      </c>
      <c r="AR111" s="194">
        <f t="shared" si="235"/>
        <v>0</v>
      </c>
      <c r="AS111" s="194">
        <f t="shared" si="236"/>
        <v>0</v>
      </c>
      <c r="AT111" s="194">
        <f t="shared" si="237"/>
        <v>0</v>
      </c>
      <c r="AU111" s="4"/>
      <c r="AV111" s="506">
        <f t="shared" si="229"/>
        <v>0</v>
      </c>
      <c r="AW111" s="503">
        <f t="shared" si="229"/>
        <v>0</v>
      </c>
      <c r="AX111" s="503">
        <f t="shared" si="229"/>
        <v>0</v>
      </c>
      <c r="AY111" s="503">
        <f t="shared" si="229"/>
        <v>0</v>
      </c>
      <c r="AZ111" s="503">
        <f t="shared" si="229"/>
        <v>0</v>
      </c>
      <c r="BA111" s="507">
        <f t="shared" si="229"/>
        <v>0</v>
      </c>
      <c r="BB111" s="834"/>
    </row>
    <row r="112" spans="1:54" ht="30" hidden="1" customHeight="1" thickBot="1" x14ac:dyDescent="0.35">
      <c r="A112" s="260">
        <f t="shared" si="230"/>
        <v>0</v>
      </c>
      <c r="B112" s="260"/>
      <c r="C112" s="336"/>
      <c r="D112" s="336"/>
      <c r="E112" s="350"/>
      <c r="F112" s="200"/>
      <c r="G112" s="491" t="str">
        <f t="shared" si="216"/>
        <v xml:space="preserve"> </v>
      </c>
      <c r="H112" s="496" t="str">
        <f t="shared" si="228"/>
        <v xml:space="preserve"> </v>
      </c>
      <c r="I112" s="201"/>
      <c r="J112" s="687" t="str">
        <f t="shared" si="217"/>
        <v xml:space="preserve"> </v>
      </c>
      <c r="K112" s="257" t="str">
        <f t="shared" si="226"/>
        <v xml:space="preserve"> </v>
      </c>
      <c r="L112" s="688" t="str">
        <f t="shared" si="227"/>
        <v xml:space="preserve"> </v>
      </c>
      <c r="M112" s="261"/>
      <c r="N112" s="254" t="str">
        <f t="shared" si="238"/>
        <v xml:space="preserve"> </v>
      </c>
      <c r="O112" s="257" t="str">
        <f t="shared" si="239"/>
        <v xml:space="preserve"> </v>
      </c>
      <c r="P112" s="438" t="str">
        <f>IF(F112=0," ",Dados!$F$4)</f>
        <v xml:space="preserve"> </v>
      </c>
      <c r="Q112" s="252" t="str">
        <f>IF(F112=0," ",Dados!$F$8)</f>
        <v xml:space="preserve"> </v>
      </c>
      <c r="R112" s="261"/>
      <c r="S112" s="20" t="str">
        <f t="shared" si="240"/>
        <v xml:space="preserve"> </v>
      </c>
      <c r="T112" s="252" t="str">
        <f t="shared" si="241"/>
        <v xml:space="preserve"> </v>
      </c>
      <c r="U112" s="252" t="str">
        <f t="shared" si="242"/>
        <v xml:space="preserve"> </v>
      </c>
      <c r="V112" s="255" t="str">
        <f t="shared" si="243"/>
        <v xml:space="preserve"> </v>
      </c>
      <c r="W112" s="253" t="str">
        <f>IF(F112=0," ",+POWER((V112*Dados!$F$20/(0.312*POWER((O112/1),0.5))),0.375))</f>
        <v xml:space="preserve"> </v>
      </c>
      <c r="X112" s="20" t="str">
        <f t="shared" si="244"/>
        <v xml:space="preserve"> </v>
      </c>
      <c r="Y112" s="438" t="str">
        <f t="shared" si="245"/>
        <v xml:space="preserve"> </v>
      </c>
      <c r="Z112" s="256" t="str">
        <f>IF(F112=0," ",((Dados!$D$16/Dados!$F$17)*(POWER(Dados!$E$16,0.6666667))*(SQRT(AN112))*2))</f>
        <v xml:space="preserve"> </v>
      </c>
      <c r="AA112" s="345">
        <f t="shared" si="246"/>
        <v>0</v>
      </c>
      <c r="AB112" s="256" t="str">
        <f>IF(F112=0," ",(1/Dados!$F$19)*(POWER(Dados!$E$17,0.666667))*(SQRT(AN112)))</f>
        <v xml:space="preserve"> </v>
      </c>
      <c r="AC112" s="348" t="str">
        <f>IF(F112=0," ",('Sargeta - Izzard'!L118))</f>
        <v xml:space="preserve"> </v>
      </c>
      <c r="AD112" s="348"/>
      <c r="AE112" s="439" t="str">
        <f>IF(AND(Y112&lt;Z112,AA112=0,AE111=0),0,IF(AND(AE111&gt;0,AE111&gt;W112,AE111&gt;Dados!$F$22),AE111,IF(AND(AE111&lt;=Dados!$F$22,W112&lt;Dados!$F$22),Dados!$F$22,IF(AND(W112&gt;0,W112&lt;=0.4),0.4,IF(AND(W112&gt;0.4,W112&lt;=0.6),0.6,IF(AND(W112&gt;0.6,W112&lt;=0.8),0.8,IF(AND(W112&gt;0.8,W112&lt;=1),1,IF(AND(W112&gt;1,W112&lt;=1.2),1.2,IF(AND(W112&gt;1.2,W112&lt;=1.5),1.5,IF(AND(W112&gt;1.5,W112&lt;=2),2,""))))))))))</f>
        <v/>
      </c>
      <c r="AF112" s="20" t="str">
        <f>IF(F112=0," ",(1/Dados!$F$20)*POWER(W112/4,0.66666667)*POWER(0.005,0.5))</f>
        <v xml:space="preserve"> </v>
      </c>
      <c r="AG112" s="20" t="str">
        <f>IF(F112=0," ",(1/Dados!$F$20)*POWER(W112/4,0.66667)*POWER(O112,0.5))</f>
        <v xml:space="preserve"> </v>
      </c>
      <c r="AH112" s="20" t="str">
        <f>IF(F112=0," ",(1/Dados!$F$20)*POWER(AE112/4,0.66667)*POWER(O112,0.5))</f>
        <v xml:space="preserve"> </v>
      </c>
      <c r="AI112" s="257" t="str">
        <f>IF(F112=0," ",((0.771/Dados!$F$20)*((AE112^0.6666)*(O112^0.5))))</f>
        <v xml:space="preserve"> </v>
      </c>
      <c r="AJ112" s="20" t="str">
        <f t="shared" si="247"/>
        <v xml:space="preserve"> </v>
      </c>
      <c r="AK112" s="20" t="str">
        <f t="shared" si="248"/>
        <v xml:space="preserve"> </v>
      </c>
      <c r="AL112" s="258" t="str">
        <f t="shared" si="249"/>
        <v xml:space="preserve"> </v>
      </c>
      <c r="AM112" s="497" t="str">
        <f t="shared" si="250"/>
        <v xml:space="preserve"> </v>
      </c>
      <c r="AN112" s="338" t="str">
        <f t="shared" si="231"/>
        <v xml:space="preserve"> </v>
      </c>
      <c r="AO112" s="194">
        <f t="shared" si="232"/>
        <v>0</v>
      </c>
      <c r="AP112" s="194">
        <f t="shared" si="233"/>
        <v>0</v>
      </c>
      <c r="AQ112" s="194">
        <f t="shared" si="234"/>
        <v>0</v>
      </c>
      <c r="AR112" s="194">
        <f t="shared" si="235"/>
        <v>0</v>
      </c>
      <c r="AS112" s="194">
        <f t="shared" si="236"/>
        <v>0</v>
      </c>
      <c r="AT112" s="194">
        <f t="shared" si="237"/>
        <v>0</v>
      </c>
      <c r="AU112" s="4"/>
      <c r="AV112" s="506">
        <f t="shared" si="229"/>
        <v>0</v>
      </c>
      <c r="AW112" s="503">
        <f t="shared" si="229"/>
        <v>0</v>
      </c>
      <c r="AX112" s="503">
        <f t="shared" si="229"/>
        <v>0</v>
      </c>
      <c r="AY112" s="503">
        <f t="shared" si="229"/>
        <v>0</v>
      </c>
      <c r="AZ112" s="503">
        <f t="shared" si="229"/>
        <v>0</v>
      </c>
      <c r="BA112" s="507">
        <f t="shared" si="229"/>
        <v>0</v>
      </c>
      <c r="BB112" s="834"/>
    </row>
    <row r="113" spans="1:54" ht="30" hidden="1" customHeight="1" thickBot="1" x14ac:dyDescent="0.35">
      <c r="A113" s="260">
        <f t="shared" si="230"/>
        <v>0</v>
      </c>
      <c r="B113" s="260"/>
      <c r="C113" s="336"/>
      <c r="D113" s="336"/>
      <c r="E113" s="350"/>
      <c r="F113" s="200"/>
      <c r="G113" s="491" t="str">
        <f t="shared" si="216"/>
        <v xml:space="preserve"> </v>
      </c>
      <c r="H113" s="438" t="str">
        <f t="shared" ref="H113:H124" si="251">IF(F113=0," ",I112)</f>
        <v xml:space="preserve"> </v>
      </c>
      <c r="I113" s="201"/>
      <c r="J113" s="687" t="str">
        <f t="shared" si="217"/>
        <v xml:space="preserve"> </v>
      </c>
      <c r="K113" s="257" t="str">
        <f t="shared" si="226"/>
        <v xml:space="preserve"> </v>
      </c>
      <c r="L113" s="688" t="str">
        <f t="shared" si="227"/>
        <v xml:space="preserve"> </v>
      </c>
      <c r="M113" s="261"/>
      <c r="N113" s="254" t="str">
        <f t="shared" si="238"/>
        <v xml:space="preserve"> </v>
      </c>
      <c r="O113" s="257" t="str">
        <f t="shared" si="239"/>
        <v xml:space="preserve"> </v>
      </c>
      <c r="P113" s="438" t="str">
        <f>IF(F113=0," ",Dados!$F$4)</f>
        <v xml:space="preserve"> </v>
      </c>
      <c r="Q113" s="252" t="str">
        <f>IF(F113=0," ",Dados!$F$8)</f>
        <v xml:space="preserve"> </v>
      </c>
      <c r="R113" s="261"/>
      <c r="S113" s="20" t="str">
        <f t="shared" si="240"/>
        <v xml:space="preserve"> </v>
      </c>
      <c r="T113" s="252" t="str">
        <f t="shared" si="241"/>
        <v xml:space="preserve"> </v>
      </c>
      <c r="U113" s="252" t="str">
        <f t="shared" si="242"/>
        <v xml:space="preserve"> </v>
      </c>
      <c r="V113" s="255" t="str">
        <f t="shared" si="243"/>
        <v xml:space="preserve"> </v>
      </c>
      <c r="W113" s="253" t="str">
        <f>IF(F113=0," ",+POWER((V113*Dados!$F$20/(0.312*POWER((O113/1),0.5))),0.375))</f>
        <v xml:space="preserve"> </v>
      </c>
      <c r="X113" s="20" t="str">
        <f t="shared" si="244"/>
        <v xml:space="preserve"> </v>
      </c>
      <c r="Y113" s="438" t="str">
        <f t="shared" si="245"/>
        <v xml:space="preserve"> </v>
      </c>
      <c r="Z113" s="256" t="str">
        <f>IF(F113=0," ",((Dados!$D$16/Dados!$F$17)*(POWER(Dados!$E$16,0.6666667))*(SQRT(AN113))*2))</f>
        <v xml:space="preserve"> </v>
      </c>
      <c r="AA113" s="345">
        <f t="shared" si="246"/>
        <v>0</v>
      </c>
      <c r="AB113" s="256" t="str">
        <f>IF(F113=0," ",(1/Dados!$F$19)*(POWER(Dados!$E$17,0.666667))*(SQRT(AN113)))</f>
        <v xml:space="preserve"> </v>
      </c>
      <c r="AC113" s="348" t="str">
        <f>IF(F113=0," ",('Sargeta - Izzard'!L119))</f>
        <v xml:space="preserve"> </v>
      </c>
      <c r="AD113" s="348"/>
      <c r="AE113" s="439" t="str">
        <f>IF(AND(Y113&lt;Z113,AA113=0,AE112=0),0,IF(AND(AE112&gt;0,AE112&gt;W113,AE112&gt;Dados!$F$22),AE112,IF(AND(AE112&lt;=Dados!$F$22,W113&lt;Dados!$F$22),Dados!$F$22,IF(AND(W113&gt;0,W113&lt;=0.4),0.4,IF(AND(W113&gt;0.4,W113&lt;=0.6),0.6,IF(AND(W113&gt;0.6,W113&lt;=0.8),0.8,IF(AND(W113&gt;0.8,W113&lt;=1),1,IF(AND(W113&gt;1,W113&lt;=1.2),1.2,IF(AND(W113&gt;1.2,W113&lt;=1.5),1.5,IF(AND(W113&gt;1.5,W113&lt;=2),2,""))))))))))</f>
        <v/>
      </c>
      <c r="AF113" s="20" t="str">
        <f>IF(F113=0," ",(1/Dados!$F$20)*POWER(W113/4,0.66666667)*POWER(0.005,0.5))</f>
        <v xml:space="preserve"> </v>
      </c>
      <c r="AG113" s="20" t="str">
        <f>IF(F113=0," ",(1/Dados!$F$20)*POWER(W113/4,0.66667)*POWER(O113,0.5))</f>
        <v xml:space="preserve"> </v>
      </c>
      <c r="AH113" s="20" t="str">
        <f>IF(F113=0," ",(1/Dados!$F$20)*POWER(AE113/4,0.66667)*POWER(O113,0.5))</f>
        <v xml:space="preserve"> </v>
      </c>
      <c r="AI113" s="257" t="str">
        <f>IF(F113=0," ",((0.771/Dados!$F$20)*((AE113^0.6666)*(O113^0.5))))</f>
        <v xml:space="preserve"> </v>
      </c>
      <c r="AJ113" s="20" t="str">
        <f t="shared" si="247"/>
        <v xml:space="preserve"> </v>
      </c>
      <c r="AK113" s="20" t="str">
        <f t="shared" si="248"/>
        <v xml:space="preserve"> </v>
      </c>
      <c r="AL113" s="258" t="str">
        <f t="shared" si="249"/>
        <v xml:space="preserve"> </v>
      </c>
      <c r="AM113" s="497" t="str">
        <f t="shared" si="250"/>
        <v xml:space="preserve"> </v>
      </c>
      <c r="AN113" s="338" t="str">
        <f t="shared" si="231"/>
        <v xml:space="preserve"> </v>
      </c>
      <c r="AO113" s="194">
        <f t="shared" si="232"/>
        <v>0</v>
      </c>
      <c r="AP113" s="194">
        <f t="shared" si="233"/>
        <v>0</v>
      </c>
      <c r="AQ113" s="194">
        <f t="shared" si="234"/>
        <v>0</v>
      </c>
      <c r="AR113" s="194">
        <f t="shared" si="235"/>
        <v>0</v>
      </c>
      <c r="AS113" s="194">
        <f t="shared" si="236"/>
        <v>0</v>
      </c>
      <c r="AT113" s="194">
        <f t="shared" si="237"/>
        <v>0</v>
      </c>
      <c r="AU113" s="4"/>
      <c r="AV113" s="506">
        <f t="shared" si="229"/>
        <v>0</v>
      </c>
      <c r="AW113" s="503">
        <f t="shared" si="229"/>
        <v>0</v>
      </c>
      <c r="AX113" s="503">
        <f t="shared" si="229"/>
        <v>0</v>
      </c>
      <c r="AY113" s="503">
        <f t="shared" si="229"/>
        <v>0</v>
      </c>
      <c r="AZ113" s="503">
        <f t="shared" si="229"/>
        <v>0</v>
      </c>
      <c r="BA113" s="507">
        <f t="shared" si="229"/>
        <v>0</v>
      </c>
      <c r="BB113" s="834"/>
    </row>
    <row r="114" spans="1:54" ht="30" hidden="1" customHeight="1" thickBot="1" x14ac:dyDescent="0.35">
      <c r="A114" s="260">
        <f t="shared" si="230"/>
        <v>0</v>
      </c>
      <c r="B114" s="260"/>
      <c r="C114" s="336"/>
      <c r="D114" s="336"/>
      <c r="E114" s="350"/>
      <c r="F114" s="200"/>
      <c r="G114" s="491" t="str">
        <f t="shared" si="216"/>
        <v xml:space="preserve"> </v>
      </c>
      <c r="H114" s="438" t="str">
        <f t="shared" si="251"/>
        <v xml:space="preserve"> </v>
      </c>
      <c r="I114" s="201"/>
      <c r="J114" s="687" t="str">
        <f t="shared" si="217"/>
        <v xml:space="preserve"> </v>
      </c>
      <c r="K114" s="257" t="str">
        <f t="shared" si="226"/>
        <v xml:space="preserve"> </v>
      </c>
      <c r="L114" s="688" t="str">
        <f t="shared" si="227"/>
        <v xml:space="preserve"> </v>
      </c>
      <c r="M114" s="261"/>
      <c r="N114" s="254" t="str">
        <f t="shared" si="238"/>
        <v xml:space="preserve"> </v>
      </c>
      <c r="O114" s="257" t="str">
        <f t="shared" si="239"/>
        <v xml:space="preserve"> </v>
      </c>
      <c r="P114" s="438" t="str">
        <f>IF(F114=0," ",Dados!$F$4)</f>
        <v xml:space="preserve"> </v>
      </c>
      <c r="Q114" s="252" t="str">
        <f>IF(F114=0," ",Dados!$F$8)</f>
        <v xml:space="preserve"> </v>
      </c>
      <c r="R114" s="261"/>
      <c r="S114" s="20" t="str">
        <f t="shared" si="240"/>
        <v xml:space="preserve"> </v>
      </c>
      <c r="T114" s="252" t="str">
        <f t="shared" si="241"/>
        <v xml:space="preserve"> </v>
      </c>
      <c r="U114" s="252" t="str">
        <f t="shared" si="242"/>
        <v xml:space="preserve"> </v>
      </c>
      <c r="V114" s="255" t="str">
        <f t="shared" si="243"/>
        <v xml:space="preserve"> </v>
      </c>
      <c r="W114" s="253" t="str">
        <f>IF(F114=0," ",+POWER((V114*Dados!$F$20/(0.312*POWER((O114/1),0.5))),0.375))</f>
        <v xml:space="preserve"> </v>
      </c>
      <c r="X114" s="20" t="str">
        <f t="shared" si="244"/>
        <v xml:space="preserve"> </v>
      </c>
      <c r="Y114" s="438" t="str">
        <f t="shared" si="245"/>
        <v xml:space="preserve"> </v>
      </c>
      <c r="Z114" s="256" t="str">
        <f>IF(F114=0," ",((Dados!$D$16/Dados!$F$17)*(POWER(Dados!$E$16,0.6666667))*(SQRT(AN114))*2))</f>
        <v xml:space="preserve"> </v>
      </c>
      <c r="AA114" s="345">
        <f t="shared" si="246"/>
        <v>0</v>
      </c>
      <c r="AB114" s="256" t="str">
        <f>IF(F114=0," ",(1/Dados!$F$19)*(POWER(Dados!$E$17,0.666667))*(SQRT(AN114)))</f>
        <v xml:space="preserve"> </v>
      </c>
      <c r="AC114" s="348" t="str">
        <f>IF(F114=0," ",('Sargeta - Izzard'!L120))</f>
        <v xml:space="preserve"> </v>
      </c>
      <c r="AD114" s="348"/>
      <c r="AE114" s="439" t="str">
        <f>IF(AND(Y114&lt;Z114,AA114=0,AE113=0),0,IF(AND(AE113&gt;0,AE113&gt;W114,AE113&gt;Dados!$F$22),AE113,IF(AND(AE113&lt;=Dados!$F$22,W114&lt;Dados!$F$22),Dados!$F$22,IF(AND(W114&gt;0,W114&lt;=0.4),0.4,IF(AND(W114&gt;0.4,W114&lt;=0.6),0.6,IF(AND(W114&gt;0.6,W114&lt;=0.8),0.8,IF(AND(W114&gt;0.8,W114&lt;=1),1,IF(AND(W114&gt;1,W114&lt;=1.2),1.2,IF(AND(W114&gt;1.2,W114&lt;=1.5),1.5,IF(AND(W114&gt;1.5,W114&lt;=2),2,""))))))))))</f>
        <v/>
      </c>
      <c r="AF114" s="20" t="str">
        <f>IF(F114=0," ",(1/Dados!$F$20)*POWER(W114/4,0.66666667)*POWER(0.005,0.5))</f>
        <v xml:space="preserve"> </v>
      </c>
      <c r="AG114" s="20" t="str">
        <f>IF(F114=0," ",(1/Dados!$F$20)*POWER(W114/4,0.66667)*POWER(O114,0.5))</f>
        <v xml:space="preserve"> </v>
      </c>
      <c r="AH114" s="20" t="str">
        <f>IF(F114=0," ",(1/Dados!$F$20)*POWER(AE114/4,0.66667)*POWER(O114,0.5))</f>
        <v xml:space="preserve"> </v>
      </c>
      <c r="AI114" s="257" t="str">
        <f>IF(F114=0," ",((0.771/Dados!$F$20)*((AE114^0.6666)*(O114^0.5))))</f>
        <v xml:space="preserve"> </v>
      </c>
      <c r="AJ114" s="20" t="str">
        <f t="shared" si="247"/>
        <v xml:space="preserve"> </v>
      </c>
      <c r="AK114" s="20" t="str">
        <f t="shared" si="248"/>
        <v xml:space="preserve"> </v>
      </c>
      <c r="AL114" s="258" t="str">
        <f t="shared" si="249"/>
        <v xml:space="preserve"> </v>
      </c>
      <c r="AM114" s="497" t="str">
        <f t="shared" si="250"/>
        <v xml:space="preserve"> </v>
      </c>
      <c r="AN114" s="338" t="str">
        <f t="shared" si="231"/>
        <v xml:space="preserve"> </v>
      </c>
      <c r="AO114" s="194">
        <f t="shared" si="232"/>
        <v>0</v>
      </c>
      <c r="AP114" s="194">
        <f t="shared" si="233"/>
        <v>0</v>
      </c>
      <c r="AQ114" s="194">
        <f t="shared" si="234"/>
        <v>0</v>
      </c>
      <c r="AR114" s="194">
        <f t="shared" si="235"/>
        <v>0</v>
      </c>
      <c r="AS114" s="194">
        <f t="shared" si="236"/>
        <v>0</v>
      </c>
      <c r="AT114" s="194">
        <f t="shared" si="237"/>
        <v>0</v>
      </c>
      <c r="AU114" s="4"/>
      <c r="AV114" s="506">
        <f t="shared" si="229"/>
        <v>0</v>
      </c>
      <c r="AW114" s="503">
        <f t="shared" si="229"/>
        <v>0</v>
      </c>
      <c r="AX114" s="503">
        <f t="shared" si="229"/>
        <v>0</v>
      </c>
      <c r="AY114" s="503">
        <f t="shared" si="229"/>
        <v>0</v>
      </c>
      <c r="AZ114" s="503">
        <f t="shared" si="229"/>
        <v>0</v>
      </c>
      <c r="BA114" s="507">
        <f t="shared" si="229"/>
        <v>0</v>
      </c>
      <c r="BB114" s="834"/>
    </row>
    <row r="115" spans="1:54" ht="30" hidden="1" customHeight="1" thickBot="1" x14ac:dyDescent="0.35">
      <c r="A115" s="260">
        <f t="shared" si="230"/>
        <v>0</v>
      </c>
      <c r="B115" s="260"/>
      <c r="C115" s="336"/>
      <c r="D115" s="336"/>
      <c r="E115" s="350"/>
      <c r="F115" s="200"/>
      <c r="G115" s="491" t="str">
        <f t="shared" si="216"/>
        <v xml:space="preserve"> </v>
      </c>
      <c r="H115" s="438" t="str">
        <f t="shared" si="251"/>
        <v xml:space="preserve"> </v>
      </c>
      <c r="I115" s="201"/>
      <c r="J115" s="687" t="str">
        <f t="shared" si="217"/>
        <v xml:space="preserve"> </v>
      </c>
      <c r="K115" s="257" t="str">
        <f t="shared" si="226"/>
        <v xml:space="preserve"> </v>
      </c>
      <c r="L115" s="688" t="str">
        <f t="shared" si="227"/>
        <v xml:space="preserve"> </v>
      </c>
      <c r="M115" s="261"/>
      <c r="N115" s="254" t="str">
        <f t="shared" si="238"/>
        <v xml:space="preserve"> </v>
      </c>
      <c r="O115" s="257" t="str">
        <f t="shared" si="239"/>
        <v xml:space="preserve"> </v>
      </c>
      <c r="P115" s="438" t="str">
        <f>IF(F115=0," ",Dados!$F$4)</f>
        <v xml:space="preserve"> </v>
      </c>
      <c r="Q115" s="252" t="str">
        <f>IF(F115=0," ",Dados!$F$8)</f>
        <v xml:space="preserve"> </v>
      </c>
      <c r="R115" s="261"/>
      <c r="S115" s="20" t="str">
        <f t="shared" si="240"/>
        <v xml:space="preserve"> </v>
      </c>
      <c r="T115" s="252" t="str">
        <f t="shared" si="241"/>
        <v xml:space="preserve"> </v>
      </c>
      <c r="U115" s="252" t="str">
        <f t="shared" si="242"/>
        <v xml:space="preserve"> </v>
      </c>
      <c r="V115" s="255" t="str">
        <f t="shared" si="243"/>
        <v xml:space="preserve"> </v>
      </c>
      <c r="W115" s="253" t="str">
        <f>IF(F115=0," ",+POWER((V115*Dados!$F$20/(0.312*POWER((O115/1),0.5))),0.375))</f>
        <v xml:space="preserve"> </v>
      </c>
      <c r="X115" s="20" t="str">
        <f t="shared" si="244"/>
        <v xml:space="preserve"> </v>
      </c>
      <c r="Y115" s="438" t="str">
        <f t="shared" si="245"/>
        <v xml:space="preserve"> </v>
      </c>
      <c r="Z115" s="256" t="str">
        <f>IF(F115=0," ",((Dados!$D$16/Dados!$F$17)*(POWER(Dados!$E$16,0.6666667))*(SQRT(AN115))*2))</f>
        <v xml:space="preserve"> </v>
      </c>
      <c r="AA115" s="345">
        <f t="shared" si="246"/>
        <v>0</v>
      </c>
      <c r="AB115" s="256" t="str">
        <f>IF(F115=0," ",(1/Dados!$F$19)*(POWER(Dados!$E$17,0.666667))*(SQRT(AN115)))</f>
        <v xml:space="preserve"> </v>
      </c>
      <c r="AC115" s="348" t="str">
        <f>IF(F115=0," ",('Sargeta - Izzard'!L121))</f>
        <v xml:space="preserve"> </v>
      </c>
      <c r="AD115" s="348"/>
      <c r="AE115" s="439" t="str">
        <f>IF(AND(Y115&lt;Z115,AA115=0,AE114=0),0,IF(AND(AE114&gt;0,AE114&gt;W115,AE114&gt;Dados!$F$22),AE114,IF(AND(AE114&lt;=Dados!$F$22,W115&lt;Dados!$F$22),Dados!$F$22,IF(AND(W115&gt;0,W115&lt;=0.4),0.4,IF(AND(W115&gt;0.4,W115&lt;=0.6),0.6,IF(AND(W115&gt;0.6,W115&lt;=0.8),0.8,IF(AND(W115&gt;0.8,W115&lt;=1),1,IF(AND(W115&gt;1,W115&lt;=1.2),1.2,IF(AND(W115&gt;1.2,W115&lt;=1.5),1.5,IF(AND(W115&gt;1.5,W115&lt;=2),2,""))))))))))</f>
        <v/>
      </c>
      <c r="AF115" s="20" t="str">
        <f>IF(F115=0," ",(1/Dados!$F$20)*POWER(W115/4,0.66666667)*POWER(0.005,0.5))</f>
        <v xml:space="preserve"> </v>
      </c>
      <c r="AG115" s="20" t="str">
        <f>IF(F115=0," ",(1/Dados!$F$20)*POWER(W115/4,0.66667)*POWER(O115,0.5))</f>
        <v xml:space="preserve"> </v>
      </c>
      <c r="AH115" s="20" t="str">
        <f>IF(F115=0," ",(1/Dados!$F$20)*POWER(AE115/4,0.66667)*POWER(O115,0.5))</f>
        <v xml:space="preserve"> </v>
      </c>
      <c r="AI115" s="257" t="str">
        <f>IF(F115=0," ",((0.771/Dados!$F$20)*((AE115^0.6666)*(O115^0.5))))</f>
        <v xml:space="preserve"> </v>
      </c>
      <c r="AJ115" s="20" t="str">
        <f t="shared" si="247"/>
        <v xml:space="preserve"> </v>
      </c>
      <c r="AK115" s="20" t="str">
        <f t="shared" si="248"/>
        <v xml:space="preserve"> </v>
      </c>
      <c r="AL115" s="258" t="str">
        <f t="shared" si="249"/>
        <v xml:space="preserve"> </v>
      </c>
      <c r="AM115" s="497" t="str">
        <f t="shared" si="250"/>
        <v xml:space="preserve"> </v>
      </c>
      <c r="AN115" s="338" t="str">
        <f t="shared" si="231"/>
        <v xml:space="preserve"> </v>
      </c>
      <c r="AO115" s="194">
        <f t="shared" si="232"/>
        <v>0</v>
      </c>
      <c r="AP115" s="194">
        <f t="shared" si="233"/>
        <v>0</v>
      </c>
      <c r="AQ115" s="194">
        <f t="shared" si="234"/>
        <v>0</v>
      </c>
      <c r="AR115" s="194">
        <f t="shared" si="235"/>
        <v>0</v>
      </c>
      <c r="AS115" s="194">
        <f t="shared" si="236"/>
        <v>0</v>
      </c>
      <c r="AT115" s="194">
        <f t="shared" si="237"/>
        <v>0</v>
      </c>
      <c r="AU115" s="4"/>
      <c r="AV115" s="506">
        <f t="shared" ref="AV115:BA124" si="252">IF($AE115=AV$7,ROUNDUP($F115,0)*$AD115,0)</f>
        <v>0</v>
      </c>
      <c r="AW115" s="503">
        <f t="shared" si="252"/>
        <v>0</v>
      </c>
      <c r="AX115" s="503">
        <f t="shared" si="252"/>
        <v>0</v>
      </c>
      <c r="AY115" s="503">
        <f t="shared" si="252"/>
        <v>0</v>
      </c>
      <c r="AZ115" s="503">
        <f t="shared" si="252"/>
        <v>0</v>
      </c>
      <c r="BA115" s="507">
        <f t="shared" si="252"/>
        <v>0</v>
      </c>
      <c r="BB115" s="834"/>
    </row>
    <row r="116" spans="1:54" ht="30" hidden="1" customHeight="1" thickBot="1" x14ac:dyDescent="0.35">
      <c r="A116" s="260">
        <f t="shared" si="230"/>
        <v>0</v>
      </c>
      <c r="B116" s="260"/>
      <c r="C116" s="336"/>
      <c r="D116" s="336"/>
      <c r="E116" s="350"/>
      <c r="F116" s="200"/>
      <c r="G116" s="491" t="str">
        <f t="shared" si="216"/>
        <v xml:space="preserve"> </v>
      </c>
      <c r="H116" s="438" t="str">
        <f t="shared" si="251"/>
        <v xml:space="preserve"> </v>
      </c>
      <c r="I116" s="201"/>
      <c r="J116" s="687" t="str">
        <f t="shared" si="217"/>
        <v xml:space="preserve"> </v>
      </c>
      <c r="K116" s="257" t="str">
        <f t="shared" si="226"/>
        <v xml:space="preserve"> </v>
      </c>
      <c r="L116" s="688" t="str">
        <f t="shared" si="227"/>
        <v xml:space="preserve"> </v>
      </c>
      <c r="M116" s="261"/>
      <c r="N116" s="254" t="str">
        <f t="shared" si="238"/>
        <v xml:space="preserve"> </v>
      </c>
      <c r="O116" s="257" t="str">
        <f t="shared" si="239"/>
        <v xml:space="preserve"> </v>
      </c>
      <c r="P116" s="438" t="str">
        <f>IF(F116=0," ",Dados!$F$4)</f>
        <v xml:space="preserve"> </v>
      </c>
      <c r="Q116" s="252" t="str">
        <f>IF(F116=0," ",Dados!$F$8)</f>
        <v xml:space="preserve"> </v>
      </c>
      <c r="R116" s="261"/>
      <c r="S116" s="20" t="str">
        <f t="shared" si="240"/>
        <v xml:space="preserve"> </v>
      </c>
      <c r="T116" s="252" t="str">
        <f t="shared" si="241"/>
        <v xml:space="preserve"> </v>
      </c>
      <c r="U116" s="252" t="str">
        <f t="shared" si="242"/>
        <v xml:space="preserve"> </v>
      </c>
      <c r="V116" s="255" t="str">
        <f t="shared" si="243"/>
        <v xml:space="preserve"> </v>
      </c>
      <c r="W116" s="253" t="str">
        <f>IF(F116=0," ",+POWER((V116*Dados!$F$20/(0.312*POWER((O116/1),0.5))),0.375))</f>
        <v xml:space="preserve"> </v>
      </c>
      <c r="X116" s="20" t="str">
        <f t="shared" si="244"/>
        <v xml:space="preserve"> </v>
      </c>
      <c r="Y116" s="438" t="str">
        <f t="shared" si="245"/>
        <v xml:space="preserve"> </v>
      </c>
      <c r="Z116" s="256" t="str">
        <f>IF(F116=0," ",((Dados!$D$16/Dados!$F$17)*(POWER(Dados!$E$16,0.6666667))*(SQRT(AN116))*2))</f>
        <v xml:space="preserve"> </v>
      </c>
      <c r="AA116" s="345">
        <f t="shared" si="246"/>
        <v>0</v>
      </c>
      <c r="AB116" s="256" t="str">
        <f>IF(F116=0," ",(1/Dados!$F$19)*(POWER(Dados!$E$17,0.666667))*(SQRT(AN116)))</f>
        <v xml:space="preserve"> </v>
      </c>
      <c r="AC116" s="348" t="str">
        <f>IF(F116=0," ",('Sargeta - Izzard'!L122))</f>
        <v xml:space="preserve"> </v>
      </c>
      <c r="AD116" s="348"/>
      <c r="AE116" s="439" t="str">
        <f>IF(AND(Y116&lt;Z116,AA116=0,AE115=0),0,IF(AND(AE115&gt;0,AE115&gt;W116,AE115&gt;Dados!$F$22),AE115,IF(AND(AE115&lt;=Dados!$F$22,W116&lt;Dados!$F$22),Dados!$F$22,IF(AND(W116&gt;0,W116&lt;=0.4),0.4,IF(AND(W116&gt;0.4,W116&lt;=0.6),0.6,IF(AND(W116&gt;0.6,W116&lt;=0.8),0.8,IF(AND(W116&gt;0.8,W116&lt;=1),1,IF(AND(W116&gt;1,W116&lt;=1.2),1.2,IF(AND(W116&gt;1.2,W116&lt;=1.5),1.5,IF(AND(W116&gt;1.5,W116&lt;=2),2,""))))))))))</f>
        <v/>
      </c>
      <c r="AF116" s="20" t="str">
        <f>IF(F116=0," ",(1/Dados!$F$20)*POWER(W116/4,0.66666667)*POWER(0.005,0.5))</f>
        <v xml:space="preserve"> </v>
      </c>
      <c r="AG116" s="20" t="str">
        <f>IF(F116=0," ",(1/Dados!$F$20)*POWER(W116/4,0.66667)*POWER(O116,0.5))</f>
        <v xml:space="preserve"> </v>
      </c>
      <c r="AH116" s="20" t="str">
        <f>IF(F116=0," ",(1/Dados!$F$20)*POWER(AE116/4,0.66667)*POWER(O116,0.5))</f>
        <v xml:space="preserve"> </v>
      </c>
      <c r="AI116" s="257" t="str">
        <f>IF(F116=0," ",((0.771/Dados!$F$20)*((AE116^0.6666)*(O116^0.5))))</f>
        <v xml:space="preserve"> </v>
      </c>
      <c r="AJ116" s="20" t="str">
        <f t="shared" si="247"/>
        <v xml:space="preserve"> </v>
      </c>
      <c r="AK116" s="20" t="str">
        <f t="shared" si="248"/>
        <v xml:space="preserve"> </v>
      </c>
      <c r="AL116" s="258" t="str">
        <f t="shared" si="249"/>
        <v xml:space="preserve"> </v>
      </c>
      <c r="AM116" s="497" t="str">
        <f t="shared" si="250"/>
        <v xml:space="preserve"> </v>
      </c>
      <c r="AN116" s="338" t="str">
        <f t="shared" si="231"/>
        <v xml:space="preserve"> </v>
      </c>
      <c r="AO116" s="194">
        <f t="shared" si="232"/>
        <v>0</v>
      </c>
      <c r="AP116" s="194">
        <f t="shared" si="233"/>
        <v>0</v>
      </c>
      <c r="AQ116" s="194">
        <f t="shared" si="234"/>
        <v>0</v>
      </c>
      <c r="AR116" s="194">
        <f t="shared" si="235"/>
        <v>0</v>
      </c>
      <c r="AS116" s="194">
        <f t="shared" si="236"/>
        <v>0</v>
      </c>
      <c r="AT116" s="194">
        <f t="shared" si="237"/>
        <v>0</v>
      </c>
      <c r="AU116" s="4"/>
      <c r="AV116" s="506">
        <f t="shared" si="252"/>
        <v>0</v>
      </c>
      <c r="AW116" s="503">
        <f t="shared" si="252"/>
        <v>0</v>
      </c>
      <c r="AX116" s="503">
        <f t="shared" si="252"/>
        <v>0</v>
      </c>
      <c r="AY116" s="503">
        <f t="shared" si="252"/>
        <v>0</v>
      </c>
      <c r="AZ116" s="503">
        <f t="shared" si="252"/>
        <v>0</v>
      </c>
      <c r="BA116" s="507">
        <f t="shared" si="252"/>
        <v>0</v>
      </c>
      <c r="BB116" s="834"/>
    </row>
    <row r="117" spans="1:54" ht="30" hidden="1" customHeight="1" thickBot="1" x14ac:dyDescent="0.35">
      <c r="A117" s="260">
        <f t="shared" si="230"/>
        <v>0</v>
      </c>
      <c r="B117" s="260"/>
      <c r="C117" s="336"/>
      <c r="D117" s="336"/>
      <c r="E117" s="350"/>
      <c r="F117" s="200"/>
      <c r="G117" s="491" t="str">
        <f t="shared" si="216"/>
        <v xml:space="preserve"> </v>
      </c>
      <c r="H117" s="438" t="str">
        <f t="shared" si="251"/>
        <v xml:space="preserve"> </v>
      </c>
      <c r="I117" s="201"/>
      <c r="J117" s="687" t="str">
        <f t="shared" si="217"/>
        <v xml:space="preserve"> </v>
      </c>
      <c r="K117" s="257" t="str">
        <f t="shared" si="226"/>
        <v xml:space="preserve"> </v>
      </c>
      <c r="L117" s="688" t="str">
        <f t="shared" si="227"/>
        <v xml:space="preserve"> </v>
      </c>
      <c r="M117" s="261"/>
      <c r="N117" s="254" t="str">
        <f t="shared" si="238"/>
        <v xml:space="preserve"> </v>
      </c>
      <c r="O117" s="257" t="str">
        <f t="shared" si="239"/>
        <v xml:space="preserve"> </v>
      </c>
      <c r="P117" s="438" t="str">
        <f>IF(F117=0," ",Dados!$F$4)</f>
        <v xml:space="preserve"> </v>
      </c>
      <c r="Q117" s="252" t="str">
        <f>IF(F117=0," ",Dados!$F$8)</f>
        <v xml:space="preserve"> </v>
      </c>
      <c r="R117" s="261"/>
      <c r="S117" s="20" t="str">
        <f t="shared" si="240"/>
        <v xml:space="preserve"> </v>
      </c>
      <c r="T117" s="252" t="str">
        <f t="shared" si="241"/>
        <v xml:space="preserve"> </v>
      </c>
      <c r="U117" s="252" t="str">
        <f t="shared" si="242"/>
        <v xml:space="preserve"> </v>
      </c>
      <c r="V117" s="255" t="str">
        <f t="shared" si="243"/>
        <v xml:space="preserve"> </v>
      </c>
      <c r="W117" s="253" t="str">
        <f>IF(F117=0," ",+POWER((V117*Dados!$F$20/(0.312*POWER((O117/1),0.5))),0.375))</f>
        <v xml:space="preserve"> </v>
      </c>
      <c r="X117" s="20" t="str">
        <f t="shared" si="244"/>
        <v xml:space="preserve"> </v>
      </c>
      <c r="Y117" s="438" t="str">
        <f t="shared" si="245"/>
        <v xml:space="preserve"> </v>
      </c>
      <c r="Z117" s="256" t="str">
        <f>IF(F117=0," ",((Dados!$D$16/Dados!$F$17)*(POWER(Dados!$E$16,0.6666667))*(SQRT(AN117))*2))</f>
        <v xml:space="preserve"> </v>
      </c>
      <c r="AA117" s="345">
        <f t="shared" si="246"/>
        <v>0</v>
      </c>
      <c r="AB117" s="256" t="str">
        <f>IF(F117=0," ",(1/Dados!$F$19)*(POWER(Dados!$E$17,0.666667))*(SQRT(AN117)))</f>
        <v xml:space="preserve"> </v>
      </c>
      <c r="AC117" s="348" t="str">
        <f>IF(F117=0," ",('Sargeta - Izzard'!L123))</f>
        <v xml:space="preserve"> </v>
      </c>
      <c r="AD117" s="348"/>
      <c r="AE117" s="439" t="str">
        <f>IF(AND(Y117&lt;Z117,AA117=0,AE116=0),0,IF(AND(AE116&gt;0,AE116&gt;W117,AE116&gt;Dados!$F$22),AE116,IF(AND(AE116&lt;=Dados!$F$22,W117&lt;Dados!$F$22),Dados!$F$22,IF(AND(W117&gt;0,W117&lt;=0.4),0.4,IF(AND(W117&gt;0.4,W117&lt;=0.6),0.6,IF(AND(W117&gt;0.6,W117&lt;=0.8),0.8,IF(AND(W117&gt;0.8,W117&lt;=1),1,IF(AND(W117&gt;1,W117&lt;=1.2),1.2,IF(AND(W117&gt;1.2,W117&lt;=1.5),1.5,IF(AND(W117&gt;1.5,W117&lt;=2),2,""))))))))))</f>
        <v/>
      </c>
      <c r="AF117" s="20" t="str">
        <f>IF(F117=0," ",(1/Dados!$F$20)*POWER(W117/4,0.66666667)*POWER(0.005,0.5))</f>
        <v xml:space="preserve"> </v>
      </c>
      <c r="AG117" s="20" t="str">
        <f>IF(F117=0," ",(1/Dados!$F$20)*POWER(W117/4,0.66667)*POWER(O117,0.5))</f>
        <v xml:space="preserve"> </v>
      </c>
      <c r="AH117" s="20" t="str">
        <f>IF(F117=0," ",(1/Dados!$F$20)*POWER(AE117/4,0.66667)*POWER(O117,0.5))</f>
        <v xml:space="preserve"> </v>
      </c>
      <c r="AI117" s="257" t="str">
        <f>IF(F117=0," ",((0.771/Dados!$F$20)*((AE117^0.6666)*(O117^0.5))))</f>
        <v xml:space="preserve"> </v>
      </c>
      <c r="AJ117" s="20" t="str">
        <f t="shared" si="247"/>
        <v xml:space="preserve"> </v>
      </c>
      <c r="AK117" s="20" t="str">
        <f t="shared" si="248"/>
        <v xml:space="preserve"> </v>
      </c>
      <c r="AL117" s="258" t="str">
        <f t="shared" si="249"/>
        <v xml:space="preserve"> </v>
      </c>
      <c r="AM117" s="497" t="str">
        <f t="shared" si="250"/>
        <v xml:space="preserve"> </v>
      </c>
      <c r="AN117" s="338" t="str">
        <f t="shared" si="231"/>
        <v xml:space="preserve"> </v>
      </c>
      <c r="AO117" s="194">
        <f t="shared" si="232"/>
        <v>0</v>
      </c>
      <c r="AP117" s="194">
        <f t="shared" si="233"/>
        <v>0</v>
      </c>
      <c r="AQ117" s="194">
        <f t="shared" si="234"/>
        <v>0</v>
      </c>
      <c r="AR117" s="194">
        <f t="shared" si="235"/>
        <v>0</v>
      </c>
      <c r="AS117" s="194">
        <f t="shared" si="236"/>
        <v>0</v>
      </c>
      <c r="AT117" s="194">
        <f t="shared" si="237"/>
        <v>0</v>
      </c>
      <c r="AU117" s="4"/>
      <c r="AV117" s="506">
        <f t="shared" si="252"/>
        <v>0</v>
      </c>
      <c r="AW117" s="503">
        <f t="shared" si="252"/>
        <v>0</v>
      </c>
      <c r="AX117" s="503">
        <f t="shared" si="252"/>
        <v>0</v>
      </c>
      <c r="AY117" s="503">
        <f t="shared" si="252"/>
        <v>0</v>
      </c>
      <c r="AZ117" s="503">
        <f t="shared" si="252"/>
        <v>0</v>
      </c>
      <c r="BA117" s="507">
        <f t="shared" si="252"/>
        <v>0</v>
      </c>
      <c r="BB117" s="834"/>
    </row>
    <row r="118" spans="1:54" ht="30" hidden="1" customHeight="1" thickBot="1" x14ac:dyDescent="0.35">
      <c r="A118" s="260">
        <f t="shared" si="230"/>
        <v>0</v>
      </c>
      <c r="B118" s="260"/>
      <c r="C118" s="336"/>
      <c r="D118" s="336"/>
      <c r="E118" s="350"/>
      <c r="F118" s="200"/>
      <c r="G118" s="491" t="str">
        <f t="shared" si="216"/>
        <v xml:space="preserve"> </v>
      </c>
      <c r="H118" s="438" t="str">
        <f t="shared" si="251"/>
        <v xml:space="preserve"> </v>
      </c>
      <c r="I118" s="201"/>
      <c r="J118" s="687" t="str">
        <f t="shared" si="217"/>
        <v xml:space="preserve"> </v>
      </c>
      <c r="K118" s="257" t="str">
        <f t="shared" si="226"/>
        <v xml:space="preserve"> </v>
      </c>
      <c r="L118" s="688" t="str">
        <f t="shared" si="227"/>
        <v xml:space="preserve"> </v>
      </c>
      <c r="M118" s="261"/>
      <c r="N118" s="254" t="str">
        <f t="shared" si="238"/>
        <v xml:space="preserve"> </v>
      </c>
      <c r="O118" s="257" t="str">
        <f t="shared" si="239"/>
        <v xml:space="preserve"> </v>
      </c>
      <c r="P118" s="438" t="str">
        <f>IF(F118=0," ",Dados!$F$4)</f>
        <v xml:space="preserve"> </v>
      </c>
      <c r="Q118" s="252" t="str">
        <f>IF(F118=0," ",Dados!$F$8)</f>
        <v xml:space="preserve"> </v>
      </c>
      <c r="R118" s="261"/>
      <c r="S118" s="20" t="str">
        <f t="shared" si="240"/>
        <v xml:space="preserve"> </v>
      </c>
      <c r="T118" s="252" t="str">
        <f t="shared" si="241"/>
        <v xml:space="preserve"> </v>
      </c>
      <c r="U118" s="252" t="str">
        <f t="shared" si="242"/>
        <v xml:space="preserve"> </v>
      </c>
      <c r="V118" s="255" t="str">
        <f t="shared" si="243"/>
        <v xml:space="preserve"> </v>
      </c>
      <c r="W118" s="253" t="str">
        <f>IF(F118=0," ",+POWER((V118*Dados!$F$20/(0.312*POWER((O118/1),0.5))),0.375))</f>
        <v xml:space="preserve"> </v>
      </c>
      <c r="X118" s="20" t="str">
        <f t="shared" si="244"/>
        <v xml:space="preserve"> </v>
      </c>
      <c r="Y118" s="438" t="str">
        <f t="shared" si="245"/>
        <v xml:space="preserve"> </v>
      </c>
      <c r="Z118" s="256" t="str">
        <f>IF(F118=0," ",((Dados!$D$16/Dados!$F$17)*(POWER(Dados!$E$16,0.6666667))*(SQRT(AN118))*2))</f>
        <v xml:space="preserve"> </v>
      </c>
      <c r="AA118" s="345">
        <f t="shared" si="246"/>
        <v>0</v>
      </c>
      <c r="AB118" s="256" t="str">
        <f>IF(F118=0," ",(1/Dados!$F$19)*(POWER(Dados!$E$17,0.666667))*(SQRT(AN118)))</f>
        <v xml:space="preserve"> </v>
      </c>
      <c r="AC118" s="348" t="str">
        <f>IF(F118=0," ",('Sargeta - Izzard'!L124))</f>
        <v xml:space="preserve"> </v>
      </c>
      <c r="AD118" s="348"/>
      <c r="AE118" s="439" t="str">
        <f>IF(AND(Y118&lt;Z118,AA118=0,AE117=0),0,IF(AND(AE117&gt;0,AE117&gt;W118,AE117&gt;Dados!$F$22),AE117,IF(AND(AE117&lt;=Dados!$F$22,W118&lt;Dados!$F$22),Dados!$F$22,IF(AND(W118&gt;0,W118&lt;=0.4),0.4,IF(AND(W118&gt;0.4,W118&lt;=0.6),0.6,IF(AND(W118&gt;0.6,W118&lt;=0.8),0.8,IF(AND(W118&gt;0.8,W118&lt;=1),1,IF(AND(W118&gt;1,W118&lt;=1.2),1.2,IF(AND(W118&gt;1.2,W118&lt;=1.5),1.5,IF(AND(W118&gt;1.5,W118&lt;=2),2,""))))))))))</f>
        <v/>
      </c>
      <c r="AF118" s="20" t="str">
        <f>IF(F118=0," ",(1/Dados!$F$20)*POWER(W118/4,0.66666667)*POWER(0.005,0.5))</f>
        <v xml:space="preserve"> </v>
      </c>
      <c r="AG118" s="20" t="str">
        <f>IF(F118=0," ",(1/Dados!$F$20)*POWER(W118/4,0.66667)*POWER(O118,0.5))</f>
        <v xml:space="preserve"> </v>
      </c>
      <c r="AH118" s="20" t="str">
        <f>IF(F118=0," ",(1/Dados!$F$20)*POWER(AE118/4,0.66667)*POWER(O118,0.5))</f>
        <v xml:space="preserve"> </v>
      </c>
      <c r="AI118" s="257" t="str">
        <f>IF(F118=0," ",((0.771/Dados!$F$20)*((AE118^0.6666)*(O118^0.5))))</f>
        <v xml:space="preserve"> </v>
      </c>
      <c r="AJ118" s="20" t="str">
        <f t="shared" si="247"/>
        <v xml:space="preserve"> </v>
      </c>
      <c r="AK118" s="20" t="str">
        <f t="shared" si="248"/>
        <v xml:space="preserve"> </v>
      </c>
      <c r="AL118" s="258" t="str">
        <f t="shared" si="249"/>
        <v xml:space="preserve"> </v>
      </c>
      <c r="AM118" s="497" t="str">
        <f t="shared" si="250"/>
        <v xml:space="preserve"> </v>
      </c>
      <c r="AN118" s="338" t="str">
        <f t="shared" si="231"/>
        <v xml:space="preserve"> </v>
      </c>
      <c r="AO118" s="194">
        <f t="shared" si="232"/>
        <v>0</v>
      </c>
      <c r="AP118" s="194">
        <f t="shared" si="233"/>
        <v>0</v>
      </c>
      <c r="AQ118" s="194">
        <f t="shared" si="234"/>
        <v>0</v>
      </c>
      <c r="AR118" s="194">
        <f t="shared" si="235"/>
        <v>0</v>
      </c>
      <c r="AS118" s="194">
        <f t="shared" si="236"/>
        <v>0</v>
      </c>
      <c r="AT118" s="194">
        <f t="shared" si="237"/>
        <v>0</v>
      </c>
      <c r="AU118" s="4"/>
      <c r="AV118" s="506">
        <f t="shared" si="252"/>
        <v>0</v>
      </c>
      <c r="AW118" s="503">
        <f t="shared" si="252"/>
        <v>0</v>
      </c>
      <c r="AX118" s="503">
        <f t="shared" si="252"/>
        <v>0</v>
      </c>
      <c r="AY118" s="503">
        <f t="shared" si="252"/>
        <v>0</v>
      </c>
      <c r="AZ118" s="503">
        <f t="shared" si="252"/>
        <v>0</v>
      </c>
      <c r="BA118" s="507">
        <f t="shared" si="252"/>
        <v>0</v>
      </c>
      <c r="BB118" s="834"/>
    </row>
    <row r="119" spans="1:54" ht="30" hidden="1" customHeight="1" thickBot="1" x14ac:dyDescent="0.35">
      <c r="A119" s="260">
        <f t="shared" si="230"/>
        <v>0</v>
      </c>
      <c r="B119" s="260"/>
      <c r="C119" s="336"/>
      <c r="D119" s="336"/>
      <c r="E119" s="350"/>
      <c r="F119" s="200"/>
      <c r="G119" s="491" t="str">
        <f t="shared" si="216"/>
        <v xml:space="preserve"> </v>
      </c>
      <c r="H119" s="438" t="str">
        <f t="shared" si="251"/>
        <v xml:space="preserve"> </v>
      </c>
      <c r="I119" s="201"/>
      <c r="J119" s="687" t="str">
        <f t="shared" si="217"/>
        <v xml:space="preserve"> </v>
      </c>
      <c r="K119" s="257" t="str">
        <f t="shared" si="226"/>
        <v xml:space="preserve"> </v>
      </c>
      <c r="L119" s="688" t="str">
        <f t="shared" si="227"/>
        <v xml:space="preserve"> </v>
      </c>
      <c r="M119" s="261"/>
      <c r="N119" s="254" t="str">
        <f t="shared" si="238"/>
        <v xml:space="preserve"> </v>
      </c>
      <c r="O119" s="257" t="str">
        <f t="shared" si="239"/>
        <v xml:space="preserve"> </v>
      </c>
      <c r="P119" s="438" t="str">
        <f>IF(F119=0," ",Dados!$F$4)</f>
        <v xml:space="preserve"> </v>
      </c>
      <c r="Q119" s="252" t="str">
        <f>IF(F119=0," ",Dados!$F$8)</f>
        <v xml:space="preserve"> </v>
      </c>
      <c r="R119" s="261"/>
      <c r="S119" s="20" t="str">
        <f t="shared" si="240"/>
        <v xml:space="preserve"> </v>
      </c>
      <c r="T119" s="252" t="str">
        <f t="shared" si="241"/>
        <v xml:space="preserve"> </v>
      </c>
      <c r="U119" s="252" t="str">
        <f t="shared" si="242"/>
        <v xml:space="preserve"> </v>
      </c>
      <c r="V119" s="255" t="str">
        <f t="shared" si="243"/>
        <v xml:space="preserve"> </v>
      </c>
      <c r="W119" s="253" t="str">
        <f>IF(F119=0," ",+POWER((V119*Dados!$F$20/(0.312*POWER((O119/1),0.5))),0.375))</f>
        <v xml:space="preserve"> </v>
      </c>
      <c r="X119" s="20" t="str">
        <f t="shared" si="244"/>
        <v xml:space="preserve"> </v>
      </c>
      <c r="Y119" s="438" t="str">
        <f t="shared" si="245"/>
        <v xml:space="preserve"> </v>
      </c>
      <c r="Z119" s="256" t="str">
        <f>IF(F119=0," ",((Dados!$D$16/Dados!$F$17)*(POWER(Dados!$E$16,0.6666667))*(SQRT(AN119))*2))</f>
        <v xml:space="preserve"> </v>
      </c>
      <c r="AA119" s="345">
        <f t="shared" si="246"/>
        <v>0</v>
      </c>
      <c r="AB119" s="256" t="str">
        <f>IF(F119=0," ",(1/Dados!$F$19)*(POWER(Dados!$E$17,0.666667))*(SQRT(AN119)))</f>
        <v xml:space="preserve"> </v>
      </c>
      <c r="AC119" s="348" t="str">
        <f>IF(F119=0," ",('Sargeta - Izzard'!L125))</f>
        <v xml:space="preserve"> </v>
      </c>
      <c r="AD119" s="348"/>
      <c r="AE119" s="439" t="str">
        <f>IF(AND(Y119&lt;Z119,AA119=0,AE118=0),0,IF(AND(AE118&gt;0,AE118&gt;W119,AE118&gt;Dados!$F$22),AE118,IF(AND(AE118&lt;=Dados!$F$22,W119&lt;Dados!$F$22),Dados!$F$22,IF(AND(W119&gt;0,W119&lt;=0.4),0.4,IF(AND(W119&gt;0.4,W119&lt;=0.6),0.6,IF(AND(W119&gt;0.6,W119&lt;=0.8),0.8,IF(AND(W119&gt;0.8,W119&lt;=1),1,IF(AND(W119&gt;1,W119&lt;=1.2),1.2,IF(AND(W119&gt;1.2,W119&lt;=1.5),1.5,IF(AND(W119&gt;1.5,W119&lt;=2),2,""))))))))))</f>
        <v/>
      </c>
      <c r="AF119" s="20" t="str">
        <f>IF(F119=0," ",(1/Dados!$F$20)*POWER(W119/4,0.66666667)*POWER(0.005,0.5))</f>
        <v xml:space="preserve"> </v>
      </c>
      <c r="AG119" s="20" t="str">
        <f>IF(F119=0," ",(1/Dados!$F$20)*POWER(W119/4,0.66667)*POWER(O119,0.5))</f>
        <v xml:space="preserve"> </v>
      </c>
      <c r="AH119" s="20" t="str">
        <f>IF(F119=0," ",(1/Dados!$F$20)*POWER(AE119/4,0.66667)*POWER(O119,0.5))</f>
        <v xml:space="preserve"> </v>
      </c>
      <c r="AI119" s="257" t="str">
        <f>IF(F119=0," ",((0.771/Dados!$F$20)*((AE119^0.6666)*(O119^0.5))))</f>
        <v xml:space="preserve"> </v>
      </c>
      <c r="AJ119" s="20" t="str">
        <f t="shared" si="247"/>
        <v xml:space="preserve"> </v>
      </c>
      <c r="AK119" s="20" t="str">
        <f t="shared" si="248"/>
        <v xml:space="preserve"> </v>
      </c>
      <c r="AL119" s="258" t="str">
        <f t="shared" si="249"/>
        <v xml:space="preserve"> </v>
      </c>
      <c r="AM119" s="497" t="str">
        <f t="shared" si="250"/>
        <v xml:space="preserve"> </v>
      </c>
      <c r="AN119" s="338" t="str">
        <f t="shared" si="231"/>
        <v xml:space="preserve"> </v>
      </c>
      <c r="AO119" s="194">
        <f t="shared" si="232"/>
        <v>0</v>
      </c>
      <c r="AP119" s="194">
        <f t="shared" si="233"/>
        <v>0</v>
      </c>
      <c r="AQ119" s="194">
        <f t="shared" si="234"/>
        <v>0</v>
      </c>
      <c r="AR119" s="194">
        <f t="shared" si="235"/>
        <v>0</v>
      </c>
      <c r="AS119" s="194">
        <f t="shared" si="236"/>
        <v>0</v>
      </c>
      <c r="AT119" s="194">
        <f t="shared" si="237"/>
        <v>0</v>
      </c>
      <c r="AU119" s="4"/>
      <c r="AV119" s="506">
        <f t="shared" si="252"/>
        <v>0</v>
      </c>
      <c r="AW119" s="503">
        <f t="shared" si="252"/>
        <v>0</v>
      </c>
      <c r="AX119" s="503">
        <f t="shared" si="252"/>
        <v>0</v>
      </c>
      <c r="AY119" s="503">
        <f t="shared" si="252"/>
        <v>0</v>
      </c>
      <c r="AZ119" s="503">
        <f t="shared" si="252"/>
        <v>0</v>
      </c>
      <c r="BA119" s="507">
        <f t="shared" si="252"/>
        <v>0</v>
      </c>
      <c r="BB119" s="834"/>
    </row>
    <row r="120" spans="1:54" ht="30" hidden="1" customHeight="1" thickBot="1" x14ac:dyDescent="0.35">
      <c r="A120" s="260">
        <f t="shared" si="230"/>
        <v>0</v>
      </c>
      <c r="B120" s="260"/>
      <c r="C120" s="336"/>
      <c r="D120" s="336"/>
      <c r="E120" s="350"/>
      <c r="F120" s="200"/>
      <c r="G120" s="491" t="str">
        <f t="shared" si="216"/>
        <v xml:space="preserve"> </v>
      </c>
      <c r="H120" s="438" t="str">
        <f t="shared" si="251"/>
        <v xml:space="preserve"> </v>
      </c>
      <c r="I120" s="201"/>
      <c r="J120" s="687" t="str">
        <f t="shared" si="217"/>
        <v xml:space="preserve"> </v>
      </c>
      <c r="K120" s="257" t="str">
        <f t="shared" si="226"/>
        <v xml:space="preserve"> </v>
      </c>
      <c r="L120" s="688" t="str">
        <f t="shared" si="227"/>
        <v xml:space="preserve"> </v>
      </c>
      <c r="M120" s="261"/>
      <c r="N120" s="254" t="str">
        <f t="shared" si="238"/>
        <v xml:space="preserve"> </v>
      </c>
      <c r="O120" s="257" t="str">
        <f t="shared" si="239"/>
        <v xml:space="preserve"> </v>
      </c>
      <c r="P120" s="438" t="str">
        <f>IF(F120=0," ",Dados!$F$4)</f>
        <v xml:space="preserve"> </v>
      </c>
      <c r="Q120" s="252" t="str">
        <f>IF(F120=0," ",Dados!$F$8)</f>
        <v xml:space="preserve"> </v>
      </c>
      <c r="R120" s="261"/>
      <c r="S120" s="20" t="str">
        <f t="shared" si="240"/>
        <v xml:space="preserve"> </v>
      </c>
      <c r="T120" s="252" t="str">
        <f t="shared" si="241"/>
        <v xml:space="preserve"> </v>
      </c>
      <c r="U120" s="252" t="str">
        <f t="shared" si="242"/>
        <v xml:space="preserve"> </v>
      </c>
      <c r="V120" s="255" t="str">
        <f t="shared" si="243"/>
        <v xml:space="preserve"> </v>
      </c>
      <c r="W120" s="253" t="str">
        <f>IF(F120=0," ",+POWER((V120*Dados!$F$20/(0.312*POWER((O120/1),0.5))),0.375))</f>
        <v xml:space="preserve"> </v>
      </c>
      <c r="X120" s="20" t="str">
        <f t="shared" si="244"/>
        <v xml:space="preserve"> </v>
      </c>
      <c r="Y120" s="438" t="str">
        <f t="shared" si="245"/>
        <v xml:space="preserve"> </v>
      </c>
      <c r="Z120" s="256" t="str">
        <f>IF(F120=0," ",((Dados!$D$16/Dados!$F$17)*(POWER(Dados!$E$16,0.6666667))*(SQRT(AN120))*2))</f>
        <v xml:space="preserve"> </v>
      </c>
      <c r="AA120" s="345">
        <f t="shared" si="246"/>
        <v>0</v>
      </c>
      <c r="AB120" s="256" t="str">
        <f>IF(F120=0," ",(1/Dados!$F$19)*(POWER(Dados!$E$17,0.666667))*(SQRT(AN120)))</f>
        <v xml:space="preserve"> </v>
      </c>
      <c r="AC120" s="348" t="str">
        <f>IF(F120=0," ",('Sargeta - Izzard'!L126))</f>
        <v xml:space="preserve"> </v>
      </c>
      <c r="AD120" s="348"/>
      <c r="AE120" s="439" t="str">
        <f>IF(AND(Y120&lt;Z120,AA120=0,AE119=0),0,IF(AND(AE119&gt;0,AE119&gt;W120,AE119&gt;Dados!$F$22),AE119,IF(AND(AE119&lt;=Dados!$F$22,W120&lt;Dados!$F$22),Dados!$F$22,IF(AND(W120&gt;0,W120&lt;=0.4),0.4,IF(AND(W120&gt;0.4,W120&lt;=0.6),0.6,IF(AND(W120&gt;0.6,W120&lt;=0.8),0.8,IF(AND(W120&gt;0.8,W120&lt;=1),1,IF(AND(W120&gt;1,W120&lt;=1.2),1.2,IF(AND(W120&gt;1.2,W120&lt;=1.5),1.5,IF(AND(W120&gt;1.5,W120&lt;=2),2,""))))))))))</f>
        <v/>
      </c>
      <c r="AF120" s="20" t="str">
        <f>IF(F120=0," ",(1/Dados!$F$20)*POWER(W120/4,0.66666667)*POWER(0.005,0.5))</f>
        <v xml:space="preserve"> </v>
      </c>
      <c r="AG120" s="20" t="str">
        <f>IF(F120=0," ",(1/Dados!$F$20)*POWER(W120/4,0.66667)*POWER(O120,0.5))</f>
        <v xml:space="preserve"> </v>
      </c>
      <c r="AH120" s="20" t="str">
        <f>IF(F120=0," ",(1/Dados!$F$20)*POWER(AE120/4,0.66667)*POWER(O120,0.5))</f>
        <v xml:space="preserve"> </v>
      </c>
      <c r="AI120" s="257" t="str">
        <f>IF(F120=0," ",((0.771/Dados!$F$20)*((AE120^0.6666)*(O120^0.5))))</f>
        <v xml:space="preserve"> </v>
      </c>
      <c r="AJ120" s="20" t="str">
        <f t="shared" si="247"/>
        <v xml:space="preserve"> </v>
      </c>
      <c r="AK120" s="20" t="str">
        <f t="shared" si="248"/>
        <v xml:space="preserve"> </v>
      </c>
      <c r="AL120" s="258" t="str">
        <f t="shared" si="249"/>
        <v xml:space="preserve"> </v>
      </c>
      <c r="AM120" s="497" t="str">
        <f t="shared" si="250"/>
        <v xml:space="preserve"> </v>
      </c>
      <c r="AN120" s="338" t="str">
        <f t="shared" si="231"/>
        <v xml:space="preserve"> </v>
      </c>
      <c r="AO120" s="194">
        <f t="shared" si="232"/>
        <v>0</v>
      </c>
      <c r="AP120" s="194">
        <f t="shared" si="233"/>
        <v>0</v>
      </c>
      <c r="AQ120" s="194">
        <f t="shared" si="234"/>
        <v>0</v>
      </c>
      <c r="AR120" s="194">
        <f t="shared" si="235"/>
        <v>0</v>
      </c>
      <c r="AS120" s="194">
        <f t="shared" si="236"/>
        <v>0</v>
      </c>
      <c r="AT120" s="194">
        <f t="shared" si="237"/>
        <v>0</v>
      </c>
      <c r="AU120" s="4"/>
      <c r="AV120" s="506">
        <f t="shared" si="252"/>
        <v>0</v>
      </c>
      <c r="AW120" s="503">
        <f t="shared" si="252"/>
        <v>0</v>
      </c>
      <c r="AX120" s="503">
        <f t="shared" si="252"/>
        <v>0</v>
      </c>
      <c r="AY120" s="503">
        <f t="shared" si="252"/>
        <v>0</v>
      </c>
      <c r="AZ120" s="503">
        <f t="shared" si="252"/>
        <v>0</v>
      </c>
      <c r="BA120" s="507">
        <f t="shared" si="252"/>
        <v>0</v>
      </c>
      <c r="BB120" s="834"/>
    </row>
    <row r="121" spans="1:54" ht="30" hidden="1" customHeight="1" thickBot="1" x14ac:dyDescent="0.35">
      <c r="A121" s="260">
        <f t="shared" si="230"/>
        <v>0</v>
      </c>
      <c r="B121" s="260"/>
      <c r="C121" s="336"/>
      <c r="D121" s="336"/>
      <c r="E121" s="350"/>
      <c r="F121" s="200"/>
      <c r="G121" s="491" t="str">
        <f t="shared" si="216"/>
        <v xml:space="preserve"> </v>
      </c>
      <c r="H121" s="438" t="str">
        <f t="shared" si="251"/>
        <v xml:space="preserve"> </v>
      </c>
      <c r="I121" s="201"/>
      <c r="J121" s="687" t="str">
        <f t="shared" si="217"/>
        <v xml:space="preserve"> </v>
      </c>
      <c r="K121" s="257" t="str">
        <f t="shared" si="226"/>
        <v xml:space="preserve"> </v>
      </c>
      <c r="L121" s="688" t="str">
        <f t="shared" si="227"/>
        <v xml:space="preserve"> </v>
      </c>
      <c r="M121" s="261"/>
      <c r="N121" s="254" t="str">
        <f t="shared" si="238"/>
        <v xml:space="preserve"> </v>
      </c>
      <c r="O121" s="257" t="str">
        <f t="shared" si="239"/>
        <v xml:space="preserve"> </v>
      </c>
      <c r="P121" s="438" t="str">
        <f>IF(F121=0," ",Dados!$F$4)</f>
        <v xml:space="preserve"> </v>
      </c>
      <c r="Q121" s="252" t="str">
        <f>IF(F121=0," ",Dados!$F$8)</f>
        <v xml:space="preserve"> </v>
      </c>
      <c r="R121" s="261"/>
      <c r="S121" s="20" t="str">
        <f t="shared" si="240"/>
        <v xml:space="preserve"> </v>
      </c>
      <c r="T121" s="252" t="str">
        <f t="shared" si="241"/>
        <v xml:space="preserve"> </v>
      </c>
      <c r="U121" s="252" t="str">
        <f t="shared" si="242"/>
        <v xml:space="preserve"> </v>
      </c>
      <c r="V121" s="255" t="str">
        <f t="shared" si="243"/>
        <v xml:space="preserve"> </v>
      </c>
      <c r="W121" s="253" t="str">
        <f>IF(F121=0," ",+POWER((V121*Dados!$F$20/(0.312*POWER((O121/1),0.5))),0.375))</f>
        <v xml:space="preserve"> </v>
      </c>
      <c r="X121" s="20" t="str">
        <f t="shared" si="244"/>
        <v xml:space="preserve"> </v>
      </c>
      <c r="Y121" s="438" t="str">
        <f t="shared" si="245"/>
        <v xml:space="preserve"> </v>
      </c>
      <c r="Z121" s="256" t="str">
        <f>IF(F121=0," ",((Dados!$D$16/Dados!$F$17)*(POWER(Dados!$E$16,0.6666667))*(SQRT(AN121))*2))</f>
        <v xml:space="preserve"> </v>
      </c>
      <c r="AA121" s="345">
        <f t="shared" si="246"/>
        <v>0</v>
      </c>
      <c r="AB121" s="256" t="str">
        <f>IF(F121=0," ",(1/Dados!$F$19)*(POWER(Dados!$E$17,0.666667))*(SQRT(AN121)))</f>
        <v xml:space="preserve"> </v>
      </c>
      <c r="AC121" s="348" t="str">
        <f>IF(F121=0," ",('Sargeta - Izzard'!L127))</f>
        <v xml:space="preserve"> </v>
      </c>
      <c r="AD121" s="348"/>
      <c r="AE121" s="439" t="str">
        <f>IF(AND(Y121&lt;Z121,AA121=0,AE120=0),0,IF(AND(AE120&gt;0,AE120&gt;W121,AE120&gt;Dados!$F$22),AE120,IF(AND(AE120&lt;=Dados!$F$22,W121&lt;Dados!$F$22),Dados!$F$22,IF(AND(W121&gt;0,W121&lt;=0.4),0.4,IF(AND(W121&gt;0.4,W121&lt;=0.6),0.6,IF(AND(W121&gt;0.6,W121&lt;=0.8),0.8,IF(AND(W121&gt;0.8,W121&lt;=1),1,IF(AND(W121&gt;1,W121&lt;=1.2),1.2,IF(AND(W121&gt;1.2,W121&lt;=1.5),1.5,IF(AND(W121&gt;1.5,W121&lt;=2),2,""))))))))))</f>
        <v/>
      </c>
      <c r="AF121" s="20" t="str">
        <f>IF(F121=0," ",(1/Dados!$F$20)*POWER(W121/4,0.66666667)*POWER(0.005,0.5))</f>
        <v xml:space="preserve"> </v>
      </c>
      <c r="AG121" s="20" t="str">
        <f>IF(F121=0," ",(1/Dados!$F$20)*POWER(W121/4,0.66667)*POWER(O121,0.5))</f>
        <v xml:space="preserve"> </v>
      </c>
      <c r="AH121" s="20" t="str">
        <f>IF(F121=0," ",(1/Dados!$F$20)*POWER(AE121/4,0.66667)*POWER(O121,0.5))</f>
        <v xml:space="preserve"> </v>
      </c>
      <c r="AI121" s="257" t="str">
        <f>IF(F121=0," ",((0.771/Dados!$F$20)*((AE121^0.6666)*(O121^0.5))))</f>
        <v xml:space="preserve"> </v>
      </c>
      <c r="AJ121" s="20" t="str">
        <f t="shared" si="247"/>
        <v xml:space="preserve"> </v>
      </c>
      <c r="AK121" s="20" t="str">
        <f t="shared" si="248"/>
        <v xml:space="preserve"> </v>
      </c>
      <c r="AL121" s="258" t="str">
        <f t="shared" si="249"/>
        <v xml:space="preserve"> </v>
      </c>
      <c r="AM121" s="497" t="str">
        <f t="shared" si="250"/>
        <v xml:space="preserve"> </v>
      </c>
      <c r="AN121" s="338" t="str">
        <f t="shared" si="231"/>
        <v xml:space="preserve"> </v>
      </c>
      <c r="AO121" s="194">
        <f t="shared" si="232"/>
        <v>0</v>
      </c>
      <c r="AP121" s="194">
        <f t="shared" si="233"/>
        <v>0</v>
      </c>
      <c r="AQ121" s="194">
        <f t="shared" si="234"/>
        <v>0</v>
      </c>
      <c r="AR121" s="194">
        <f t="shared" si="235"/>
        <v>0</v>
      </c>
      <c r="AS121" s="194">
        <f t="shared" si="236"/>
        <v>0</v>
      </c>
      <c r="AT121" s="194">
        <f t="shared" si="237"/>
        <v>0</v>
      </c>
      <c r="AU121" s="4"/>
      <c r="AV121" s="506">
        <f t="shared" si="252"/>
        <v>0</v>
      </c>
      <c r="AW121" s="503">
        <f t="shared" si="252"/>
        <v>0</v>
      </c>
      <c r="AX121" s="503">
        <f t="shared" si="252"/>
        <v>0</v>
      </c>
      <c r="AY121" s="503">
        <f t="shared" si="252"/>
        <v>0</v>
      </c>
      <c r="AZ121" s="503">
        <f t="shared" si="252"/>
        <v>0</v>
      </c>
      <c r="BA121" s="507">
        <f t="shared" si="252"/>
        <v>0</v>
      </c>
      <c r="BB121" s="834"/>
    </row>
    <row r="122" spans="1:54" ht="30" hidden="1" customHeight="1" thickBot="1" x14ac:dyDescent="0.35">
      <c r="A122" s="260">
        <f t="shared" si="230"/>
        <v>0</v>
      </c>
      <c r="B122" s="260"/>
      <c r="C122" s="336"/>
      <c r="D122" s="336"/>
      <c r="E122" s="350"/>
      <c r="F122" s="200"/>
      <c r="G122" s="491" t="str">
        <f t="shared" si="216"/>
        <v xml:space="preserve"> </v>
      </c>
      <c r="H122" s="438" t="str">
        <f t="shared" si="251"/>
        <v xml:space="preserve"> </v>
      </c>
      <c r="I122" s="201"/>
      <c r="J122" s="687" t="str">
        <f t="shared" si="217"/>
        <v xml:space="preserve"> </v>
      </c>
      <c r="K122" s="257" t="str">
        <f t="shared" si="226"/>
        <v xml:space="preserve"> </v>
      </c>
      <c r="L122" s="688" t="str">
        <f t="shared" si="227"/>
        <v xml:space="preserve"> </v>
      </c>
      <c r="M122" s="261"/>
      <c r="N122" s="254" t="str">
        <f t="shared" si="238"/>
        <v xml:space="preserve"> </v>
      </c>
      <c r="O122" s="257" t="str">
        <f t="shared" si="239"/>
        <v xml:space="preserve"> </v>
      </c>
      <c r="P122" s="438" t="str">
        <f>IF(F122=0," ",Dados!$F$4)</f>
        <v xml:space="preserve"> </v>
      </c>
      <c r="Q122" s="252" t="str">
        <f>IF(F122=0," ",Dados!$F$8)</f>
        <v xml:space="preserve"> </v>
      </c>
      <c r="R122" s="261"/>
      <c r="S122" s="20" t="str">
        <f t="shared" si="240"/>
        <v xml:space="preserve"> </v>
      </c>
      <c r="T122" s="252" t="str">
        <f t="shared" si="241"/>
        <v xml:space="preserve"> </v>
      </c>
      <c r="U122" s="252" t="str">
        <f t="shared" si="242"/>
        <v xml:space="preserve"> </v>
      </c>
      <c r="V122" s="255" t="str">
        <f t="shared" si="243"/>
        <v xml:space="preserve"> </v>
      </c>
      <c r="W122" s="253" t="str">
        <f>IF(F122=0," ",+POWER((V122*Dados!$F$20/(0.312*POWER((O122/1),0.5))),0.375))</f>
        <v xml:space="preserve"> </v>
      </c>
      <c r="X122" s="20" t="str">
        <f t="shared" si="244"/>
        <v xml:space="preserve"> </v>
      </c>
      <c r="Y122" s="438" t="str">
        <f t="shared" si="245"/>
        <v xml:space="preserve"> </v>
      </c>
      <c r="Z122" s="256" t="str">
        <f>IF(F122=0," ",((Dados!$D$16/Dados!$F$17)*(POWER(Dados!$E$16,0.6666667))*(SQRT(AN122))*2))</f>
        <v xml:space="preserve"> </v>
      </c>
      <c r="AA122" s="345">
        <f t="shared" si="246"/>
        <v>0</v>
      </c>
      <c r="AB122" s="256" t="str">
        <f>IF(F122=0," ",(1/Dados!$F$19)*(POWER(Dados!$E$17,0.666667))*(SQRT(AN122)))</f>
        <v xml:space="preserve"> </v>
      </c>
      <c r="AC122" s="348" t="str">
        <f>IF(F122=0," ",('Sargeta - Izzard'!L128))</f>
        <v xml:space="preserve"> </v>
      </c>
      <c r="AD122" s="348"/>
      <c r="AE122" s="439" t="str">
        <f>IF(AND(Y122&lt;Z122,AA122=0,AE121=0),0,IF(AND(AE121&gt;0,AE121&gt;W122,AE121&gt;Dados!$F$22),AE121,IF(AND(AE121&lt;=Dados!$F$22,W122&lt;Dados!$F$22),Dados!$F$22,IF(AND(W122&gt;0,W122&lt;=0.4),0.4,IF(AND(W122&gt;0.4,W122&lt;=0.6),0.6,IF(AND(W122&gt;0.6,W122&lt;=0.8),0.8,IF(AND(W122&gt;0.8,W122&lt;=1),1,IF(AND(W122&gt;1,W122&lt;=1.2),1.2,IF(AND(W122&gt;1.2,W122&lt;=1.5),1.5,IF(AND(W122&gt;1.5,W122&lt;=2),2,""))))))))))</f>
        <v/>
      </c>
      <c r="AF122" s="20" t="str">
        <f>IF(F122=0," ",(1/Dados!$F$20)*POWER(W122/4,0.66666667)*POWER(0.005,0.5))</f>
        <v xml:space="preserve"> </v>
      </c>
      <c r="AG122" s="20" t="str">
        <f>IF(F122=0," ",(1/Dados!$F$20)*POWER(W122/4,0.66667)*POWER(O122,0.5))</f>
        <v xml:space="preserve"> </v>
      </c>
      <c r="AH122" s="20" t="str">
        <f>IF(F122=0," ",(1/Dados!$F$20)*POWER(AE122/4,0.66667)*POWER(O122,0.5))</f>
        <v xml:space="preserve"> </v>
      </c>
      <c r="AI122" s="257" t="str">
        <f>IF(F122=0," ",((0.771/Dados!$F$20)*((AE122^0.6666)*(O122^0.5))))</f>
        <v xml:space="preserve"> </v>
      </c>
      <c r="AJ122" s="20" t="str">
        <f t="shared" si="247"/>
        <v xml:space="preserve"> </v>
      </c>
      <c r="AK122" s="20" t="str">
        <f t="shared" si="248"/>
        <v xml:space="preserve"> </v>
      </c>
      <c r="AL122" s="258" t="str">
        <f t="shared" si="249"/>
        <v xml:space="preserve"> </v>
      </c>
      <c r="AM122" s="497" t="str">
        <f t="shared" si="250"/>
        <v xml:space="preserve"> </v>
      </c>
      <c r="AN122" s="338" t="str">
        <f t="shared" si="231"/>
        <v xml:space="preserve"> </v>
      </c>
      <c r="AO122" s="194">
        <f t="shared" si="232"/>
        <v>0</v>
      </c>
      <c r="AP122" s="194">
        <f t="shared" si="233"/>
        <v>0</v>
      </c>
      <c r="AQ122" s="194">
        <f t="shared" si="234"/>
        <v>0</v>
      </c>
      <c r="AR122" s="194">
        <f t="shared" si="235"/>
        <v>0</v>
      </c>
      <c r="AS122" s="194">
        <f t="shared" si="236"/>
        <v>0</v>
      </c>
      <c r="AT122" s="194">
        <f t="shared" si="237"/>
        <v>0</v>
      </c>
      <c r="AU122" s="4"/>
      <c r="AV122" s="506">
        <f t="shared" si="252"/>
        <v>0</v>
      </c>
      <c r="AW122" s="503">
        <f t="shared" si="252"/>
        <v>0</v>
      </c>
      <c r="AX122" s="503">
        <f t="shared" si="252"/>
        <v>0</v>
      </c>
      <c r="AY122" s="503">
        <f t="shared" si="252"/>
        <v>0</v>
      </c>
      <c r="AZ122" s="503">
        <f t="shared" si="252"/>
        <v>0</v>
      </c>
      <c r="BA122" s="507">
        <f t="shared" si="252"/>
        <v>0</v>
      </c>
      <c r="BB122" s="834"/>
    </row>
    <row r="123" spans="1:54" ht="30" hidden="1" customHeight="1" thickBot="1" x14ac:dyDescent="0.35">
      <c r="A123" s="260">
        <f t="shared" si="230"/>
        <v>0</v>
      </c>
      <c r="B123" s="260"/>
      <c r="C123" s="336"/>
      <c r="D123" s="336"/>
      <c r="E123" s="350"/>
      <c r="F123" s="200"/>
      <c r="G123" s="491" t="str">
        <f t="shared" si="216"/>
        <v xml:space="preserve"> </v>
      </c>
      <c r="H123" s="438" t="str">
        <f t="shared" si="251"/>
        <v xml:space="preserve"> </v>
      </c>
      <c r="I123" s="201"/>
      <c r="J123" s="687" t="str">
        <f t="shared" si="217"/>
        <v xml:space="preserve"> </v>
      </c>
      <c r="K123" s="257" t="str">
        <f t="shared" si="226"/>
        <v xml:space="preserve"> </v>
      </c>
      <c r="L123" s="688" t="str">
        <f t="shared" si="227"/>
        <v xml:space="preserve"> </v>
      </c>
      <c r="M123" s="261"/>
      <c r="N123" s="254" t="str">
        <f t="shared" si="238"/>
        <v xml:space="preserve"> </v>
      </c>
      <c r="O123" s="257" t="str">
        <f t="shared" si="239"/>
        <v xml:space="preserve"> </v>
      </c>
      <c r="P123" s="438" t="str">
        <f>IF(F123=0," ",Dados!$F$4)</f>
        <v xml:space="preserve"> </v>
      </c>
      <c r="Q123" s="252" t="str">
        <f>IF(F123=0," ",Dados!$F$8)</f>
        <v xml:space="preserve"> </v>
      </c>
      <c r="R123" s="261"/>
      <c r="S123" s="20" t="str">
        <f t="shared" si="240"/>
        <v xml:space="preserve"> </v>
      </c>
      <c r="T123" s="252" t="str">
        <f t="shared" si="241"/>
        <v xml:space="preserve"> </v>
      </c>
      <c r="U123" s="252" t="str">
        <f t="shared" si="242"/>
        <v xml:space="preserve"> </v>
      </c>
      <c r="V123" s="255" t="str">
        <f t="shared" si="243"/>
        <v xml:space="preserve"> </v>
      </c>
      <c r="W123" s="253" t="str">
        <f>IF(F123=0," ",+POWER((V123*Dados!$F$20/(0.312*POWER((O123/1),0.5))),0.375))</f>
        <v xml:space="preserve"> </v>
      </c>
      <c r="X123" s="20" t="str">
        <f t="shared" si="244"/>
        <v xml:space="preserve"> </v>
      </c>
      <c r="Y123" s="438" t="str">
        <f t="shared" si="245"/>
        <v xml:space="preserve"> </v>
      </c>
      <c r="Z123" s="256" t="str">
        <f>IF(F123=0," ",((Dados!$D$16/Dados!$F$17)*(POWER(Dados!$E$16,0.6666667))*(SQRT(AN123))*2))</f>
        <v xml:space="preserve"> </v>
      </c>
      <c r="AA123" s="345">
        <f t="shared" si="246"/>
        <v>0</v>
      </c>
      <c r="AB123" s="256" t="str">
        <f>IF(F123=0," ",(1/Dados!$F$19)*(POWER(Dados!$E$17,0.666667))*(SQRT(AN123)))</f>
        <v xml:space="preserve"> </v>
      </c>
      <c r="AC123" s="348" t="str">
        <f>IF(F123=0," ",('Sargeta - Izzard'!L129))</f>
        <v xml:space="preserve"> </v>
      </c>
      <c r="AD123" s="348"/>
      <c r="AE123" s="439" t="str">
        <f>IF(AND(Y123&lt;Z123,AA123=0,AE122=0),0,IF(AND(AE122&gt;0,AE122&gt;W123,AE122&gt;Dados!$F$22),AE122,IF(AND(AE122&lt;=Dados!$F$22,W123&lt;Dados!$F$22),Dados!$F$22,IF(AND(W123&gt;0,W123&lt;=0.4),0.4,IF(AND(W123&gt;0.4,W123&lt;=0.6),0.6,IF(AND(W123&gt;0.6,W123&lt;=0.8),0.8,IF(AND(W123&gt;0.8,W123&lt;=1),1,IF(AND(W123&gt;1,W123&lt;=1.2),1.2,IF(AND(W123&gt;1.2,W123&lt;=1.5),1.5,IF(AND(W123&gt;1.5,W123&lt;=2),2,""))))))))))</f>
        <v/>
      </c>
      <c r="AF123" s="20" t="str">
        <f>IF(F123=0," ",(1/Dados!$F$20)*POWER(W123/4,0.66666667)*POWER(0.005,0.5))</f>
        <v xml:space="preserve"> </v>
      </c>
      <c r="AG123" s="20" t="str">
        <f>IF(F123=0," ",(1/Dados!$F$20)*POWER(W123/4,0.66667)*POWER(O123,0.5))</f>
        <v xml:space="preserve"> </v>
      </c>
      <c r="AH123" s="20" t="str">
        <f>IF(F123=0," ",(1/Dados!$F$20)*POWER(AE123/4,0.66667)*POWER(O123,0.5))</f>
        <v xml:space="preserve"> </v>
      </c>
      <c r="AI123" s="257" t="str">
        <f>IF(F123=0," ",((0.771/Dados!$F$20)*((AE123^0.6666)*(O123^0.5))))</f>
        <v xml:space="preserve"> </v>
      </c>
      <c r="AJ123" s="20" t="str">
        <f t="shared" si="247"/>
        <v xml:space="preserve"> </v>
      </c>
      <c r="AK123" s="20" t="str">
        <f t="shared" si="248"/>
        <v xml:space="preserve"> </v>
      </c>
      <c r="AL123" s="258" t="str">
        <f t="shared" si="249"/>
        <v xml:space="preserve"> </v>
      </c>
      <c r="AM123" s="497" t="str">
        <f t="shared" si="250"/>
        <v xml:space="preserve"> </v>
      </c>
      <c r="AN123" s="338" t="str">
        <f t="shared" si="231"/>
        <v xml:space="preserve"> </v>
      </c>
      <c r="AO123" s="194">
        <f t="shared" si="232"/>
        <v>0</v>
      </c>
      <c r="AP123" s="194">
        <f t="shared" si="233"/>
        <v>0</v>
      </c>
      <c r="AQ123" s="194">
        <f t="shared" si="234"/>
        <v>0</v>
      </c>
      <c r="AR123" s="194">
        <f t="shared" si="235"/>
        <v>0</v>
      </c>
      <c r="AS123" s="194">
        <f t="shared" si="236"/>
        <v>0</v>
      </c>
      <c r="AT123" s="194">
        <f t="shared" si="237"/>
        <v>0</v>
      </c>
      <c r="AU123" s="4"/>
      <c r="AV123" s="506">
        <f t="shared" si="252"/>
        <v>0</v>
      </c>
      <c r="AW123" s="503">
        <f t="shared" si="252"/>
        <v>0</v>
      </c>
      <c r="AX123" s="503">
        <f t="shared" si="252"/>
        <v>0</v>
      </c>
      <c r="AY123" s="503">
        <f t="shared" si="252"/>
        <v>0</v>
      </c>
      <c r="AZ123" s="503">
        <f t="shared" si="252"/>
        <v>0</v>
      </c>
      <c r="BA123" s="507">
        <f t="shared" si="252"/>
        <v>0</v>
      </c>
      <c r="BB123" s="834"/>
    </row>
    <row r="124" spans="1:54" ht="30" hidden="1" customHeight="1" thickBot="1" x14ac:dyDescent="0.35">
      <c r="A124" s="260">
        <f t="shared" si="230"/>
        <v>0</v>
      </c>
      <c r="B124" s="260"/>
      <c r="C124" s="336"/>
      <c r="D124" s="336"/>
      <c r="E124" s="350"/>
      <c r="F124" s="200"/>
      <c r="G124" s="491" t="str">
        <f t="shared" si="216"/>
        <v xml:space="preserve"> </v>
      </c>
      <c r="H124" s="438" t="str">
        <f t="shared" si="251"/>
        <v xml:space="preserve"> </v>
      </c>
      <c r="I124" s="201"/>
      <c r="J124" s="687" t="str">
        <f t="shared" si="217"/>
        <v xml:space="preserve"> </v>
      </c>
      <c r="K124" s="257" t="str">
        <f t="shared" si="226"/>
        <v xml:space="preserve"> </v>
      </c>
      <c r="L124" s="688" t="str">
        <f t="shared" si="227"/>
        <v xml:space="preserve"> </v>
      </c>
      <c r="M124" s="261"/>
      <c r="N124" s="254" t="str">
        <f t="shared" si="238"/>
        <v xml:space="preserve"> </v>
      </c>
      <c r="O124" s="257" t="str">
        <f t="shared" si="239"/>
        <v xml:space="preserve"> </v>
      </c>
      <c r="P124" s="438" t="str">
        <f>IF(F124=0," ",Dados!$F$4)</f>
        <v xml:space="preserve"> </v>
      </c>
      <c r="Q124" s="252" t="str">
        <f>IF(F124=0," ",Dados!$F$8)</f>
        <v xml:space="preserve"> </v>
      </c>
      <c r="R124" s="261"/>
      <c r="S124" s="20" t="str">
        <f t="shared" si="240"/>
        <v xml:space="preserve"> </v>
      </c>
      <c r="T124" s="252" t="str">
        <f t="shared" si="241"/>
        <v xml:space="preserve"> </v>
      </c>
      <c r="U124" s="252" t="str">
        <f t="shared" si="242"/>
        <v xml:space="preserve"> </v>
      </c>
      <c r="V124" s="255" t="str">
        <f t="shared" si="243"/>
        <v xml:space="preserve"> </v>
      </c>
      <c r="W124" s="253" t="str">
        <f>IF(F124=0," ",+POWER((V124*Dados!$F$20/(0.312*POWER((O124/1),0.5))),0.375))</f>
        <v xml:space="preserve"> </v>
      </c>
      <c r="X124" s="20" t="str">
        <f t="shared" si="244"/>
        <v xml:space="preserve"> </v>
      </c>
      <c r="Y124" s="438" t="str">
        <f t="shared" si="245"/>
        <v xml:space="preserve"> </v>
      </c>
      <c r="Z124" s="256" t="str">
        <f>IF(F124=0," ",((Dados!$D$16/Dados!$F$17)*(POWER(Dados!$E$16,0.6666667))*(SQRT(AN124))*2))</f>
        <v xml:space="preserve"> </v>
      </c>
      <c r="AA124" s="345">
        <f t="shared" si="246"/>
        <v>0</v>
      </c>
      <c r="AB124" s="256" t="str">
        <f>IF(F124=0," ",(1/Dados!$F$19)*(POWER(Dados!$E$17,0.666667))*(SQRT(AN124)))</f>
        <v xml:space="preserve"> </v>
      </c>
      <c r="AC124" s="348" t="str">
        <f>IF(F124=0," ",('Sargeta - Izzard'!L130))</f>
        <v xml:space="preserve"> </v>
      </c>
      <c r="AD124" s="348"/>
      <c r="AE124" s="439" t="str">
        <f>IF(AND(Y124&lt;Z124,AA124=0,AE123=0),0,IF(AND(AE123&gt;0,AE123&gt;W124,AE123&gt;Dados!$F$22),AE123,IF(AND(AE123&lt;=Dados!$F$22,W124&lt;Dados!$F$22),Dados!$F$22,IF(AND(W124&gt;0,W124&lt;=0.4),0.4,IF(AND(W124&gt;0.4,W124&lt;=0.6),0.6,IF(AND(W124&gt;0.6,W124&lt;=0.8),0.8,IF(AND(W124&gt;0.8,W124&lt;=1),1,IF(AND(W124&gt;1,W124&lt;=1.2),1.2,IF(AND(W124&gt;1.2,W124&lt;=1.5),1.5,IF(AND(W124&gt;1.5,W124&lt;=2),2,""))))))))))</f>
        <v/>
      </c>
      <c r="AF124" s="20" t="str">
        <f>IF(F124=0," ",(1/Dados!$F$20)*POWER(W124/4,0.66666667)*POWER(0.005,0.5))</f>
        <v xml:space="preserve"> </v>
      </c>
      <c r="AG124" s="20" t="str">
        <f>IF(F124=0," ",(1/Dados!$F$20)*POWER(W124/4,0.66667)*POWER(O124,0.5))</f>
        <v xml:space="preserve"> </v>
      </c>
      <c r="AH124" s="20" t="str">
        <f>IF(F124=0," ",(1/Dados!$F$20)*POWER(AE124/4,0.66667)*POWER(O124,0.5))</f>
        <v xml:space="preserve"> </v>
      </c>
      <c r="AI124" s="257" t="str">
        <f>IF(F124=0," ",((0.771/Dados!$F$20)*((AE124^0.6666)*(O124^0.5))))</f>
        <v xml:space="preserve"> </v>
      </c>
      <c r="AJ124" s="20" t="str">
        <f t="shared" si="247"/>
        <v xml:space="preserve"> </v>
      </c>
      <c r="AK124" s="20" t="str">
        <f t="shared" si="248"/>
        <v xml:space="preserve"> </v>
      </c>
      <c r="AL124" s="258" t="str">
        <f t="shared" si="249"/>
        <v xml:space="preserve"> </v>
      </c>
      <c r="AM124" s="497" t="str">
        <f t="shared" si="250"/>
        <v xml:space="preserve"> </v>
      </c>
      <c r="AN124" s="338" t="str">
        <f t="shared" si="231"/>
        <v xml:space="preserve"> </v>
      </c>
      <c r="AO124" s="194">
        <f t="shared" si="232"/>
        <v>0</v>
      </c>
      <c r="AP124" s="194">
        <f t="shared" si="233"/>
        <v>0</v>
      </c>
      <c r="AQ124" s="194">
        <f t="shared" si="234"/>
        <v>0</v>
      </c>
      <c r="AR124" s="194">
        <f t="shared" si="235"/>
        <v>0</v>
      </c>
      <c r="AS124" s="194">
        <f t="shared" si="236"/>
        <v>0</v>
      </c>
      <c r="AT124" s="194">
        <f t="shared" si="237"/>
        <v>0</v>
      </c>
      <c r="AU124" s="4"/>
      <c r="AV124" s="506">
        <f t="shared" si="252"/>
        <v>0</v>
      </c>
      <c r="AW124" s="503">
        <f t="shared" si="252"/>
        <v>0</v>
      </c>
      <c r="AX124" s="503">
        <f t="shared" si="252"/>
        <v>0</v>
      </c>
      <c r="AY124" s="503">
        <f t="shared" si="252"/>
        <v>0</v>
      </c>
      <c r="AZ124" s="503">
        <f t="shared" si="252"/>
        <v>0</v>
      </c>
      <c r="BA124" s="507">
        <f t="shared" si="252"/>
        <v>0</v>
      </c>
      <c r="BB124" s="834"/>
    </row>
    <row r="125" spans="1:54" ht="30" hidden="1" customHeight="1" thickBot="1" x14ac:dyDescent="0.35">
      <c r="A125" s="260">
        <f t="shared" si="230"/>
        <v>0</v>
      </c>
      <c r="B125" s="260"/>
      <c r="C125" s="336"/>
      <c r="D125" s="336"/>
      <c r="E125" s="350"/>
      <c r="F125" s="200"/>
      <c r="G125" s="491" t="str">
        <f t="shared" ref="G125:G156" si="253">IF(F125=0," ",G124)</f>
        <v xml:space="preserve"> </v>
      </c>
      <c r="H125" s="438" t="str">
        <f t="shared" ref="H125:H156" si="254">IF(F125=0," ",I124)</f>
        <v xml:space="preserve"> </v>
      </c>
      <c r="I125" s="201"/>
      <c r="J125" s="687" t="str">
        <f t="shared" ref="J125:J156" si="255">IF(F125=0," ",M124)</f>
        <v xml:space="preserve"> </v>
      </c>
      <c r="K125" s="257" t="str">
        <f t="shared" si="226"/>
        <v xml:space="preserve"> </v>
      </c>
      <c r="L125" s="688" t="str">
        <f t="shared" si="227"/>
        <v xml:space="preserve"> </v>
      </c>
      <c r="M125" s="261"/>
      <c r="N125" s="254" t="str">
        <f t="shared" si="238"/>
        <v xml:space="preserve"> </v>
      </c>
      <c r="O125" s="257" t="str">
        <f t="shared" si="239"/>
        <v xml:space="preserve"> </v>
      </c>
      <c r="P125" s="438" t="str">
        <f>IF(F125=0," ",Dados!$F$4)</f>
        <v xml:space="preserve"> </v>
      </c>
      <c r="Q125" s="252" t="str">
        <f>IF(F125=0," ",Dados!$F$8)</f>
        <v xml:space="preserve"> </v>
      </c>
      <c r="R125" s="261"/>
      <c r="S125" s="20" t="str">
        <f t="shared" si="240"/>
        <v xml:space="preserve"> </v>
      </c>
      <c r="T125" s="252" t="str">
        <f t="shared" si="241"/>
        <v xml:space="preserve"> </v>
      </c>
      <c r="U125" s="252" t="str">
        <f t="shared" si="242"/>
        <v xml:space="preserve"> </v>
      </c>
      <c r="V125" s="255" t="str">
        <f t="shared" si="243"/>
        <v xml:space="preserve"> </v>
      </c>
      <c r="W125" s="253" t="str">
        <f>IF(F125=0," ",+POWER((V125*Dados!$F$20/(0.312*POWER((O125/1),0.5))),0.375))</f>
        <v xml:space="preserve"> </v>
      </c>
      <c r="X125" s="20" t="str">
        <f t="shared" si="244"/>
        <v xml:space="preserve"> </v>
      </c>
      <c r="Y125" s="438" t="str">
        <f t="shared" si="245"/>
        <v xml:space="preserve"> </v>
      </c>
      <c r="Z125" s="256" t="str">
        <f>IF(F125=0," ",((Dados!$D$16/Dados!$F$17)*(POWER(Dados!$E$16,0.6666667))*(SQRT(AN125))*2))</f>
        <v xml:space="preserve"> </v>
      </c>
      <c r="AA125" s="345">
        <f t="shared" si="246"/>
        <v>0</v>
      </c>
      <c r="AB125" s="256" t="str">
        <f>IF(F125=0," ",(1/Dados!$F$19)*(POWER(Dados!$E$17,0.666667))*(SQRT(AN125)))</f>
        <v xml:space="preserve"> </v>
      </c>
      <c r="AC125" s="348" t="str">
        <f>IF(F125=0," ",('Sargeta - Izzard'!L131))</f>
        <v xml:space="preserve"> </v>
      </c>
      <c r="AD125" s="348"/>
      <c r="AE125" s="439" t="str">
        <f>IF(AND(Y125&lt;Z125,AA125=0,AE124=0),0,IF(AND(AE124&gt;0,AE124&gt;W125,AE124&gt;Dados!$F$22),AE124,IF(AND(AE124&lt;=Dados!$F$22,W125&lt;Dados!$F$22),Dados!$F$22,IF(AND(W125&gt;0,W125&lt;=0.4),0.4,IF(AND(W125&gt;0.4,W125&lt;=0.6),0.6,IF(AND(W125&gt;0.6,W125&lt;=0.8),0.8,IF(AND(W125&gt;0.8,W125&lt;=1),1,IF(AND(W125&gt;1,W125&lt;=1.2),1.2,IF(AND(W125&gt;1.2,W125&lt;=1.5),1.5,IF(AND(W125&gt;1.5,W125&lt;=2),2,""))))))))))</f>
        <v/>
      </c>
      <c r="AF125" s="20" t="str">
        <f>IF(F125=0," ",(1/Dados!$F$20)*POWER(W125/4,0.66666667)*POWER(0.005,0.5))</f>
        <v xml:space="preserve"> </v>
      </c>
      <c r="AG125" s="20" t="str">
        <f>IF(F125=0," ",(1/Dados!$F$20)*POWER(W125/4,0.66667)*POWER(O125,0.5))</f>
        <v xml:space="preserve"> </v>
      </c>
      <c r="AH125" s="20" t="str">
        <f>IF(F125=0," ",(1/Dados!$F$20)*POWER(AE125/4,0.66667)*POWER(O125,0.5))</f>
        <v xml:space="preserve"> </v>
      </c>
      <c r="AI125" s="257" t="str">
        <f>IF(F125=0," ",((0.771/Dados!$F$20)*((AE125^0.6666)*(O125^0.5))))</f>
        <v xml:space="preserve"> </v>
      </c>
      <c r="AJ125" s="20" t="str">
        <f t="shared" si="247"/>
        <v xml:space="preserve"> </v>
      </c>
      <c r="AK125" s="20" t="str">
        <f t="shared" si="248"/>
        <v xml:space="preserve"> </v>
      </c>
      <c r="AL125" s="258" t="str">
        <f t="shared" si="249"/>
        <v xml:space="preserve"> </v>
      </c>
      <c r="AM125" s="497" t="str">
        <f t="shared" si="250"/>
        <v xml:space="preserve"> </v>
      </c>
      <c r="AN125" s="338" t="str">
        <f t="shared" si="231"/>
        <v xml:space="preserve"> </v>
      </c>
      <c r="AO125" s="194">
        <f t="shared" si="232"/>
        <v>0</v>
      </c>
      <c r="AP125" s="194">
        <f t="shared" si="233"/>
        <v>0</v>
      </c>
      <c r="AQ125" s="194">
        <f t="shared" si="234"/>
        <v>0</v>
      </c>
      <c r="AR125" s="194">
        <f t="shared" si="235"/>
        <v>0</v>
      </c>
      <c r="AS125" s="194">
        <f t="shared" si="236"/>
        <v>0</v>
      </c>
      <c r="AT125" s="194">
        <f t="shared" si="237"/>
        <v>0</v>
      </c>
      <c r="AU125" s="4"/>
      <c r="AV125" s="506">
        <f t="shared" ref="AV125:BA134" si="256">IF($AE125=AV$7,ROUNDUP($F125,0)*$AD125,0)</f>
        <v>0</v>
      </c>
      <c r="AW125" s="503">
        <f t="shared" si="256"/>
        <v>0</v>
      </c>
      <c r="AX125" s="503">
        <f t="shared" si="256"/>
        <v>0</v>
      </c>
      <c r="AY125" s="503">
        <f t="shared" si="256"/>
        <v>0</v>
      </c>
      <c r="AZ125" s="503">
        <f t="shared" si="256"/>
        <v>0</v>
      </c>
      <c r="BA125" s="507">
        <f t="shared" si="256"/>
        <v>0</v>
      </c>
      <c r="BB125" s="834"/>
    </row>
    <row r="126" spans="1:54" ht="30" hidden="1" customHeight="1" thickBot="1" x14ac:dyDescent="0.35">
      <c r="A126" s="260">
        <f t="shared" si="230"/>
        <v>0</v>
      </c>
      <c r="B126" s="260"/>
      <c r="C126" s="336"/>
      <c r="D126" s="336"/>
      <c r="E126" s="350"/>
      <c r="F126" s="200"/>
      <c r="G126" s="491" t="str">
        <f t="shared" si="253"/>
        <v xml:space="preserve"> </v>
      </c>
      <c r="H126" s="438" t="str">
        <f t="shared" si="254"/>
        <v xml:space="preserve"> </v>
      </c>
      <c r="I126" s="201"/>
      <c r="J126" s="687" t="str">
        <f t="shared" si="255"/>
        <v xml:space="preserve"> </v>
      </c>
      <c r="K126" s="257" t="str">
        <f t="shared" si="226"/>
        <v xml:space="preserve"> </v>
      </c>
      <c r="L126" s="688" t="str">
        <f t="shared" si="227"/>
        <v xml:space="preserve"> </v>
      </c>
      <c r="M126" s="261"/>
      <c r="N126" s="254" t="str">
        <f t="shared" si="238"/>
        <v xml:space="preserve"> </v>
      </c>
      <c r="O126" s="257" t="str">
        <f t="shared" si="239"/>
        <v xml:space="preserve"> </v>
      </c>
      <c r="P126" s="438" t="str">
        <f>IF(F126=0," ",Dados!$F$4)</f>
        <v xml:space="preserve"> </v>
      </c>
      <c r="Q126" s="252" t="str">
        <f>IF(F126=0," ",Dados!$F$8)</f>
        <v xml:space="preserve"> </v>
      </c>
      <c r="R126" s="261"/>
      <c r="S126" s="20" t="str">
        <f t="shared" si="240"/>
        <v xml:space="preserve"> </v>
      </c>
      <c r="T126" s="252" t="str">
        <f t="shared" si="241"/>
        <v xml:space="preserve"> </v>
      </c>
      <c r="U126" s="252" t="str">
        <f t="shared" si="242"/>
        <v xml:space="preserve"> </v>
      </c>
      <c r="V126" s="255" t="str">
        <f t="shared" si="243"/>
        <v xml:space="preserve"> </v>
      </c>
      <c r="W126" s="253" t="str">
        <f>IF(F126=0," ",+POWER((V126*Dados!$F$20/(0.312*POWER((O126/1),0.5))),0.375))</f>
        <v xml:space="preserve"> </v>
      </c>
      <c r="X126" s="20" t="str">
        <f t="shared" si="244"/>
        <v xml:space="preserve"> </v>
      </c>
      <c r="Y126" s="438" t="str">
        <f t="shared" si="245"/>
        <v xml:space="preserve"> </v>
      </c>
      <c r="Z126" s="256" t="str">
        <f>IF(F126=0," ",((Dados!$D$16/Dados!$F$17)*(POWER(Dados!$E$16,0.6666667))*(SQRT(AN126))*2))</f>
        <v xml:space="preserve"> </v>
      </c>
      <c r="AA126" s="345">
        <f t="shared" si="246"/>
        <v>0</v>
      </c>
      <c r="AB126" s="256" t="str">
        <f>IF(F126=0," ",(1/Dados!$F$19)*(POWER(Dados!$E$17,0.666667))*(SQRT(AN126)))</f>
        <v xml:space="preserve"> </v>
      </c>
      <c r="AC126" s="348" t="str">
        <f>IF(F126=0," ",('Sargeta - Izzard'!L132))</f>
        <v xml:space="preserve"> </v>
      </c>
      <c r="AD126" s="348"/>
      <c r="AE126" s="439" t="str">
        <f>IF(AND(Y126&lt;Z126,AA126=0,AE125=0),0,IF(AND(AE125&gt;0,AE125&gt;W126,AE125&gt;Dados!$F$22),AE125,IF(AND(AE125&lt;=Dados!$F$22,W126&lt;Dados!$F$22),Dados!$F$22,IF(AND(W126&gt;0,W126&lt;=0.4),0.4,IF(AND(W126&gt;0.4,W126&lt;=0.6),0.6,IF(AND(W126&gt;0.6,W126&lt;=0.8),0.8,IF(AND(W126&gt;0.8,W126&lt;=1),1,IF(AND(W126&gt;1,W126&lt;=1.2),1.2,IF(AND(W126&gt;1.2,W126&lt;=1.5),1.5,IF(AND(W126&gt;1.5,W126&lt;=2),2,""))))))))))</f>
        <v/>
      </c>
      <c r="AF126" s="20" t="str">
        <f>IF(F126=0," ",(1/Dados!$F$20)*POWER(W126/4,0.66666667)*POWER(0.005,0.5))</f>
        <v xml:space="preserve"> </v>
      </c>
      <c r="AG126" s="20" t="str">
        <f>IF(F126=0," ",(1/Dados!$F$20)*POWER(W126/4,0.66667)*POWER(O126,0.5))</f>
        <v xml:space="preserve"> </v>
      </c>
      <c r="AH126" s="20" t="str">
        <f>IF(F126=0," ",(1/Dados!$F$20)*POWER(AE126/4,0.66667)*POWER(O126,0.5))</f>
        <v xml:space="preserve"> </v>
      </c>
      <c r="AI126" s="257" t="str">
        <f>IF(F126=0," ",((0.771/Dados!$F$20)*((AE126^0.6666)*(O126^0.5))))</f>
        <v xml:space="preserve"> </v>
      </c>
      <c r="AJ126" s="20" t="str">
        <f t="shared" si="247"/>
        <v xml:space="preserve"> </v>
      </c>
      <c r="AK126" s="20" t="str">
        <f t="shared" si="248"/>
        <v xml:space="preserve"> </v>
      </c>
      <c r="AL126" s="258" t="str">
        <f t="shared" si="249"/>
        <v xml:space="preserve"> </v>
      </c>
      <c r="AM126" s="497" t="str">
        <f t="shared" si="250"/>
        <v xml:space="preserve"> </v>
      </c>
      <c r="AN126" s="338" t="str">
        <f t="shared" si="231"/>
        <v xml:space="preserve"> </v>
      </c>
      <c r="AO126" s="194">
        <f t="shared" si="232"/>
        <v>0</v>
      </c>
      <c r="AP126" s="194">
        <f t="shared" si="233"/>
        <v>0</v>
      </c>
      <c r="AQ126" s="194">
        <f t="shared" si="234"/>
        <v>0</v>
      </c>
      <c r="AR126" s="194">
        <f t="shared" si="235"/>
        <v>0</v>
      </c>
      <c r="AS126" s="194">
        <f t="shared" si="236"/>
        <v>0</v>
      </c>
      <c r="AT126" s="194">
        <f t="shared" si="237"/>
        <v>0</v>
      </c>
      <c r="AU126" s="4"/>
      <c r="AV126" s="506">
        <f t="shared" si="256"/>
        <v>0</v>
      </c>
      <c r="AW126" s="503">
        <f t="shared" si="256"/>
        <v>0</v>
      </c>
      <c r="AX126" s="503">
        <f t="shared" si="256"/>
        <v>0</v>
      </c>
      <c r="AY126" s="503">
        <f t="shared" si="256"/>
        <v>0</v>
      </c>
      <c r="AZ126" s="503">
        <f t="shared" si="256"/>
        <v>0</v>
      </c>
      <c r="BA126" s="507">
        <f t="shared" si="256"/>
        <v>0</v>
      </c>
      <c r="BB126" s="834"/>
    </row>
    <row r="127" spans="1:54" ht="30" hidden="1" customHeight="1" thickBot="1" x14ac:dyDescent="0.35">
      <c r="A127" s="260">
        <f t="shared" si="230"/>
        <v>0</v>
      </c>
      <c r="B127" s="260"/>
      <c r="C127" s="336"/>
      <c r="D127" s="336"/>
      <c r="E127" s="350"/>
      <c r="F127" s="200"/>
      <c r="G127" s="491" t="str">
        <f t="shared" si="253"/>
        <v xml:space="preserve"> </v>
      </c>
      <c r="H127" s="438" t="str">
        <f t="shared" si="254"/>
        <v xml:space="preserve"> </v>
      </c>
      <c r="I127" s="201"/>
      <c r="J127" s="687" t="str">
        <f t="shared" si="255"/>
        <v xml:space="preserve"> </v>
      </c>
      <c r="K127" s="257" t="str">
        <f t="shared" si="226"/>
        <v xml:space="preserve"> </v>
      </c>
      <c r="L127" s="688" t="str">
        <f t="shared" si="227"/>
        <v xml:space="preserve"> </v>
      </c>
      <c r="M127" s="261"/>
      <c r="N127" s="254" t="str">
        <f t="shared" si="238"/>
        <v xml:space="preserve"> </v>
      </c>
      <c r="O127" s="257" t="str">
        <f t="shared" si="239"/>
        <v xml:space="preserve"> </v>
      </c>
      <c r="P127" s="438" t="str">
        <f>IF(F127=0," ",Dados!$F$4)</f>
        <v xml:space="preserve"> </v>
      </c>
      <c r="Q127" s="252" t="str">
        <f>IF(F127=0," ",Dados!$F$8)</f>
        <v xml:space="preserve"> </v>
      </c>
      <c r="R127" s="261"/>
      <c r="S127" s="20" t="str">
        <f t="shared" si="240"/>
        <v xml:space="preserve"> </v>
      </c>
      <c r="T127" s="252" t="str">
        <f t="shared" si="241"/>
        <v xml:space="preserve"> </v>
      </c>
      <c r="U127" s="252" t="str">
        <f t="shared" si="242"/>
        <v xml:space="preserve"> </v>
      </c>
      <c r="V127" s="255" t="str">
        <f t="shared" si="243"/>
        <v xml:space="preserve"> </v>
      </c>
      <c r="W127" s="253" t="str">
        <f>IF(F127=0," ",+POWER((V127*Dados!$F$20/(0.312*POWER((O127/1),0.5))),0.375))</f>
        <v xml:space="preserve"> </v>
      </c>
      <c r="X127" s="20" t="str">
        <f t="shared" si="244"/>
        <v xml:space="preserve"> </v>
      </c>
      <c r="Y127" s="438" t="str">
        <f t="shared" si="245"/>
        <v xml:space="preserve"> </v>
      </c>
      <c r="Z127" s="256" t="str">
        <f>IF(F127=0," ",((Dados!$D$16/Dados!$F$17)*(POWER(Dados!$E$16,0.6666667))*(SQRT(AN127))*2))</f>
        <v xml:space="preserve"> </v>
      </c>
      <c r="AA127" s="345">
        <f t="shared" si="246"/>
        <v>0</v>
      </c>
      <c r="AB127" s="256" t="str">
        <f>IF(F127=0," ",(1/Dados!$F$19)*(POWER(Dados!$E$17,0.666667))*(SQRT(AN127)))</f>
        <v xml:space="preserve"> </v>
      </c>
      <c r="AC127" s="348" t="str">
        <f>IF(F127=0," ",('Sargeta - Izzard'!L133))</f>
        <v xml:space="preserve"> </v>
      </c>
      <c r="AD127" s="348"/>
      <c r="AE127" s="439" t="str">
        <f>IF(AND(Y127&lt;Z127,AA127=0,AE126=0),0,IF(AND(AE126&gt;0,AE126&gt;W127,AE126&gt;Dados!$F$22),AE126,IF(AND(AE126&lt;=Dados!$F$22,W127&lt;Dados!$F$22),Dados!$F$22,IF(AND(W127&gt;0,W127&lt;=0.4),0.4,IF(AND(W127&gt;0.4,W127&lt;=0.6),0.6,IF(AND(W127&gt;0.6,W127&lt;=0.8),0.8,IF(AND(W127&gt;0.8,W127&lt;=1),1,IF(AND(W127&gt;1,W127&lt;=1.2),1.2,IF(AND(W127&gt;1.2,W127&lt;=1.5),1.5,IF(AND(W127&gt;1.5,W127&lt;=2),2,""))))))))))</f>
        <v/>
      </c>
      <c r="AF127" s="20" t="str">
        <f>IF(F127=0," ",(1/Dados!$F$20)*POWER(W127/4,0.66666667)*POWER(0.005,0.5))</f>
        <v xml:space="preserve"> </v>
      </c>
      <c r="AG127" s="20" t="str">
        <f>IF(F127=0," ",(1/Dados!$F$20)*POWER(W127/4,0.66667)*POWER(O127,0.5))</f>
        <v xml:space="preserve"> </v>
      </c>
      <c r="AH127" s="20" t="str">
        <f>IF(F127=0," ",(1/Dados!$F$20)*POWER(AE127/4,0.66667)*POWER(O127,0.5))</f>
        <v xml:space="preserve"> </v>
      </c>
      <c r="AI127" s="257" t="str">
        <f>IF(F127=0," ",((0.771/Dados!$F$20)*((AE127^0.6666)*(O127^0.5))))</f>
        <v xml:space="preserve"> </v>
      </c>
      <c r="AJ127" s="20" t="str">
        <f t="shared" si="247"/>
        <v xml:space="preserve"> </v>
      </c>
      <c r="AK127" s="20" t="str">
        <f t="shared" si="248"/>
        <v xml:space="preserve"> </v>
      </c>
      <c r="AL127" s="258" t="str">
        <f t="shared" si="249"/>
        <v xml:space="preserve"> </v>
      </c>
      <c r="AM127" s="497" t="str">
        <f t="shared" si="250"/>
        <v xml:space="preserve"> </v>
      </c>
      <c r="AN127" s="338" t="str">
        <f t="shared" si="231"/>
        <v xml:space="preserve"> </v>
      </c>
      <c r="AO127" s="194">
        <f t="shared" si="232"/>
        <v>0</v>
      </c>
      <c r="AP127" s="194">
        <f t="shared" si="233"/>
        <v>0</v>
      </c>
      <c r="AQ127" s="194">
        <f t="shared" si="234"/>
        <v>0</v>
      </c>
      <c r="AR127" s="194">
        <f t="shared" si="235"/>
        <v>0</v>
      </c>
      <c r="AS127" s="194">
        <f t="shared" si="236"/>
        <v>0</v>
      </c>
      <c r="AT127" s="194">
        <f t="shared" si="237"/>
        <v>0</v>
      </c>
      <c r="AU127" s="4"/>
      <c r="AV127" s="506">
        <f t="shared" si="256"/>
        <v>0</v>
      </c>
      <c r="AW127" s="503">
        <f t="shared" si="256"/>
        <v>0</v>
      </c>
      <c r="AX127" s="503">
        <f t="shared" si="256"/>
        <v>0</v>
      </c>
      <c r="AY127" s="503">
        <f t="shared" si="256"/>
        <v>0</v>
      </c>
      <c r="AZ127" s="503">
        <f t="shared" si="256"/>
        <v>0</v>
      </c>
      <c r="BA127" s="507">
        <f t="shared" si="256"/>
        <v>0</v>
      </c>
      <c r="BB127" s="834"/>
    </row>
    <row r="128" spans="1:54" ht="30" hidden="1" customHeight="1" thickBot="1" x14ac:dyDescent="0.35">
      <c r="A128" s="260">
        <f t="shared" si="230"/>
        <v>0</v>
      </c>
      <c r="B128" s="260"/>
      <c r="C128" s="336"/>
      <c r="D128" s="336"/>
      <c r="E128" s="350"/>
      <c r="F128" s="200"/>
      <c r="G128" s="491" t="str">
        <f t="shared" si="253"/>
        <v xml:space="preserve"> </v>
      </c>
      <c r="H128" s="438" t="str">
        <f t="shared" si="254"/>
        <v xml:space="preserve"> </v>
      </c>
      <c r="I128" s="201"/>
      <c r="J128" s="687" t="str">
        <f t="shared" si="255"/>
        <v xml:space="preserve"> </v>
      </c>
      <c r="K128" s="257" t="str">
        <f t="shared" si="226"/>
        <v xml:space="preserve"> </v>
      </c>
      <c r="L128" s="688" t="str">
        <f t="shared" si="227"/>
        <v xml:space="preserve"> </v>
      </c>
      <c r="M128" s="261"/>
      <c r="N128" s="254" t="str">
        <f t="shared" si="238"/>
        <v xml:space="preserve"> </v>
      </c>
      <c r="O128" s="257" t="str">
        <f t="shared" si="239"/>
        <v xml:space="preserve"> </v>
      </c>
      <c r="P128" s="438" t="str">
        <f>IF(F128=0," ",Dados!$F$4)</f>
        <v xml:space="preserve"> </v>
      </c>
      <c r="Q128" s="252" t="str">
        <f>IF(F128=0," ",Dados!$F$8)</f>
        <v xml:space="preserve"> </v>
      </c>
      <c r="R128" s="261"/>
      <c r="S128" s="20" t="str">
        <f t="shared" si="240"/>
        <v xml:space="preserve"> </v>
      </c>
      <c r="T128" s="252" t="str">
        <f t="shared" si="241"/>
        <v xml:space="preserve"> </v>
      </c>
      <c r="U128" s="252" t="str">
        <f t="shared" si="242"/>
        <v xml:space="preserve"> </v>
      </c>
      <c r="V128" s="255" t="str">
        <f t="shared" si="243"/>
        <v xml:space="preserve"> </v>
      </c>
      <c r="W128" s="253" t="str">
        <f>IF(F128=0," ",+POWER((V128*Dados!$F$20/(0.312*POWER((O128/1),0.5))),0.375))</f>
        <v xml:space="preserve"> </v>
      </c>
      <c r="X128" s="20" t="str">
        <f t="shared" si="244"/>
        <v xml:space="preserve"> </v>
      </c>
      <c r="Y128" s="438" t="str">
        <f t="shared" si="245"/>
        <v xml:space="preserve"> </v>
      </c>
      <c r="Z128" s="256" t="str">
        <f>IF(F128=0," ",((Dados!$D$16/Dados!$F$17)*(POWER(Dados!$E$16,0.6666667))*(SQRT(AN128))*2))</f>
        <v xml:space="preserve"> </v>
      </c>
      <c r="AA128" s="345">
        <f t="shared" si="246"/>
        <v>0</v>
      </c>
      <c r="AB128" s="256" t="str">
        <f>IF(F128=0," ",(1/Dados!$F$19)*(POWER(Dados!$E$17,0.666667))*(SQRT(AN128)))</f>
        <v xml:space="preserve"> </v>
      </c>
      <c r="AC128" s="348" t="str">
        <f>IF(F128=0," ",('Sargeta - Izzard'!L134))</f>
        <v xml:space="preserve"> </v>
      </c>
      <c r="AD128" s="348"/>
      <c r="AE128" s="439" t="str">
        <f>IF(AND(Y128&lt;Z128,AA128=0,AE127=0),0,IF(AND(AE127&gt;0,AE127&gt;W128,AE127&gt;Dados!$F$22),AE127,IF(AND(AE127&lt;=Dados!$F$22,W128&lt;Dados!$F$22),Dados!$F$22,IF(AND(W128&gt;0,W128&lt;=0.4),0.4,IF(AND(W128&gt;0.4,W128&lt;=0.6),0.6,IF(AND(W128&gt;0.6,W128&lt;=0.8),0.8,IF(AND(W128&gt;0.8,W128&lt;=1),1,IF(AND(W128&gt;1,W128&lt;=1.2),1.2,IF(AND(W128&gt;1.2,W128&lt;=1.5),1.5,IF(AND(W128&gt;1.5,W128&lt;=2),2,""))))))))))</f>
        <v/>
      </c>
      <c r="AF128" s="20" t="str">
        <f>IF(F128=0," ",(1/Dados!$F$20)*POWER(W128/4,0.66666667)*POWER(0.005,0.5))</f>
        <v xml:space="preserve"> </v>
      </c>
      <c r="AG128" s="20" t="str">
        <f>IF(F128=0," ",(1/Dados!$F$20)*POWER(W128/4,0.66667)*POWER(O128,0.5))</f>
        <v xml:space="preserve"> </v>
      </c>
      <c r="AH128" s="20" t="str">
        <f>IF(F128=0," ",(1/Dados!$F$20)*POWER(AE128/4,0.66667)*POWER(O128,0.5))</f>
        <v xml:space="preserve"> </v>
      </c>
      <c r="AI128" s="257" t="str">
        <f>IF(F128=0," ",((0.771/Dados!$F$20)*((AE128^0.6666)*(O128^0.5))))</f>
        <v xml:space="preserve"> </v>
      </c>
      <c r="AJ128" s="20" t="str">
        <f t="shared" si="247"/>
        <v xml:space="preserve"> </v>
      </c>
      <c r="AK128" s="20" t="str">
        <f t="shared" si="248"/>
        <v xml:space="preserve"> </v>
      </c>
      <c r="AL128" s="258" t="str">
        <f t="shared" si="249"/>
        <v xml:space="preserve"> </v>
      </c>
      <c r="AM128" s="497" t="str">
        <f t="shared" si="250"/>
        <v xml:space="preserve"> </v>
      </c>
      <c r="AN128" s="338" t="str">
        <f t="shared" si="231"/>
        <v xml:space="preserve"> </v>
      </c>
      <c r="AO128" s="194">
        <f t="shared" si="232"/>
        <v>0</v>
      </c>
      <c r="AP128" s="194">
        <f t="shared" si="233"/>
        <v>0</v>
      </c>
      <c r="AQ128" s="194">
        <f t="shared" si="234"/>
        <v>0</v>
      </c>
      <c r="AR128" s="194">
        <f t="shared" si="235"/>
        <v>0</v>
      </c>
      <c r="AS128" s="194">
        <f t="shared" si="236"/>
        <v>0</v>
      </c>
      <c r="AT128" s="194">
        <f t="shared" si="237"/>
        <v>0</v>
      </c>
      <c r="AU128" s="4"/>
      <c r="AV128" s="506">
        <f t="shared" si="256"/>
        <v>0</v>
      </c>
      <c r="AW128" s="503">
        <f t="shared" si="256"/>
        <v>0</v>
      </c>
      <c r="AX128" s="503">
        <f t="shared" si="256"/>
        <v>0</v>
      </c>
      <c r="AY128" s="503">
        <f t="shared" si="256"/>
        <v>0</v>
      </c>
      <c r="AZ128" s="503">
        <f t="shared" si="256"/>
        <v>0</v>
      </c>
      <c r="BA128" s="507">
        <f t="shared" si="256"/>
        <v>0</v>
      </c>
      <c r="BB128" s="834"/>
    </row>
    <row r="129" spans="1:54" ht="30" hidden="1" customHeight="1" thickBot="1" x14ac:dyDescent="0.35">
      <c r="A129" s="260">
        <f t="shared" si="230"/>
        <v>0</v>
      </c>
      <c r="B129" s="260"/>
      <c r="C129" s="336"/>
      <c r="D129" s="336"/>
      <c r="E129" s="350"/>
      <c r="F129" s="200"/>
      <c r="G129" s="491" t="str">
        <f t="shared" si="253"/>
        <v xml:space="preserve"> </v>
      </c>
      <c r="H129" s="438" t="str">
        <f t="shared" si="254"/>
        <v xml:space="preserve"> </v>
      </c>
      <c r="I129" s="201"/>
      <c r="J129" s="687" t="str">
        <f t="shared" si="255"/>
        <v xml:space="preserve"> </v>
      </c>
      <c r="K129" s="257" t="str">
        <f t="shared" si="226"/>
        <v xml:space="preserve"> </v>
      </c>
      <c r="L129" s="688" t="str">
        <f t="shared" si="227"/>
        <v xml:space="preserve"> </v>
      </c>
      <c r="M129" s="261"/>
      <c r="N129" s="254" t="str">
        <f t="shared" si="238"/>
        <v xml:space="preserve"> </v>
      </c>
      <c r="O129" s="257" t="str">
        <f t="shared" si="239"/>
        <v xml:space="preserve"> </v>
      </c>
      <c r="P129" s="438" t="str">
        <f>IF(F129=0," ",Dados!$F$4)</f>
        <v xml:space="preserve"> </v>
      </c>
      <c r="Q129" s="252" t="str">
        <f>IF(F129=0," ",Dados!$F$8)</f>
        <v xml:space="preserve"> </v>
      </c>
      <c r="R129" s="261"/>
      <c r="S129" s="20" t="str">
        <f t="shared" si="240"/>
        <v xml:space="preserve"> </v>
      </c>
      <c r="T129" s="252" t="str">
        <f t="shared" si="241"/>
        <v xml:space="preserve"> </v>
      </c>
      <c r="U129" s="252" t="str">
        <f t="shared" si="242"/>
        <v xml:space="preserve"> </v>
      </c>
      <c r="V129" s="255" t="str">
        <f t="shared" si="243"/>
        <v xml:space="preserve"> </v>
      </c>
      <c r="W129" s="253" t="str">
        <f>IF(F129=0," ",+POWER((V129*Dados!$F$20/(0.312*POWER((O129/1),0.5))),0.375))</f>
        <v xml:space="preserve"> </v>
      </c>
      <c r="X129" s="20" t="str">
        <f t="shared" si="244"/>
        <v xml:space="preserve"> </v>
      </c>
      <c r="Y129" s="438" t="str">
        <f t="shared" si="245"/>
        <v xml:space="preserve"> </v>
      </c>
      <c r="Z129" s="256" t="str">
        <f>IF(F129=0," ",((Dados!$D$16/Dados!$F$17)*(POWER(Dados!$E$16,0.6666667))*(SQRT(AN129))*2))</f>
        <v xml:space="preserve"> </v>
      </c>
      <c r="AA129" s="345">
        <f t="shared" si="246"/>
        <v>0</v>
      </c>
      <c r="AB129" s="256" t="str">
        <f>IF(F129=0," ",(1/Dados!$F$19)*(POWER(Dados!$E$17,0.666667))*(SQRT(AN129)))</f>
        <v xml:space="preserve"> </v>
      </c>
      <c r="AC129" s="348" t="str">
        <f>IF(F129=0," ",('Sargeta - Izzard'!L135))</f>
        <v xml:space="preserve"> </v>
      </c>
      <c r="AD129" s="348"/>
      <c r="AE129" s="439" t="str">
        <f>IF(AND(Y129&lt;Z129,AA129=0,AE128=0),0,IF(AND(AE128&gt;0,AE128&gt;W129,AE128&gt;Dados!$F$22),AE128,IF(AND(AE128&lt;=Dados!$F$22,W129&lt;Dados!$F$22),Dados!$F$22,IF(AND(W129&gt;0,W129&lt;=0.4),0.4,IF(AND(W129&gt;0.4,W129&lt;=0.6),0.6,IF(AND(W129&gt;0.6,W129&lt;=0.8),0.8,IF(AND(W129&gt;0.8,W129&lt;=1),1,IF(AND(W129&gt;1,W129&lt;=1.2),1.2,IF(AND(W129&gt;1.2,W129&lt;=1.5),1.5,IF(AND(W129&gt;1.5,W129&lt;=2),2,""))))))))))</f>
        <v/>
      </c>
      <c r="AF129" s="20" t="str">
        <f>IF(F129=0," ",(1/Dados!$F$20)*POWER(W129/4,0.66666667)*POWER(0.005,0.5))</f>
        <v xml:space="preserve"> </v>
      </c>
      <c r="AG129" s="20" t="str">
        <f>IF(F129=0," ",(1/Dados!$F$20)*POWER(W129/4,0.66667)*POWER(O129,0.5))</f>
        <v xml:space="preserve"> </v>
      </c>
      <c r="AH129" s="20" t="str">
        <f>IF(F129=0," ",(1/Dados!$F$20)*POWER(AE129/4,0.66667)*POWER(O129,0.5))</f>
        <v xml:space="preserve"> </v>
      </c>
      <c r="AI129" s="257" t="str">
        <f>IF(F129=0," ",((0.771/Dados!$F$20)*((AE129^0.6666)*(O129^0.5))))</f>
        <v xml:space="preserve"> </v>
      </c>
      <c r="AJ129" s="20" t="str">
        <f t="shared" si="247"/>
        <v xml:space="preserve"> </v>
      </c>
      <c r="AK129" s="20" t="str">
        <f t="shared" si="248"/>
        <v xml:space="preserve"> </v>
      </c>
      <c r="AL129" s="258" t="str">
        <f t="shared" si="249"/>
        <v xml:space="preserve"> </v>
      </c>
      <c r="AM129" s="497" t="str">
        <f t="shared" si="250"/>
        <v xml:space="preserve"> </v>
      </c>
      <c r="AN129" s="338" t="str">
        <f t="shared" si="231"/>
        <v xml:space="preserve"> </v>
      </c>
      <c r="AO129" s="194">
        <f t="shared" si="232"/>
        <v>0</v>
      </c>
      <c r="AP129" s="194">
        <f t="shared" si="233"/>
        <v>0</v>
      </c>
      <c r="AQ129" s="194">
        <f t="shared" si="234"/>
        <v>0</v>
      </c>
      <c r="AR129" s="194">
        <f t="shared" si="235"/>
        <v>0</v>
      </c>
      <c r="AS129" s="194">
        <f t="shared" si="236"/>
        <v>0</v>
      </c>
      <c r="AT129" s="194">
        <f t="shared" si="237"/>
        <v>0</v>
      </c>
      <c r="AU129" s="4"/>
      <c r="AV129" s="506">
        <f t="shared" si="256"/>
        <v>0</v>
      </c>
      <c r="AW129" s="503">
        <f t="shared" si="256"/>
        <v>0</v>
      </c>
      <c r="AX129" s="503">
        <f t="shared" si="256"/>
        <v>0</v>
      </c>
      <c r="AY129" s="503">
        <f t="shared" si="256"/>
        <v>0</v>
      </c>
      <c r="AZ129" s="503">
        <f t="shared" si="256"/>
        <v>0</v>
      </c>
      <c r="BA129" s="507">
        <f t="shared" si="256"/>
        <v>0</v>
      </c>
      <c r="BB129" s="834"/>
    </row>
    <row r="130" spans="1:54" ht="30" hidden="1" customHeight="1" thickBot="1" x14ac:dyDescent="0.35">
      <c r="A130" s="260">
        <f t="shared" si="230"/>
        <v>0</v>
      </c>
      <c r="B130" s="260"/>
      <c r="C130" s="336"/>
      <c r="D130" s="336"/>
      <c r="E130" s="350"/>
      <c r="F130" s="200"/>
      <c r="G130" s="491" t="str">
        <f t="shared" si="253"/>
        <v xml:space="preserve"> </v>
      </c>
      <c r="H130" s="438" t="str">
        <f t="shared" si="254"/>
        <v xml:space="preserve"> </v>
      </c>
      <c r="I130" s="201"/>
      <c r="J130" s="687" t="str">
        <f t="shared" si="255"/>
        <v xml:space="preserve"> </v>
      </c>
      <c r="K130" s="257" t="str">
        <f t="shared" si="226"/>
        <v xml:space="preserve"> </v>
      </c>
      <c r="L130" s="688" t="str">
        <f t="shared" si="227"/>
        <v xml:space="preserve"> </v>
      </c>
      <c r="M130" s="261"/>
      <c r="N130" s="254" t="str">
        <f t="shared" si="238"/>
        <v xml:space="preserve"> </v>
      </c>
      <c r="O130" s="257" t="str">
        <f t="shared" si="239"/>
        <v xml:space="preserve"> </v>
      </c>
      <c r="P130" s="438" t="str">
        <f>IF(F130=0," ",Dados!$F$4)</f>
        <v xml:space="preserve"> </v>
      </c>
      <c r="Q130" s="252" t="str">
        <f>IF(F130=0," ",Dados!$F$8)</f>
        <v xml:space="preserve"> </v>
      </c>
      <c r="R130" s="261"/>
      <c r="S130" s="20" t="str">
        <f t="shared" si="240"/>
        <v xml:space="preserve"> </v>
      </c>
      <c r="T130" s="252" t="str">
        <f t="shared" si="241"/>
        <v xml:space="preserve"> </v>
      </c>
      <c r="U130" s="252" t="str">
        <f t="shared" si="242"/>
        <v xml:space="preserve"> </v>
      </c>
      <c r="V130" s="255" t="str">
        <f t="shared" si="243"/>
        <v xml:space="preserve"> </v>
      </c>
      <c r="W130" s="253" t="str">
        <f>IF(F130=0," ",+POWER((V130*Dados!$F$20/(0.312*POWER((O130/1),0.5))),0.375))</f>
        <v xml:space="preserve"> </v>
      </c>
      <c r="X130" s="20" t="str">
        <f t="shared" si="244"/>
        <v xml:space="preserve"> </v>
      </c>
      <c r="Y130" s="438" t="str">
        <f t="shared" si="245"/>
        <v xml:space="preserve"> </v>
      </c>
      <c r="Z130" s="256" t="str">
        <f>IF(F130=0," ",((Dados!$D$16/Dados!$F$17)*(POWER(Dados!$E$16,0.6666667))*(SQRT(AN130))*2))</f>
        <v xml:space="preserve"> </v>
      </c>
      <c r="AA130" s="345">
        <f t="shared" si="246"/>
        <v>0</v>
      </c>
      <c r="AB130" s="256" t="str">
        <f>IF(F130=0," ",(1/Dados!$F$19)*(POWER(Dados!$E$17,0.666667))*(SQRT(AN130)))</f>
        <v xml:space="preserve"> </v>
      </c>
      <c r="AC130" s="348" t="str">
        <f>IF(F130=0," ",('Sargeta - Izzard'!L136))</f>
        <v xml:space="preserve"> </v>
      </c>
      <c r="AD130" s="348"/>
      <c r="AE130" s="439" t="str">
        <f>IF(AND(Y130&lt;Z130,AA130=0,AE129=0),0,IF(AND(AE129&gt;0,AE129&gt;W130,AE129&gt;Dados!$F$22),AE129,IF(AND(AE129&lt;=Dados!$F$22,W130&lt;Dados!$F$22),Dados!$F$22,IF(AND(W130&gt;0,W130&lt;=0.4),0.4,IF(AND(W130&gt;0.4,W130&lt;=0.6),0.6,IF(AND(W130&gt;0.6,W130&lt;=0.8),0.8,IF(AND(W130&gt;0.8,W130&lt;=1),1,IF(AND(W130&gt;1,W130&lt;=1.2),1.2,IF(AND(W130&gt;1.2,W130&lt;=1.5),1.5,IF(AND(W130&gt;1.5,W130&lt;=2),2,""))))))))))</f>
        <v/>
      </c>
      <c r="AF130" s="20" t="str">
        <f>IF(F130=0," ",(1/Dados!$F$20)*POWER(W130/4,0.66666667)*POWER(0.005,0.5))</f>
        <v xml:space="preserve"> </v>
      </c>
      <c r="AG130" s="20" t="str">
        <f>IF(F130=0," ",(1/Dados!$F$20)*POWER(W130/4,0.66667)*POWER(O130,0.5))</f>
        <v xml:space="preserve"> </v>
      </c>
      <c r="AH130" s="20" t="str">
        <f>IF(F130=0," ",(1/Dados!$F$20)*POWER(AE130/4,0.66667)*POWER(O130,0.5))</f>
        <v xml:space="preserve"> </v>
      </c>
      <c r="AI130" s="257" t="str">
        <f>IF(F130=0," ",((0.771/Dados!$F$20)*((AE130^0.6666)*(O130^0.5))))</f>
        <v xml:space="preserve"> </v>
      </c>
      <c r="AJ130" s="20" t="str">
        <f t="shared" si="247"/>
        <v xml:space="preserve"> </v>
      </c>
      <c r="AK130" s="20" t="str">
        <f t="shared" si="248"/>
        <v xml:space="preserve"> </v>
      </c>
      <c r="AL130" s="258" t="str">
        <f t="shared" si="249"/>
        <v xml:space="preserve"> </v>
      </c>
      <c r="AM130" s="497" t="str">
        <f t="shared" si="250"/>
        <v xml:space="preserve"> </v>
      </c>
      <c r="AN130" s="338" t="str">
        <f t="shared" si="231"/>
        <v xml:space="preserve"> </v>
      </c>
      <c r="AO130" s="194">
        <f t="shared" si="232"/>
        <v>0</v>
      </c>
      <c r="AP130" s="194">
        <f t="shared" si="233"/>
        <v>0</v>
      </c>
      <c r="AQ130" s="194">
        <f t="shared" si="234"/>
        <v>0</v>
      </c>
      <c r="AR130" s="194">
        <f t="shared" si="235"/>
        <v>0</v>
      </c>
      <c r="AS130" s="194">
        <f t="shared" si="236"/>
        <v>0</v>
      </c>
      <c r="AT130" s="194">
        <f t="shared" si="237"/>
        <v>0</v>
      </c>
      <c r="AU130" s="4"/>
      <c r="AV130" s="506">
        <f t="shared" si="256"/>
        <v>0</v>
      </c>
      <c r="AW130" s="503">
        <f t="shared" si="256"/>
        <v>0</v>
      </c>
      <c r="AX130" s="503">
        <f t="shared" si="256"/>
        <v>0</v>
      </c>
      <c r="AY130" s="503">
        <f t="shared" si="256"/>
        <v>0</v>
      </c>
      <c r="AZ130" s="503">
        <f t="shared" si="256"/>
        <v>0</v>
      </c>
      <c r="BA130" s="507">
        <f t="shared" si="256"/>
        <v>0</v>
      </c>
      <c r="BB130" s="834"/>
    </row>
    <row r="131" spans="1:54" ht="30" hidden="1" customHeight="1" thickBot="1" x14ac:dyDescent="0.35">
      <c r="A131" s="260">
        <f t="shared" si="230"/>
        <v>0</v>
      </c>
      <c r="B131" s="260"/>
      <c r="C131" s="336"/>
      <c r="D131" s="336"/>
      <c r="E131" s="350"/>
      <c r="F131" s="200"/>
      <c r="G131" s="491" t="str">
        <f t="shared" si="253"/>
        <v xml:space="preserve"> </v>
      </c>
      <c r="H131" s="438" t="str">
        <f t="shared" si="254"/>
        <v xml:space="preserve"> </v>
      </c>
      <c r="I131" s="201"/>
      <c r="J131" s="687" t="str">
        <f t="shared" si="255"/>
        <v xml:space="preserve"> </v>
      </c>
      <c r="K131" s="257" t="str">
        <f t="shared" si="226"/>
        <v xml:space="preserve"> </v>
      </c>
      <c r="L131" s="688" t="str">
        <f t="shared" si="227"/>
        <v xml:space="preserve"> </v>
      </c>
      <c r="M131" s="261"/>
      <c r="N131" s="254" t="str">
        <f t="shared" si="238"/>
        <v xml:space="preserve"> </v>
      </c>
      <c r="O131" s="257" t="str">
        <f t="shared" si="239"/>
        <v xml:space="preserve"> </v>
      </c>
      <c r="P131" s="438" t="str">
        <f>IF(F131=0," ",Dados!$F$4)</f>
        <v xml:space="preserve"> </v>
      </c>
      <c r="Q131" s="252" t="str">
        <f>IF(F131=0," ",Dados!$F$8)</f>
        <v xml:space="preserve"> </v>
      </c>
      <c r="R131" s="261"/>
      <c r="S131" s="20" t="str">
        <f t="shared" si="240"/>
        <v xml:space="preserve"> </v>
      </c>
      <c r="T131" s="252" t="str">
        <f t="shared" si="241"/>
        <v xml:space="preserve"> </v>
      </c>
      <c r="U131" s="252" t="str">
        <f t="shared" si="242"/>
        <v xml:space="preserve"> </v>
      </c>
      <c r="V131" s="255" t="str">
        <f t="shared" si="243"/>
        <v xml:space="preserve"> </v>
      </c>
      <c r="W131" s="253" t="str">
        <f>IF(F131=0," ",+POWER((V131*Dados!$F$20/(0.312*POWER((O131/1),0.5))),0.375))</f>
        <v xml:space="preserve"> </v>
      </c>
      <c r="X131" s="20" t="str">
        <f t="shared" si="244"/>
        <v xml:space="preserve"> </v>
      </c>
      <c r="Y131" s="438" t="str">
        <f t="shared" si="245"/>
        <v xml:space="preserve"> </v>
      </c>
      <c r="Z131" s="256" t="str">
        <f>IF(F131=0," ",((Dados!$D$16/Dados!$F$17)*(POWER(Dados!$E$16,0.6666667))*(SQRT(AN131))*2))</f>
        <v xml:space="preserve"> </v>
      </c>
      <c r="AA131" s="345">
        <f t="shared" si="246"/>
        <v>0</v>
      </c>
      <c r="AB131" s="256" t="str">
        <f>IF(F131=0," ",(1/Dados!$F$19)*(POWER(Dados!$E$17,0.666667))*(SQRT(AN131)))</f>
        <v xml:space="preserve"> </v>
      </c>
      <c r="AC131" s="348" t="str">
        <f>IF(F131=0," ",('Sargeta - Izzard'!L137))</f>
        <v xml:space="preserve"> </v>
      </c>
      <c r="AD131" s="348"/>
      <c r="AE131" s="439" t="str">
        <f>IF(AND(Y131&lt;Z131,AA131=0,AE130=0),0,IF(AND(AE130&gt;0,AE130&gt;W131,AE130&gt;Dados!$F$22),AE130,IF(AND(AE130&lt;=Dados!$F$22,W131&lt;Dados!$F$22),Dados!$F$22,IF(AND(W131&gt;0,W131&lt;=0.4),0.4,IF(AND(W131&gt;0.4,W131&lt;=0.6),0.6,IF(AND(W131&gt;0.6,W131&lt;=0.8),0.8,IF(AND(W131&gt;0.8,W131&lt;=1),1,IF(AND(W131&gt;1,W131&lt;=1.2),1.2,IF(AND(W131&gt;1.2,W131&lt;=1.5),1.5,IF(AND(W131&gt;1.5,W131&lt;=2),2,""))))))))))</f>
        <v/>
      </c>
      <c r="AF131" s="20" t="str">
        <f>IF(F131=0," ",(1/Dados!$F$20)*POWER(W131/4,0.66666667)*POWER(0.005,0.5))</f>
        <v xml:space="preserve"> </v>
      </c>
      <c r="AG131" s="20" t="str">
        <f>IF(F131=0," ",(1/Dados!$F$20)*POWER(W131/4,0.66667)*POWER(O131,0.5))</f>
        <v xml:space="preserve"> </v>
      </c>
      <c r="AH131" s="20" t="str">
        <f>IF(F131=0," ",(1/Dados!$F$20)*POWER(AE131/4,0.66667)*POWER(O131,0.5))</f>
        <v xml:space="preserve"> </v>
      </c>
      <c r="AI131" s="257" t="str">
        <f>IF(F131=0," ",((0.771/Dados!$F$20)*((AE131^0.6666)*(O131^0.5))))</f>
        <v xml:space="preserve"> </v>
      </c>
      <c r="AJ131" s="20" t="str">
        <f t="shared" si="247"/>
        <v xml:space="preserve"> </v>
      </c>
      <c r="AK131" s="20" t="str">
        <f t="shared" si="248"/>
        <v xml:space="preserve"> </v>
      </c>
      <c r="AL131" s="258" t="str">
        <f t="shared" si="249"/>
        <v xml:space="preserve"> </v>
      </c>
      <c r="AM131" s="497" t="str">
        <f t="shared" si="250"/>
        <v xml:space="preserve"> </v>
      </c>
      <c r="AN131" s="338" t="str">
        <f t="shared" si="231"/>
        <v xml:space="preserve"> </v>
      </c>
      <c r="AO131" s="194">
        <f t="shared" si="232"/>
        <v>0</v>
      </c>
      <c r="AP131" s="194">
        <f t="shared" si="233"/>
        <v>0</v>
      </c>
      <c r="AQ131" s="194">
        <f t="shared" si="234"/>
        <v>0</v>
      </c>
      <c r="AR131" s="194">
        <f t="shared" si="235"/>
        <v>0</v>
      </c>
      <c r="AS131" s="194">
        <f t="shared" si="236"/>
        <v>0</v>
      </c>
      <c r="AT131" s="194">
        <f t="shared" si="237"/>
        <v>0</v>
      </c>
      <c r="AU131" s="4"/>
      <c r="AV131" s="506">
        <f t="shared" si="256"/>
        <v>0</v>
      </c>
      <c r="AW131" s="503">
        <f t="shared" si="256"/>
        <v>0</v>
      </c>
      <c r="AX131" s="503">
        <f t="shared" si="256"/>
        <v>0</v>
      </c>
      <c r="AY131" s="503">
        <f t="shared" si="256"/>
        <v>0</v>
      </c>
      <c r="AZ131" s="503">
        <f t="shared" si="256"/>
        <v>0</v>
      </c>
      <c r="BA131" s="507">
        <f t="shared" si="256"/>
        <v>0</v>
      </c>
      <c r="BB131" s="834"/>
    </row>
    <row r="132" spans="1:54" ht="30" hidden="1" customHeight="1" thickBot="1" x14ac:dyDescent="0.35">
      <c r="A132" s="260">
        <f t="shared" si="230"/>
        <v>0</v>
      </c>
      <c r="B132" s="260"/>
      <c r="C132" s="336"/>
      <c r="D132" s="336"/>
      <c r="E132" s="350"/>
      <c r="F132" s="200"/>
      <c r="G132" s="491" t="str">
        <f t="shared" si="253"/>
        <v xml:space="preserve"> </v>
      </c>
      <c r="H132" s="438" t="str">
        <f t="shared" si="254"/>
        <v xml:space="preserve"> </v>
      </c>
      <c r="I132" s="201"/>
      <c r="J132" s="687" t="str">
        <f t="shared" si="255"/>
        <v xml:space="preserve"> </v>
      </c>
      <c r="K132" s="257" t="str">
        <f t="shared" si="226"/>
        <v xml:space="preserve"> </v>
      </c>
      <c r="L132" s="688" t="str">
        <f t="shared" si="227"/>
        <v xml:space="preserve"> </v>
      </c>
      <c r="M132" s="261"/>
      <c r="N132" s="254" t="str">
        <f t="shared" si="238"/>
        <v xml:space="preserve"> </v>
      </c>
      <c r="O132" s="257" t="str">
        <f t="shared" si="239"/>
        <v xml:space="preserve"> </v>
      </c>
      <c r="P132" s="438" t="str">
        <f>IF(F132=0," ",Dados!$F$4)</f>
        <v xml:space="preserve"> </v>
      </c>
      <c r="Q132" s="252" t="str">
        <f>IF(F132=0," ",Dados!$F$8)</f>
        <v xml:space="preserve"> </v>
      </c>
      <c r="R132" s="261"/>
      <c r="S132" s="20" t="str">
        <f t="shared" si="240"/>
        <v xml:space="preserve"> </v>
      </c>
      <c r="T132" s="252" t="str">
        <f t="shared" si="241"/>
        <v xml:space="preserve"> </v>
      </c>
      <c r="U132" s="252" t="str">
        <f t="shared" si="242"/>
        <v xml:space="preserve"> </v>
      </c>
      <c r="V132" s="255" t="str">
        <f t="shared" si="243"/>
        <v xml:space="preserve"> </v>
      </c>
      <c r="W132" s="253" t="str">
        <f>IF(F132=0," ",+POWER((V132*Dados!$F$20/(0.312*POWER((O132/1),0.5))),0.375))</f>
        <v xml:space="preserve"> </v>
      </c>
      <c r="X132" s="20" t="str">
        <f t="shared" si="244"/>
        <v xml:space="preserve"> </v>
      </c>
      <c r="Y132" s="438" t="str">
        <f t="shared" si="245"/>
        <v xml:space="preserve"> </v>
      </c>
      <c r="Z132" s="256" t="str">
        <f>IF(F132=0," ",((Dados!$D$16/Dados!$F$17)*(POWER(Dados!$E$16,0.6666667))*(SQRT(AN132))*2))</f>
        <v xml:space="preserve"> </v>
      </c>
      <c r="AA132" s="345">
        <f t="shared" si="246"/>
        <v>0</v>
      </c>
      <c r="AB132" s="256" t="str">
        <f>IF(F132=0," ",(1/Dados!$F$19)*(POWER(Dados!$E$17,0.666667))*(SQRT(AN132)))</f>
        <v xml:space="preserve"> </v>
      </c>
      <c r="AC132" s="348" t="str">
        <f>IF(F132=0," ",('Sargeta - Izzard'!L138))</f>
        <v xml:space="preserve"> </v>
      </c>
      <c r="AD132" s="348"/>
      <c r="AE132" s="439" t="str">
        <f>IF(AND(Y132&lt;Z132,AA132=0,AE131=0),0,IF(AND(AE131&gt;0,AE131&gt;W132,AE131&gt;Dados!$F$22),AE131,IF(AND(AE131&lt;=Dados!$F$22,W132&lt;Dados!$F$22),Dados!$F$22,IF(AND(W132&gt;0,W132&lt;=0.4),0.4,IF(AND(W132&gt;0.4,W132&lt;=0.6),0.6,IF(AND(W132&gt;0.6,W132&lt;=0.8),0.8,IF(AND(W132&gt;0.8,W132&lt;=1),1,IF(AND(W132&gt;1,W132&lt;=1.2),1.2,IF(AND(W132&gt;1.2,W132&lt;=1.5),1.5,IF(AND(W132&gt;1.5,W132&lt;=2),2,""))))))))))</f>
        <v/>
      </c>
      <c r="AF132" s="20" t="str">
        <f>IF(F132=0," ",(1/Dados!$F$20)*POWER(W132/4,0.66666667)*POWER(0.005,0.5))</f>
        <v xml:space="preserve"> </v>
      </c>
      <c r="AG132" s="20" t="str">
        <f>IF(F132=0," ",(1/Dados!$F$20)*POWER(W132/4,0.66667)*POWER(O132,0.5))</f>
        <v xml:space="preserve"> </v>
      </c>
      <c r="AH132" s="20" t="str">
        <f>IF(F132=0," ",(1/Dados!$F$20)*POWER(AE132/4,0.66667)*POWER(O132,0.5))</f>
        <v xml:space="preserve"> </v>
      </c>
      <c r="AI132" s="257" t="str">
        <f>IF(F132=0," ",((0.771/Dados!$F$20)*((AE132^0.6666)*(O132^0.5))))</f>
        <v xml:space="preserve"> </v>
      </c>
      <c r="AJ132" s="20" t="str">
        <f t="shared" si="247"/>
        <v xml:space="preserve"> </v>
      </c>
      <c r="AK132" s="20" t="str">
        <f t="shared" si="248"/>
        <v xml:space="preserve"> </v>
      </c>
      <c r="AL132" s="258" t="str">
        <f t="shared" si="249"/>
        <v xml:space="preserve"> </v>
      </c>
      <c r="AM132" s="497" t="str">
        <f t="shared" si="250"/>
        <v xml:space="preserve"> </v>
      </c>
      <c r="AN132" s="338" t="str">
        <f t="shared" si="231"/>
        <v xml:space="preserve"> </v>
      </c>
      <c r="AO132" s="194">
        <f t="shared" si="232"/>
        <v>0</v>
      </c>
      <c r="AP132" s="194">
        <f t="shared" si="233"/>
        <v>0</v>
      </c>
      <c r="AQ132" s="194">
        <f t="shared" si="234"/>
        <v>0</v>
      </c>
      <c r="AR132" s="194">
        <f t="shared" si="235"/>
        <v>0</v>
      </c>
      <c r="AS132" s="194">
        <f t="shared" si="236"/>
        <v>0</v>
      </c>
      <c r="AT132" s="194">
        <f t="shared" si="237"/>
        <v>0</v>
      </c>
      <c r="AU132" s="4"/>
      <c r="AV132" s="506">
        <f t="shared" si="256"/>
        <v>0</v>
      </c>
      <c r="AW132" s="503">
        <f t="shared" si="256"/>
        <v>0</v>
      </c>
      <c r="AX132" s="503">
        <f t="shared" si="256"/>
        <v>0</v>
      </c>
      <c r="AY132" s="503">
        <f t="shared" si="256"/>
        <v>0</v>
      </c>
      <c r="AZ132" s="503">
        <f t="shared" si="256"/>
        <v>0</v>
      </c>
      <c r="BA132" s="507">
        <f t="shared" si="256"/>
        <v>0</v>
      </c>
      <c r="BB132" s="834"/>
    </row>
    <row r="133" spans="1:54" ht="30" hidden="1" customHeight="1" thickBot="1" x14ac:dyDescent="0.35">
      <c r="A133" s="260">
        <f t="shared" si="230"/>
        <v>0</v>
      </c>
      <c r="B133" s="260"/>
      <c r="C133" s="336"/>
      <c r="D133" s="336"/>
      <c r="E133" s="350"/>
      <c r="F133" s="200"/>
      <c r="G133" s="200" t="str">
        <f t="shared" si="253"/>
        <v xml:space="preserve"> </v>
      </c>
      <c r="H133" s="438" t="str">
        <f t="shared" si="254"/>
        <v xml:space="preserve"> </v>
      </c>
      <c r="I133" s="201"/>
      <c r="J133" s="687" t="str">
        <f t="shared" si="255"/>
        <v xml:space="preserve"> </v>
      </c>
      <c r="K133" s="257" t="str">
        <f t="shared" si="226"/>
        <v xml:space="preserve"> </v>
      </c>
      <c r="L133" s="688" t="str">
        <f t="shared" si="227"/>
        <v xml:space="preserve"> </v>
      </c>
      <c r="M133" s="261"/>
      <c r="N133" s="254" t="str">
        <f t="shared" si="238"/>
        <v xml:space="preserve"> </v>
      </c>
      <c r="O133" s="257" t="str">
        <f t="shared" si="239"/>
        <v xml:space="preserve"> </v>
      </c>
      <c r="P133" s="438" t="str">
        <f>IF(F133=0," ",Dados!$F$4)</f>
        <v xml:space="preserve"> </v>
      </c>
      <c r="Q133" s="252" t="str">
        <f>IF(F133=0," ",Dados!$F$8)</f>
        <v xml:space="preserve"> </v>
      </c>
      <c r="R133" s="261"/>
      <c r="S133" s="20" t="str">
        <f t="shared" si="240"/>
        <v xml:space="preserve"> </v>
      </c>
      <c r="T133" s="252" t="str">
        <f t="shared" si="241"/>
        <v xml:space="preserve"> </v>
      </c>
      <c r="U133" s="252" t="str">
        <f t="shared" si="242"/>
        <v xml:space="preserve"> </v>
      </c>
      <c r="V133" s="255" t="str">
        <f t="shared" si="243"/>
        <v xml:space="preserve"> </v>
      </c>
      <c r="W133" s="253" t="str">
        <f>IF(F133=0," ",+POWER((V133*Dados!$F$20/(0.312*POWER((O133/1),0.5))),0.375))</f>
        <v xml:space="preserve"> </v>
      </c>
      <c r="X133" s="20" t="str">
        <f t="shared" si="244"/>
        <v xml:space="preserve"> </v>
      </c>
      <c r="Y133" s="438" t="str">
        <f t="shared" si="245"/>
        <v xml:space="preserve"> </v>
      </c>
      <c r="Z133" s="256" t="str">
        <f>IF(F133=0," ",((Dados!$D$16/Dados!$F$17)*(POWER(Dados!$E$16,0.6666667))*(SQRT(AN133))*2))</f>
        <v xml:space="preserve"> </v>
      </c>
      <c r="AA133" s="345">
        <f t="shared" si="246"/>
        <v>0</v>
      </c>
      <c r="AB133" s="256" t="str">
        <f>IF(F133=0," ",(1/Dados!$F$19)*(POWER(Dados!$E$17,0.666667))*(SQRT(AN133)))</f>
        <v xml:space="preserve"> </v>
      </c>
      <c r="AC133" s="348" t="str">
        <f>IF(F133=0," ",('Sargeta - Izzard'!L139))</f>
        <v xml:space="preserve"> </v>
      </c>
      <c r="AD133" s="348"/>
      <c r="AE133" s="439" t="str">
        <f>IF(AND(Y133&lt;Z133,AA133=0,AE132=0),0,IF(AND(AE132&gt;0,AE132&gt;W133,AE132&gt;Dados!$F$22),AE132,IF(AND(AE132&lt;=Dados!$F$22,W133&lt;Dados!$F$22),Dados!$F$22,IF(AND(W133&gt;0,W133&lt;=0.4),0.4,IF(AND(W133&gt;0.4,W133&lt;=0.6),0.6,IF(AND(W133&gt;0.6,W133&lt;=0.8),0.8,IF(AND(W133&gt;0.8,W133&lt;=1),1,IF(AND(W133&gt;1,W133&lt;=1.2),1.2,IF(AND(W133&gt;1.2,W133&lt;=1.5),1.5,IF(AND(W133&gt;1.5,W133&lt;=2),2,""))))))))))</f>
        <v/>
      </c>
      <c r="AF133" s="20" t="str">
        <f>IF(F133=0," ",(1/Dados!$F$20)*POWER(W133/4,0.66666667)*POWER(0.005,0.5))</f>
        <v xml:space="preserve"> </v>
      </c>
      <c r="AG133" s="20" t="str">
        <f>IF(F133=0," ",(1/Dados!$F$20)*POWER(W133/4,0.66667)*POWER(O133,0.5))</f>
        <v xml:space="preserve"> </v>
      </c>
      <c r="AH133" s="20" t="str">
        <f>IF(F133=0," ",(1/Dados!$F$20)*POWER(AE133/4,0.66667)*POWER(O133,0.5))</f>
        <v xml:space="preserve"> </v>
      </c>
      <c r="AI133" s="257" t="str">
        <f>IF(F133=0," ",((0.771/Dados!$F$20)*((AE133^0.6666)*(O133^0.5))))</f>
        <v xml:space="preserve"> </v>
      </c>
      <c r="AJ133" s="20" t="str">
        <f t="shared" si="247"/>
        <v xml:space="preserve"> </v>
      </c>
      <c r="AK133" s="20" t="str">
        <f t="shared" si="248"/>
        <v xml:space="preserve"> </v>
      </c>
      <c r="AL133" s="258" t="str">
        <f t="shared" si="249"/>
        <v xml:space="preserve"> </v>
      </c>
      <c r="AM133" s="497" t="str">
        <f t="shared" si="250"/>
        <v xml:space="preserve"> </v>
      </c>
      <c r="AN133" s="338" t="str">
        <f t="shared" si="231"/>
        <v xml:space="preserve"> </v>
      </c>
      <c r="AO133" s="194">
        <f t="shared" si="232"/>
        <v>0</v>
      </c>
      <c r="AP133" s="194">
        <f t="shared" si="233"/>
        <v>0</v>
      </c>
      <c r="AQ133" s="194">
        <f t="shared" si="234"/>
        <v>0</v>
      </c>
      <c r="AR133" s="194">
        <f t="shared" si="235"/>
        <v>0</v>
      </c>
      <c r="AS133" s="194">
        <f t="shared" si="236"/>
        <v>0</v>
      </c>
      <c r="AT133" s="194">
        <f t="shared" si="237"/>
        <v>0</v>
      </c>
      <c r="AU133" s="4"/>
      <c r="AV133" s="506">
        <f t="shared" si="256"/>
        <v>0</v>
      </c>
      <c r="AW133" s="503">
        <f t="shared" si="256"/>
        <v>0</v>
      </c>
      <c r="AX133" s="503">
        <f t="shared" si="256"/>
        <v>0</v>
      </c>
      <c r="AY133" s="503">
        <f t="shared" si="256"/>
        <v>0</v>
      </c>
      <c r="AZ133" s="503">
        <f t="shared" si="256"/>
        <v>0</v>
      </c>
      <c r="BA133" s="507">
        <f t="shared" si="256"/>
        <v>0</v>
      </c>
      <c r="BB133" s="834"/>
    </row>
    <row r="134" spans="1:54" ht="30" hidden="1" customHeight="1" thickBot="1" x14ac:dyDescent="0.35">
      <c r="A134" s="260">
        <f t="shared" si="230"/>
        <v>0</v>
      </c>
      <c r="B134" s="260"/>
      <c r="C134" s="336"/>
      <c r="D134" s="336"/>
      <c r="E134" s="350"/>
      <c r="F134" s="200"/>
      <c r="G134" s="200" t="str">
        <f t="shared" si="253"/>
        <v xml:space="preserve"> </v>
      </c>
      <c r="H134" s="438" t="str">
        <f t="shared" si="254"/>
        <v xml:space="preserve"> </v>
      </c>
      <c r="I134" s="201"/>
      <c r="J134" s="687" t="str">
        <f t="shared" si="255"/>
        <v xml:space="preserve"> </v>
      </c>
      <c r="K134" s="257" t="str">
        <f t="shared" si="226"/>
        <v xml:space="preserve"> </v>
      </c>
      <c r="L134" s="688" t="str">
        <f t="shared" si="227"/>
        <v xml:space="preserve"> </v>
      </c>
      <c r="M134" s="261"/>
      <c r="N134" s="254" t="str">
        <f t="shared" si="238"/>
        <v xml:space="preserve"> </v>
      </c>
      <c r="O134" s="257" t="str">
        <f t="shared" si="239"/>
        <v xml:space="preserve"> </v>
      </c>
      <c r="P134" s="438" t="str">
        <f>IF(F134=0," ",Dados!$F$4)</f>
        <v xml:space="preserve"> </v>
      </c>
      <c r="Q134" s="252" t="str">
        <f>IF(F134=0," ",Dados!$F$8)</f>
        <v xml:space="preserve"> </v>
      </c>
      <c r="R134" s="261"/>
      <c r="S134" s="20" t="str">
        <f t="shared" si="240"/>
        <v xml:space="preserve"> </v>
      </c>
      <c r="T134" s="252" t="str">
        <f t="shared" si="241"/>
        <v xml:space="preserve"> </v>
      </c>
      <c r="U134" s="252" t="str">
        <f t="shared" si="242"/>
        <v xml:space="preserve"> </v>
      </c>
      <c r="V134" s="255" t="str">
        <f t="shared" si="243"/>
        <v xml:space="preserve"> </v>
      </c>
      <c r="W134" s="253" t="str">
        <f>IF(F134=0," ",+POWER((V134*Dados!$F$20/(0.312*POWER((O134/1),0.5))),0.375))</f>
        <v xml:space="preserve"> </v>
      </c>
      <c r="X134" s="20" t="str">
        <f t="shared" si="244"/>
        <v xml:space="preserve"> </v>
      </c>
      <c r="Y134" s="438" t="str">
        <f t="shared" si="245"/>
        <v xml:space="preserve"> </v>
      </c>
      <c r="Z134" s="256" t="str">
        <f>IF(F134=0," ",((Dados!$D$16/Dados!$F$17)*(POWER(Dados!$E$16,0.6666667))*(SQRT(AN134))*2))</f>
        <v xml:space="preserve"> </v>
      </c>
      <c r="AA134" s="345">
        <f t="shared" si="246"/>
        <v>0</v>
      </c>
      <c r="AB134" s="256" t="str">
        <f>IF(F134=0," ",(1/Dados!$F$19)*(POWER(Dados!$E$17,0.666667))*(SQRT(AN134)))</f>
        <v xml:space="preserve"> </v>
      </c>
      <c r="AC134" s="348" t="str">
        <f>IF(F134=0," ",('Sargeta - Izzard'!L140))</f>
        <v xml:space="preserve"> </v>
      </c>
      <c r="AD134" s="348"/>
      <c r="AE134" s="439" t="str">
        <f>IF(AND(Y134&lt;Z134,AA134=0,AE133=0),0,IF(AND(AE133&gt;0,AE133&gt;W134,AE133&gt;Dados!$F$22),AE133,IF(AND(AE133&lt;=Dados!$F$22,W134&lt;Dados!$F$22),Dados!$F$22,IF(AND(W134&gt;0,W134&lt;=0.4),0.4,IF(AND(W134&gt;0.4,W134&lt;=0.6),0.6,IF(AND(W134&gt;0.6,W134&lt;=0.8),0.8,IF(AND(W134&gt;0.8,W134&lt;=1),1,IF(AND(W134&gt;1,W134&lt;=1.2),1.2,IF(AND(W134&gt;1.2,W134&lt;=1.5),1.5,IF(AND(W134&gt;1.5,W134&lt;=2),2,""))))))))))</f>
        <v/>
      </c>
      <c r="AF134" s="20" t="str">
        <f>IF(F134=0," ",(1/Dados!$F$20)*POWER(W134/4,0.66666667)*POWER(0.005,0.5))</f>
        <v xml:space="preserve"> </v>
      </c>
      <c r="AG134" s="20" t="str">
        <f>IF(F134=0," ",(1/Dados!$F$20)*POWER(W134/4,0.66667)*POWER(O134,0.5))</f>
        <v xml:space="preserve"> </v>
      </c>
      <c r="AH134" s="20" t="str">
        <f>IF(F134=0," ",(1/Dados!$F$20)*POWER(AE134/4,0.66667)*POWER(O134,0.5))</f>
        <v xml:space="preserve"> </v>
      </c>
      <c r="AI134" s="257" t="str">
        <f>IF(F134=0," ",((0.771/Dados!$F$20)*((AE134^0.6666)*(O134^0.5))))</f>
        <v xml:space="preserve"> </v>
      </c>
      <c r="AJ134" s="20" t="str">
        <f t="shared" si="247"/>
        <v xml:space="preserve"> </v>
      </c>
      <c r="AK134" s="20" t="str">
        <f t="shared" si="248"/>
        <v xml:space="preserve"> </v>
      </c>
      <c r="AL134" s="258" t="str">
        <f t="shared" si="249"/>
        <v xml:space="preserve"> </v>
      </c>
      <c r="AM134" s="497" t="str">
        <f t="shared" si="250"/>
        <v xml:space="preserve"> </v>
      </c>
      <c r="AN134" s="338" t="str">
        <f t="shared" si="231"/>
        <v xml:space="preserve"> </v>
      </c>
      <c r="AO134" s="194">
        <f t="shared" si="232"/>
        <v>0</v>
      </c>
      <c r="AP134" s="194">
        <f t="shared" si="233"/>
        <v>0</v>
      </c>
      <c r="AQ134" s="194">
        <f t="shared" si="234"/>
        <v>0</v>
      </c>
      <c r="AR134" s="194">
        <f t="shared" si="235"/>
        <v>0</v>
      </c>
      <c r="AS134" s="194">
        <f t="shared" si="236"/>
        <v>0</v>
      </c>
      <c r="AT134" s="194">
        <f t="shared" si="237"/>
        <v>0</v>
      </c>
      <c r="AU134" s="4"/>
      <c r="AV134" s="506">
        <f t="shared" si="256"/>
        <v>0</v>
      </c>
      <c r="AW134" s="503">
        <f t="shared" si="256"/>
        <v>0</v>
      </c>
      <c r="AX134" s="503">
        <f t="shared" si="256"/>
        <v>0</v>
      </c>
      <c r="AY134" s="503">
        <f t="shared" si="256"/>
        <v>0</v>
      </c>
      <c r="AZ134" s="503">
        <f t="shared" si="256"/>
        <v>0</v>
      </c>
      <c r="BA134" s="507">
        <f t="shared" si="256"/>
        <v>0</v>
      </c>
      <c r="BB134" s="834"/>
    </row>
    <row r="135" spans="1:54" ht="30" hidden="1" customHeight="1" thickBot="1" x14ac:dyDescent="0.35">
      <c r="A135" s="260">
        <f t="shared" si="230"/>
        <v>0</v>
      </c>
      <c r="B135" s="260"/>
      <c r="C135" s="336"/>
      <c r="D135" s="336"/>
      <c r="E135" s="350"/>
      <c r="F135" s="200"/>
      <c r="G135" s="200" t="str">
        <f t="shared" si="253"/>
        <v xml:space="preserve"> </v>
      </c>
      <c r="H135" s="438" t="str">
        <f t="shared" si="254"/>
        <v xml:space="preserve"> </v>
      </c>
      <c r="I135" s="201"/>
      <c r="J135" s="687" t="str">
        <f t="shared" si="255"/>
        <v xml:space="preserve"> </v>
      </c>
      <c r="K135" s="257" t="str">
        <f t="shared" si="226"/>
        <v xml:space="preserve"> </v>
      </c>
      <c r="L135" s="688" t="str">
        <f t="shared" si="227"/>
        <v xml:space="preserve"> </v>
      </c>
      <c r="M135" s="261"/>
      <c r="N135" s="254" t="str">
        <f t="shared" si="238"/>
        <v xml:space="preserve"> </v>
      </c>
      <c r="O135" s="257" t="str">
        <f t="shared" si="239"/>
        <v xml:space="preserve"> </v>
      </c>
      <c r="P135" s="438" t="str">
        <f>IF(F135=0," ",Dados!$F$4)</f>
        <v xml:space="preserve"> </v>
      </c>
      <c r="Q135" s="252" t="str">
        <f>IF(F135=0," ",Dados!$F$8)</f>
        <v xml:space="preserve"> </v>
      </c>
      <c r="R135" s="261"/>
      <c r="S135" s="20" t="str">
        <f t="shared" si="240"/>
        <v xml:space="preserve"> </v>
      </c>
      <c r="T135" s="252" t="str">
        <f t="shared" si="241"/>
        <v xml:space="preserve"> </v>
      </c>
      <c r="U135" s="252" t="str">
        <f t="shared" si="242"/>
        <v xml:space="preserve"> </v>
      </c>
      <c r="V135" s="255" t="str">
        <f t="shared" si="243"/>
        <v xml:space="preserve"> </v>
      </c>
      <c r="W135" s="253" t="str">
        <f>IF(F135=0," ",+POWER((V135*Dados!$F$20/(0.312*POWER((O135/1),0.5))),0.375))</f>
        <v xml:space="preserve"> </v>
      </c>
      <c r="X135" s="20" t="str">
        <f t="shared" si="244"/>
        <v xml:space="preserve"> </v>
      </c>
      <c r="Y135" s="438" t="str">
        <f t="shared" si="245"/>
        <v xml:space="preserve"> </v>
      </c>
      <c r="Z135" s="256" t="str">
        <f>IF(F135=0," ",((Dados!$D$16/Dados!$F$17)*(POWER(Dados!$E$16,0.6666667))*(SQRT(AN135))*2))</f>
        <v xml:space="preserve"> </v>
      </c>
      <c r="AA135" s="345">
        <f t="shared" si="246"/>
        <v>0</v>
      </c>
      <c r="AB135" s="256" t="str">
        <f>IF(F135=0," ",(1/Dados!$F$19)*(POWER(Dados!$E$17,0.666667))*(SQRT(AN135)))</f>
        <v xml:space="preserve"> </v>
      </c>
      <c r="AC135" s="348" t="str">
        <f>IF(F135=0," ",('Sargeta - Izzard'!L141))</f>
        <v xml:space="preserve"> </v>
      </c>
      <c r="AD135" s="348"/>
      <c r="AE135" s="439" t="str">
        <f>IF(AND(Y135&lt;Z135,AA135=0,AE134=0),0,IF(AND(AE134&gt;0,AE134&gt;W135,AE134&gt;Dados!$F$22),AE134,IF(AND(AE134&lt;=Dados!$F$22,W135&lt;Dados!$F$22),Dados!$F$22,IF(AND(W135&gt;0,W135&lt;=0.4),0.4,IF(AND(W135&gt;0.4,W135&lt;=0.6),0.6,IF(AND(W135&gt;0.6,W135&lt;=0.8),0.8,IF(AND(W135&gt;0.8,W135&lt;=1),1,IF(AND(W135&gt;1,W135&lt;=1.2),1.2,IF(AND(W135&gt;1.2,W135&lt;=1.5),1.5,IF(AND(W135&gt;1.5,W135&lt;=2),2,""))))))))))</f>
        <v/>
      </c>
      <c r="AF135" s="20" t="str">
        <f>IF(F135=0," ",(1/Dados!$F$20)*POWER(W135/4,0.66666667)*POWER(0.005,0.5))</f>
        <v xml:space="preserve"> </v>
      </c>
      <c r="AG135" s="20" t="str">
        <f>IF(F135=0," ",(1/Dados!$F$20)*POWER(W135/4,0.66667)*POWER(O135,0.5))</f>
        <v xml:space="preserve"> </v>
      </c>
      <c r="AH135" s="20" t="str">
        <f>IF(F135=0," ",(1/Dados!$F$20)*POWER(AE135/4,0.66667)*POWER(O135,0.5))</f>
        <v xml:space="preserve"> </v>
      </c>
      <c r="AI135" s="257" t="str">
        <f>IF(F135=0," ",((0.771/Dados!$F$20)*((AE135^0.6666)*(O135^0.5))))</f>
        <v xml:space="preserve"> </v>
      </c>
      <c r="AJ135" s="20" t="str">
        <f t="shared" si="247"/>
        <v xml:space="preserve"> </v>
      </c>
      <c r="AK135" s="20" t="str">
        <f t="shared" si="248"/>
        <v xml:space="preserve"> </v>
      </c>
      <c r="AL135" s="258" t="str">
        <f t="shared" si="249"/>
        <v xml:space="preserve"> </v>
      </c>
      <c r="AM135" s="497" t="str">
        <f t="shared" si="250"/>
        <v xml:space="preserve"> </v>
      </c>
      <c r="AN135" s="338" t="str">
        <f t="shared" si="231"/>
        <v xml:space="preserve"> </v>
      </c>
      <c r="AO135" s="194">
        <f t="shared" si="232"/>
        <v>0</v>
      </c>
      <c r="AP135" s="194">
        <f t="shared" si="233"/>
        <v>0</v>
      </c>
      <c r="AQ135" s="194">
        <f t="shared" si="234"/>
        <v>0</v>
      </c>
      <c r="AR135" s="194">
        <f t="shared" si="235"/>
        <v>0</v>
      </c>
      <c r="AS135" s="194">
        <f t="shared" si="236"/>
        <v>0</v>
      </c>
      <c r="AT135" s="194">
        <f t="shared" si="237"/>
        <v>0</v>
      </c>
      <c r="AU135" s="4"/>
      <c r="AV135" s="506">
        <f t="shared" ref="AV135:BA144" si="257">IF($AE135=AV$7,ROUNDUP($F135,0)*$AD135,0)</f>
        <v>0</v>
      </c>
      <c r="AW135" s="503">
        <f t="shared" si="257"/>
        <v>0</v>
      </c>
      <c r="AX135" s="503">
        <f t="shared" si="257"/>
        <v>0</v>
      </c>
      <c r="AY135" s="503">
        <f t="shared" si="257"/>
        <v>0</v>
      </c>
      <c r="AZ135" s="503">
        <f t="shared" si="257"/>
        <v>0</v>
      </c>
      <c r="BA135" s="507">
        <f t="shared" si="257"/>
        <v>0</v>
      </c>
      <c r="BB135" s="834"/>
    </row>
    <row r="136" spans="1:54" ht="30" hidden="1" customHeight="1" thickBot="1" x14ac:dyDescent="0.35">
      <c r="A136" s="260">
        <f t="shared" si="230"/>
        <v>0</v>
      </c>
      <c r="B136" s="260"/>
      <c r="C136" s="336"/>
      <c r="D136" s="336"/>
      <c r="E136" s="350"/>
      <c r="F136" s="200"/>
      <c r="G136" s="200" t="str">
        <f t="shared" si="253"/>
        <v xml:space="preserve"> </v>
      </c>
      <c r="H136" s="438" t="str">
        <f t="shared" si="254"/>
        <v xml:space="preserve"> </v>
      </c>
      <c r="I136" s="201"/>
      <c r="J136" s="687" t="str">
        <f t="shared" si="255"/>
        <v xml:space="preserve"> </v>
      </c>
      <c r="K136" s="257" t="str">
        <f t="shared" si="226"/>
        <v xml:space="preserve"> </v>
      </c>
      <c r="L136" s="688" t="str">
        <f t="shared" si="227"/>
        <v xml:space="preserve"> </v>
      </c>
      <c r="M136" s="261"/>
      <c r="N136" s="254" t="str">
        <f t="shared" si="238"/>
        <v xml:space="preserve"> </v>
      </c>
      <c r="O136" s="257" t="str">
        <f t="shared" si="239"/>
        <v xml:space="preserve"> </v>
      </c>
      <c r="P136" s="438" t="str">
        <f>IF(F136=0," ",Dados!$F$4)</f>
        <v xml:space="preserve"> </v>
      </c>
      <c r="Q136" s="252" t="str">
        <f>IF(F136=0," ",Dados!$F$8)</f>
        <v xml:space="preserve"> </v>
      </c>
      <c r="R136" s="261"/>
      <c r="S136" s="20" t="str">
        <f t="shared" si="240"/>
        <v xml:space="preserve"> </v>
      </c>
      <c r="T136" s="252" t="str">
        <f t="shared" si="241"/>
        <v xml:space="preserve"> </v>
      </c>
      <c r="U136" s="252" t="str">
        <f t="shared" si="242"/>
        <v xml:space="preserve"> </v>
      </c>
      <c r="V136" s="255" t="str">
        <f t="shared" si="243"/>
        <v xml:space="preserve"> </v>
      </c>
      <c r="W136" s="253" t="str">
        <f>IF(F136=0," ",+POWER((V136*Dados!$F$20/(0.312*POWER((O136/1),0.5))),0.375))</f>
        <v xml:space="preserve"> </v>
      </c>
      <c r="X136" s="20" t="str">
        <f t="shared" si="244"/>
        <v xml:space="preserve"> </v>
      </c>
      <c r="Y136" s="438" t="str">
        <f t="shared" si="245"/>
        <v xml:space="preserve"> </v>
      </c>
      <c r="Z136" s="256" t="str">
        <f>IF(F136=0," ",((Dados!$D$16/Dados!$F$17)*(POWER(Dados!$E$16,0.6666667))*(SQRT(AN136))*2))</f>
        <v xml:space="preserve"> </v>
      </c>
      <c r="AA136" s="345">
        <f t="shared" si="246"/>
        <v>0</v>
      </c>
      <c r="AB136" s="256" t="str">
        <f>IF(F136=0," ",(1/Dados!$F$19)*(POWER(Dados!$E$17,0.666667))*(SQRT(AN136)))</f>
        <v xml:space="preserve"> </v>
      </c>
      <c r="AC136" s="348" t="str">
        <f>IF(F136=0," ",('Sargeta - Izzard'!L142))</f>
        <v xml:space="preserve"> </v>
      </c>
      <c r="AD136" s="348"/>
      <c r="AE136" s="439" t="str">
        <f>IF(AND(Y136&lt;Z136,AA136=0,AE135=0),0,IF(AND(AE135&gt;0,AE135&gt;W136,AE135&gt;Dados!$F$22),AE135,IF(AND(AE135&lt;=Dados!$F$22,W136&lt;Dados!$F$22),Dados!$F$22,IF(AND(W136&gt;0,W136&lt;=0.4),0.4,IF(AND(W136&gt;0.4,W136&lt;=0.6),0.6,IF(AND(W136&gt;0.6,W136&lt;=0.8),0.8,IF(AND(W136&gt;0.8,W136&lt;=1),1,IF(AND(W136&gt;1,W136&lt;=1.2),1.2,IF(AND(W136&gt;1.2,W136&lt;=1.5),1.5,IF(AND(W136&gt;1.5,W136&lt;=2),2,""))))))))))</f>
        <v/>
      </c>
      <c r="AF136" s="20" t="str">
        <f>IF(F136=0," ",(1/Dados!$F$20)*POWER(W136/4,0.66666667)*POWER(0.005,0.5))</f>
        <v xml:space="preserve"> </v>
      </c>
      <c r="AG136" s="20" t="str">
        <f>IF(F136=0," ",(1/Dados!$F$20)*POWER(W136/4,0.66667)*POWER(O136,0.5))</f>
        <v xml:space="preserve"> </v>
      </c>
      <c r="AH136" s="20" t="str">
        <f>IF(F136=0," ",(1/Dados!$F$20)*POWER(AE136/4,0.66667)*POWER(O136,0.5))</f>
        <v xml:space="preserve"> </v>
      </c>
      <c r="AI136" s="257" t="str">
        <f>IF(F136=0," ",((0.771/Dados!$F$20)*((AE136^0.6666)*(O136^0.5))))</f>
        <v xml:space="preserve"> </v>
      </c>
      <c r="AJ136" s="20" t="str">
        <f t="shared" si="247"/>
        <v xml:space="preserve"> </v>
      </c>
      <c r="AK136" s="20" t="str">
        <f t="shared" si="248"/>
        <v xml:space="preserve"> </v>
      </c>
      <c r="AL136" s="258" t="str">
        <f t="shared" si="249"/>
        <v xml:space="preserve"> </v>
      </c>
      <c r="AM136" s="497" t="str">
        <f t="shared" si="250"/>
        <v xml:space="preserve"> </v>
      </c>
      <c r="AN136" s="338" t="str">
        <f t="shared" si="231"/>
        <v xml:space="preserve"> </v>
      </c>
      <c r="AO136" s="194">
        <f t="shared" si="232"/>
        <v>0</v>
      </c>
      <c r="AP136" s="194">
        <f t="shared" si="233"/>
        <v>0</v>
      </c>
      <c r="AQ136" s="194">
        <f t="shared" si="234"/>
        <v>0</v>
      </c>
      <c r="AR136" s="194">
        <f t="shared" si="235"/>
        <v>0</v>
      </c>
      <c r="AS136" s="194">
        <f t="shared" si="236"/>
        <v>0</v>
      </c>
      <c r="AT136" s="194">
        <f t="shared" si="237"/>
        <v>0</v>
      </c>
      <c r="AU136" s="4"/>
      <c r="AV136" s="506">
        <f t="shared" si="257"/>
        <v>0</v>
      </c>
      <c r="AW136" s="503">
        <f t="shared" si="257"/>
        <v>0</v>
      </c>
      <c r="AX136" s="503">
        <f t="shared" si="257"/>
        <v>0</v>
      </c>
      <c r="AY136" s="503">
        <f t="shared" si="257"/>
        <v>0</v>
      </c>
      <c r="AZ136" s="503">
        <f t="shared" si="257"/>
        <v>0</v>
      </c>
      <c r="BA136" s="507">
        <f t="shared" si="257"/>
        <v>0</v>
      </c>
      <c r="BB136" s="834"/>
    </row>
    <row r="137" spans="1:54" ht="30" hidden="1" customHeight="1" thickBot="1" x14ac:dyDescent="0.35">
      <c r="A137" s="260">
        <f t="shared" si="230"/>
        <v>0</v>
      </c>
      <c r="B137" s="260"/>
      <c r="C137" s="336"/>
      <c r="D137" s="336"/>
      <c r="E137" s="350"/>
      <c r="F137" s="200"/>
      <c r="G137" s="200" t="str">
        <f t="shared" si="253"/>
        <v xml:space="preserve"> </v>
      </c>
      <c r="H137" s="438" t="str">
        <f t="shared" si="254"/>
        <v xml:space="preserve"> </v>
      </c>
      <c r="I137" s="201"/>
      <c r="J137" s="687" t="str">
        <f t="shared" si="255"/>
        <v xml:space="preserve"> </v>
      </c>
      <c r="K137" s="257" t="str">
        <f t="shared" si="226"/>
        <v xml:space="preserve"> </v>
      </c>
      <c r="L137" s="688" t="str">
        <f t="shared" si="227"/>
        <v xml:space="preserve"> </v>
      </c>
      <c r="M137" s="261"/>
      <c r="N137" s="254" t="str">
        <f t="shared" si="238"/>
        <v xml:space="preserve"> </v>
      </c>
      <c r="O137" s="257" t="str">
        <f t="shared" si="239"/>
        <v xml:space="preserve"> </v>
      </c>
      <c r="P137" s="438" t="str">
        <f>IF(F137=0," ",Dados!$F$4)</f>
        <v xml:space="preserve"> </v>
      </c>
      <c r="Q137" s="252" t="str">
        <f>IF(F137=0," ",Dados!$F$8)</f>
        <v xml:space="preserve"> </v>
      </c>
      <c r="R137" s="261"/>
      <c r="S137" s="20" t="str">
        <f t="shared" si="240"/>
        <v xml:space="preserve"> </v>
      </c>
      <c r="T137" s="252" t="str">
        <f t="shared" si="241"/>
        <v xml:space="preserve"> </v>
      </c>
      <c r="U137" s="252" t="str">
        <f t="shared" si="242"/>
        <v xml:space="preserve"> </v>
      </c>
      <c r="V137" s="255" t="str">
        <f t="shared" si="243"/>
        <v xml:space="preserve"> </v>
      </c>
      <c r="W137" s="253" t="str">
        <f>IF(F137=0," ",+POWER((V137*Dados!$F$20/(0.312*POWER((O137/1),0.5))),0.375))</f>
        <v xml:space="preserve"> </v>
      </c>
      <c r="X137" s="20" t="str">
        <f t="shared" si="244"/>
        <v xml:space="preserve"> </v>
      </c>
      <c r="Y137" s="438" t="str">
        <f t="shared" si="245"/>
        <v xml:space="preserve"> </v>
      </c>
      <c r="Z137" s="256" t="str">
        <f>IF(F137=0," ",((Dados!$D$16/Dados!$F$17)*(POWER(Dados!$E$16,0.6666667))*(SQRT(AN137))*2))</f>
        <v xml:space="preserve"> </v>
      </c>
      <c r="AA137" s="345">
        <f t="shared" si="246"/>
        <v>0</v>
      </c>
      <c r="AB137" s="256" t="str">
        <f>IF(F137=0," ",(1/Dados!$F$19)*(POWER(Dados!$E$17,0.666667))*(SQRT(AN137)))</f>
        <v xml:space="preserve"> </v>
      </c>
      <c r="AC137" s="348" t="str">
        <f>IF(F137=0," ",('Sargeta - Izzard'!L143))</f>
        <v xml:space="preserve"> </v>
      </c>
      <c r="AD137" s="348"/>
      <c r="AE137" s="439" t="str">
        <f>IF(AND(Y137&lt;Z137,AA137=0,AE136=0),0,IF(AND(AE136&gt;0,AE136&gt;W137,AE136&gt;Dados!$F$22),AE136,IF(AND(AE136&lt;=Dados!$F$22,W137&lt;Dados!$F$22),Dados!$F$22,IF(AND(W137&gt;0,W137&lt;=0.4),0.4,IF(AND(W137&gt;0.4,W137&lt;=0.6),0.6,IF(AND(W137&gt;0.6,W137&lt;=0.8),0.8,IF(AND(W137&gt;0.8,W137&lt;=1),1,IF(AND(W137&gt;1,W137&lt;=1.2),1.2,IF(AND(W137&gt;1.2,W137&lt;=1.5),1.5,IF(AND(W137&gt;1.5,W137&lt;=2),2,""))))))))))</f>
        <v/>
      </c>
      <c r="AF137" s="20" t="str">
        <f>IF(F137=0," ",(1/Dados!$F$20)*POWER(W137/4,0.66666667)*POWER(0.005,0.5))</f>
        <v xml:space="preserve"> </v>
      </c>
      <c r="AG137" s="20" t="str">
        <f>IF(F137=0," ",(1/Dados!$F$20)*POWER(W137/4,0.66667)*POWER(O137,0.5))</f>
        <v xml:space="preserve"> </v>
      </c>
      <c r="AH137" s="20" t="str">
        <f>IF(F137=0," ",(1/Dados!$F$20)*POWER(AE137/4,0.66667)*POWER(O137,0.5))</f>
        <v xml:space="preserve"> </v>
      </c>
      <c r="AI137" s="257" t="str">
        <f>IF(F137=0," ",((0.771/Dados!$F$20)*((AE137^0.6666)*(O137^0.5))))</f>
        <v xml:space="preserve"> </v>
      </c>
      <c r="AJ137" s="20" t="str">
        <f t="shared" si="247"/>
        <v xml:space="preserve"> </v>
      </c>
      <c r="AK137" s="20" t="str">
        <f t="shared" si="248"/>
        <v xml:space="preserve"> </v>
      </c>
      <c r="AL137" s="258" t="str">
        <f t="shared" si="249"/>
        <v xml:space="preserve"> </v>
      </c>
      <c r="AM137" s="497" t="str">
        <f t="shared" si="250"/>
        <v xml:space="preserve"> </v>
      </c>
      <c r="AN137" s="338" t="str">
        <f t="shared" si="231"/>
        <v xml:space="preserve"> </v>
      </c>
      <c r="AO137" s="194">
        <f t="shared" si="232"/>
        <v>0</v>
      </c>
      <c r="AP137" s="194">
        <f t="shared" si="233"/>
        <v>0</v>
      </c>
      <c r="AQ137" s="194">
        <f t="shared" si="234"/>
        <v>0</v>
      </c>
      <c r="AR137" s="194">
        <f t="shared" si="235"/>
        <v>0</v>
      </c>
      <c r="AS137" s="194">
        <f t="shared" si="236"/>
        <v>0</v>
      </c>
      <c r="AT137" s="194">
        <f t="shared" si="237"/>
        <v>0</v>
      </c>
      <c r="AU137" s="4"/>
      <c r="AV137" s="506">
        <f t="shared" si="257"/>
        <v>0</v>
      </c>
      <c r="AW137" s="503">
        <f t="shared" si="257"/>
        <v>0</v>
      </c>
      <c r="AX137" s="503">
        <f t="shared" si="257"/>
        <v>0</v>
      </c>
      <c r="AY137" s="503">
        <f t="shared" si="257"/>
        <v>0</v>
      </c>
      <c r="AZ137" s="503">
        <f t="shared" si="257"/>
        <v>0</v>
      </c>
      <c r="BA137" s="507">
        <f t="shared" si="257"/>
        <v>0</v>
      </c>
      <c r="BB137" s="834"/>
    </row>
    <row r="138" spans="1:54" ht="30" hidden="1" customHeight="1" thickBot="1" x14ac:dyDescent="0.35">
      <c r="A138" s="260">
        <f t="shared" si="230"/>
        <v>0</v>
      </c>
      <c r="B138" s="260"/>
      <c r="C138" s="336"/>
      <c r="D138" s="336"/>
      <c r="E138" s="350"/>
      <c r="F138" s="200"/>
      <c r="G138" s="200" t="str">
        <f t="shared" si="253"/>
        <v xml:space="preserve"> </v>
      </c>
      <c r="H138" s="438" t="str">
        <f t="shared" si="254"/>
        <v xml:space="preserve"> </v>
      </c>
      <c r="I138" s="201"/>
      <c r="J138" s="687" t="str">
        <f t="shared" si="255"/>
        <v xml:space="preserve"> </v>
      </c>
      <c r="K138" s="257" t="str">
        <f t="shared" si="226"/>
        <v xml:space="preserve"> </v>
      </c>
      <c r="L138" s="688" t="str">
        <f t="shared" si="227"/>
        <v xml:space="preserve"> </v>
      </c>
      <c r="M138" s="261"/>
      <c r="N138" s="254" t="str">
        <f t="shared" si="238"/>
        <v xml:space="preserve"> </v>
      </c>
      <c r="O138" s="257" t="str">
        <f t="shared" si="239"/>
        <v xml:space="preserve"> </v>
      </c>
      <c r="P138" s="438" t="str">
        <f>IF(F138=0," ",Dados!$F$4)</f>
        <v xml:space="preserve"> </v>
      </c>
      <c r="Q138" s="252" t="str">
        <f>IF(F138=0," ",Dados!$F$8)</f>
        <v xml:space="preserve"> </v>
      </c>
      <c r="R138" s="261"/>
      <c r="S138" s="20" t="str">
        <f t="shared" si="240"/>
        <v xml:space="preserve"> </v>
      </c>
      <c r="T138" s="252" t="str">
        <f t="shared" si="241"/>
        <v xml:space="preserve"> </v>
      </c>
      <c r="U138" s="252" t="str">
        <f t="shared" si="242"/>
        <v xml:space="preserve"> </v>
      </c>
      <c r="V138" s="255" t="str">
        <f t="shared" si="243"/>
        <v xml:space="preserve"> </v>
      </c>
      <c r="W138" s="253" t="str">
        <f>IF(F138=0," ",+POWER((V138*Dados!$F$20/(0.312*POWER((O138/1),0.5))),0.375))</f>
        <v xml:space="preserve"> </v>
      </c>
      <c r="X138" s="20" t="str">
        <f t="shared" si="244"/>
        <v xml:space="preserve"> </v>
      </c>
      <c r="Y138" s="438" t="str">
        <f t="shared" si="245"/>
        <v xml:space="preserve"> </v>
      </c>
      <c r="Z138" s="256" t="str">
        <f>IF(F138=0," ",((Dados!$D$16/Dados!$F$17)*(POWER(Dados!$E$16,0.6666667))*(SQRT(AN138))*2))</f>
        <v xml:space="preserve"> </v>
      </c>
      <c r="AA138" s="345">
        <f t="shared" si="246"/>
        <v>0</v>
      </c>
      <c r="AB138" s="256" t="str">
        <f>IF(F138=0," ",(1/Dados!$F$19)*(POWER(Dados!$E$17,0.666667))*(SQRT(AN138)))</f>
        <v xml:space="preserve"> </v>
      </c>
      <c r="AC138" s="348" t="str">
        <f>IF(F138=0," ",('Sargeta - Izzard'!L144))</f>
        <v xml:space="preserve"> </v>
      </c>
      <c r="AD138" s="348"/>
      <c r="AE138" s="439" t="str">
        <f>IF(AND(Y138&lt;Z138,AA138=0,AE137=0),0,IF(AND(AE137&gt;0,AE137&gt;W138,AE137&gt;Dados!$F$22),AE137,IF(AND(AE137&lt;=Dados!$F$22,W138&lt;Dados!$F$22),Dados!$F$22,IF(AND(W138&gt;0,W138&lt;=0.4),0.4,IF(AND(W138&gt;0.4,W138&lt;=0.6),0.6,IF(AND(W138&gt;0.6,W138&lt;=0.8),0.8,IF(AND(W138&gt;0.8,W138&lt;=1),1,IF(AND(W138&gt;1,W138&lt;=1.2),1.2,IF(AND(W138&gt;1.2,W138&lt;=1.5),1.5,IF(AND(W138&gt;1.5,W138&lt;=2),2,""))))))))))</f>
        <v/>
      </c>
      <c r="AF138" s="20" t="str">
        <f>IF(F138=0," ",(1/Dados!$F$20)*POWER(W138/4,0.66666667)*POWER(0.005,0.5))</f>
        <v xml:space="preserve"> </v>
      </c>
      <c r="AG138" s="20" t="str">
        <f>IF(F138=0," ",(1/Dados!$F$20)*POWER(W138/4,0.66667)*POWER(O138,0.5))</f>
        <v xml:space="preserve"> </v>
      </c>
      <c r="AH138" s="20" t="str">
        <f>IF(F138=0," ",(1/Dados!$F$20)*POWER(AE138/4,0.66667)*POWER(O138,0.5))</f>
        <v xml:space="preserve"> </v>
      </c>
      <c r="AI138" s="257" t="str">
        <f>IF(F138=0," ",((0.771/Dados!$F$20)*((AE138^0.6666)*(O138^0.5))))</f>
        <v xml:space="preserve"> </v>
      </c>
      <c r="AJ138" s="20" t="str">
        <f t="shared" si="247"/>
        <v xml:space="preserve"> </v>
      </c>
      <c r="AK138" s="20" t="str">
        <f t="shared" si="248"/>
        <v xml:space="preserve"> </v>
      </c>
      <c r="AL138" s="258" t="str">
        <f t="shared" si="249"/>
        <v xml:space="preserve"> </v>
      </c>
      <c r="AM138" s="497" t="str">
        <f t="shared" si="250"/>
        <v xml:space="preserve"> </v>
      </c>
      <c r="AN138" s="338" t="str">
        <f t="shared" si="231"/>
        <v xml:space="preserve"> </v>
      </c>
      <c r="AO138" s="194">
        <f t="shared" si="232"/>
        <v>0</v>
      </c>
      <c r="AP138" s="194">
        <f t="shared" si="233"/>
        <v>0</v>
      </c>
      <c r="AQ138" s="194">
        <f t="shared" si="234"/>
        <v>0</v>
      </c>
      <c r="AR138" s="194">
        <f t="shared" si="235"/>
        <v>0</v>
      </c>
      <c r="AS138" s="194">
        <f t="shared" si="236"/>
        <v>0</v>
      </c>
      <c r="AT138" s="194">
        <f t="shared" si="237"/>
        <v>0</v>
      </c>
      <c r="AU138" s="4"/>
      <c r="AV138" s="506">
        <f t="shared" si="257"/>
        <v>0</v>
      </c>
      <c r="AW138" s="503">
        <f t="shared" si="257"/>
        <v>0</v>
      </c>
      <c r="AX138" s="503">
        <f t="shared" si="257"/>
        <v>0</v>
      </c>
      <c r="AY138" s="503">
        <f t="shared" si="257"/>
        <v>0</v>
      </c>
      <c r="AZ138" s="503">
        <f t="shared" si="257"/>
        <v>0</v>
      </c>
      <c r="BA138" s="507">
        <f t="shared" si="257"/>
        <v>0</v>
      </c>
      <c r="BB138" s="834"/>
    </row>
    <row r="139" spans="1:54" ht="30" hidden="1" customHeight="1" thickBot="1" x14ac:dyDescent="0.35">
      <c r="A139" s="260">
        <f t="shared" si="230"/>
        <v>0</v>
      </c>
      <c r="B139" s="260"/>
      <c r="C139" s="336"/>
      <c r="D139" s="336"/>
      <c r="E139" s="350"/>
      <c r="F139" s="200"/>
      <c r="G139" s="200" t="str">
        <f t="shared" si="253"/>
        <v xml:space="preserve"> </v>
      </c>
      <c r="H139" s="438" t="str">
        <f t="shared" si="254"/>
        <v xml:space="preserve"> </v>
      </c>
      <c r="I139" s="201"/>
      <c r="J139" s="687" t="str">
        <f t="shared" si="255"/>
        <v xml:space="preserve"> </v>
      </c>
      <c r="K139" s="257" t="str">
        <f t="shared" si="226"/>
        <v xml:space="preserve"> </v>
      </c>
      <c r="L139" s="688" t="str">
        <f t="shared" si="227"/>
        <v xml:space="preserve"> </v>
      </c>
      <c r="M139" s="261"/>
      <c r="N139" s="254" t="str">
        <f t="shared" si="238"/>
        <v xml:space="preserve"> </v>
      </c>
      <c r="O139" s="257" t="str">
        <f t="shared" si="239"/>
        <v xml:space="preserve"> </v>
      </c>
      <c r="P139" s="438" t="str">
        <f>IF(F139=0," ",Dados!$F$4)</f>
        <v xml:space="preserve"> </v>
      </c>
      <c r="Q139" s="252" t="str">
        <f>IF(F139=0," ",Dados!$F$8)</f>
        <v xml:space="preserve"> </v>
      </c>
      <c r="R139" s="261"/>
      <c r="S139" s="20" t="str">
        <f t="shared" si="240"/>
        <v xml:space="preserve"> </v>
      </c>
      <c r="T139" s="252" t="str">
        <f t="shared" si="241"/>
        <v xml:space="preserve"> </v>
      </c>
      <c r="U139" s="252" t="str">
        <f t="shared" si="242"/>
        <v xml:space="preserve"> </v>
      </c>
      <c r="V139" s="255" t="str">
        <f t="shared" si="243"/>
        <v xml:space="preserve"> </v>
      </c>
      <c r="W139" s="253" t="str">
        <f>IF(F139=0," ",+POWER((V139*Dados!$F$20/(0.312*POWER((O139/1),0.5))),0.375))</f>
        <v xml:space="preserve"> </v>
      </c>
      <c r="X139" s="20" t="str">
        <f t="shared" si="244"/>
        <v xml:space="preserve"> </v>
      </c>
      <c r="Y139" s="438" t="str">
        <f t="shared" si="245"/>
        <v xml:space="preserve"> </v>
      </c>
      <c r="Z139" s="256" t="str">
        <f>IF(F139=0," ",((Dados!$D$16/Dados!$F$17)*(POWER(Dados!$E$16,0.6666667))*(SQRT(AN139))*2))</f>
        <v xml:space="preserve"> </v>
      </c>
      <c r="AA139" s="345">
        <f t="shared" si="246"/>
        <v>0</v>
      </c>
      <c r="AB139" s="256" t="str">
        <f>IF(F139=0," ",(1/Dados!$F$19)*(POWER(Dados!$E$17,0.666667))*(SQRT(AN139)))</f>
        <v xml:space="preserve"> </v>
      </c>
      <c r="AC139" s="348" t="str">
        <f>IF(F139=0," ",('Sargeta - Izzard'!L145))</f>
        <v xml:space="preserve"> </v>
      </c>
      <c r="AD139" s="348"/>
      <c r="AE139" s="439" t="str">
        <f>IF(AND(Y139&lt;Z139,AA139=0,AE138=0),0,IF(AND(AE138&gt;0,AE138&gt;W139,AE138&gt;Dados!$F$22),AE138,IF(AND(AE138&lt;=Dados!$F$22,W139&lt;Dados!$F$22),Dados!$F$22,IF(AND(W139&gt;0,W139&lt;=0.4),0.4,IF(AND(W139&gt;0.4,W139&lt;=0.6),0.6,IF(AND(W139&gt;0.6,W139&lt;=0.8),0.8,IF(AND(W139&gt;0.8,W139&lt;=1),1,IF(AND(W139&gt;1,W139&lt;=1.2),1.2,IF(AND(W139&gt;1.2,W139&lt;=1.5),1.5,IF(AND(W139&gt;1.5,W139&lt;=2),2,""))))))))))</f>
        <v/>
      </c>
      <c r="AF139" s="20" t="str">
        <f>IF(F139=0," ",(1/Dados!$F$20)*POWER(W139/4,0.66666667)*POWER(0.005,0.5))</f>
        <v xml:space="preserve"> </v>
      </c>
      <c r="AG139" s="20" t="str">
        <f>IF(F139=0," ",(1/Dados!$F$20)*POWER(W139/4,0.66667)*POWER(O139,0.5))</f>
        <v xml:space="preserve"> </v>
      </c>
      <c r="AH139" s="20" t="str">
        <f>IF(F139=0," ",(1/Dados!$F$20)*POWER(AE139/4,0.66667)*POWER(O139,0.5))</f>
        <v xml:space="preserve"> </v>
      </c>
      <c r="AI139" s="257" t="str">
        <f>IF(F139=0," ",((0.771/Dados!$F$20)*((AE139^0.6666)*(O139^0.5))))</f>
        <v xml:space="preserve"> </v>
      </c>
      <c r="AJ139" s="20" t="str">
        <f t="shared" si="247"/>
        <v xml:space="preserve"> </v>
      </c>
      <c r="AK139" s="20" t="str">
        <f t="shared" si="248"/>
        <v xml:space="preserve"> </v>
      </c>
      <c r="AL139" s="258" t="str">
        <f t="shared" si="249"/>
        <v xml:space="preserve"> </v>
      </c>
      <c r="AM139" s="497" t="str">
        <f t="shared" si="250"/>
        <v xml:space="preserve"> </v>
      </c>
      <c r="AN139" s="338" t="str">
        <f t="shared" si="231"/>
        <v xml:space="preserve"> </v>
      </c>
      <c r="AO139" s="194">
        <f t="shared" si="232"/>
        <v>0</v>
      </c>
      <c r="AP139" s="194">
        <f t="shared" si="233"/>
        <v>0</v>
      </c>
      <c r="AQ139" s="194">
        <f t="shared" si="234"/>
        <v>0</v>
      </c>
      <c r="AR139" s="194">
        <f t="shared" si="235"/>
        <v>0</v>
      </c>
      <c r="AS139" s="194">
        <f t="shared" si="236"/>
        <v>0</v>
      </c>
      <c r="AT139" s="194">
        <f t="shared" si="237"/>
        <v>0</v>
      </c>
      <c r="AU139" s="4"/>
      <c r="AV139" s="506">
        <f t="shared" si="257"/>
        <v>0</v>
      </c>
      <c r="AW139" s="503">
        <f t="shared" si="257"/>
        <v>0</v>
      </c>
      <c r="AX139" s="503">
        <f t="shared" si="257"/>
        <v>0</v>
      </c>
      <c r="AY139" s="503">
        <f t="shared" si="257"/>
        <v>0</v>
      </c>
      <c r="AZ139" s="503">
        <f t="shared" si="257"/>
        <v>0</v>
      </c>
      <c r="BA139" s="507">
        <f t="shared" si="257"/>
        <v>0</v>
      </c>
      <c r="BB139" s="834"/>
    </row>
    <row r="140" spans="1:54" ht="30" hidden="1" customHeight="1" thickBot="1" x14ac:dyDescent="0.35">
      <c r="A140" s="260">
        <f t="shared" si="230"/>
        <v>0</v>
      </c>
      <c r="B140" s="260"/>
      <c r="C140" s="336"/>
      <c r="D140" s="336"/>
      <c r="E140" s="350"/>
      <c r="F140" s="200"/>
      <c r="G140" s="200" t="str">
        <f t="shared" si="253"/>
        <v xml:space="preserve"> </v>
      </c>
      <c r="H140" s="438" t="str">
        <f t="shared" si="254"/>
        <v xml:space="preserve"> </v>
      </c>
      <c r="I140" s="201"/>
      <c r="J140" s="687" t="str">
        <f t="shared" si="255"/>
        <v xml:space="preserve"> </v>
      </c>
      <c r="K140" s="257" t="str">
        <f t="shared" si="226"/>
        <v xml:space="preserve"> </v>
      </c>
      <c r="L140" s="688" t="str">
        <f t="shared" si="227"/>
        <v xml:space="preserve"> </v>
      </c>
      <c r="M140" s="261"/>
      <c r="N140" s="254" t="str">
        <f t="shared" si="238"/>
        <v xml:space="preserve"> </v>
      </c>
      <c r="O140" s="257" t="str">
        <f t="shared" si="239"/>
        <v xml:space="preserve"> </v>
      </c>
      <c r="P140" s="438" t="str">
        <f>IF(F140=0," ",Dados!$F$4)</f>
        <v xml:space="preserve"> </v>
      </c>
      <c r="Q140" s="252" t="str">
        <f>IF(F140=0," ",Dados!$F$8)</f>
        <v xml:space="preserve"> </v>
      </c>
      <c r="R140" s="261"/>
      <c r="S140" s="20" t="str">
        <f t="shared" si="240"/>
        <v xml:space="preserve"> </v>
      </c>
      <c r="T140" s="252" t="str">
        <f t="shared" si="241"/>
        <v xml:space="preserve"> </v>
      </c>
      <c r="U140" s="252" t="str">
        <f t="shared" si="242"/>
        <v xml:space="preserve"> </v>
      </c>
      <c r="V140" s="255" t="str">
        <f t="shared" si="243"/>
        <v xml:space="preserve"> </v>
      </c>
      <c r="W140" s="253" t="str">
        <f>IF(F140=0," ",+POWER((V140*Dados!$F$20/(0.312*POWER((O140/1),0.5))),0.375))</f>
        <v xml:space="preserve"> </v>
      </c>
      <c r="X140" s="20" t="str">
        <f t="shared" si="244"/>
        <v xml:space="preserve"> </v>
      </c>
      <c r="Y140" s="438" t="str">
        <f t="shared" si="245"/>
        <v xml:space="preserve"> </v>
      </c>
      <c r="Z140" s="256" t="str">
        <f>IF(F140=0," ",((Dados!$D$16/Dados!$F$17)*(POWER(Dados!$E$16,0.6666667))*(SQRT(AN140))*2))</f>
        <v xml:space="preserve"> </v>
      </c>
      <c r="AA140" s="345">
        <f t="shared" si="246"/>
        <v>0</v>
      </c>
      <c r="AB140" s="256" t="str">
        <f>IF(F140=0," ",(1/Dados!$F$19)*(POWER(Dados!$E$17,0.666667))*(SQRT(AN140)))</f>
        <v xml:space="preserve"> </v>
      </c>
      <c r="AC140" s="348" t="str">
        <f>IF(F140=0," ",('Sargeta - Izzard'!L146))</f>
        <v xml:space="preserve"> </v>
      </c>
      <c r="AD140" s="348"/>
      <c r="AE140" s="439" t="str">
        <f>IF(AND(Y140&lt;Z140,AA140=0,AE139=0),0,IF(AND(AE139&gt;0,AE139&gt;W140,AE139&gt;Dados!$F$22),AE139,IF(AND(AE139&lt;=Dados!$F$22,W140&lt;Dados!$F$22),Dados!$F$22,IF(AND(W140&gt;0,W140&lt;=0.4),0.4,IF(AND(W140&gt;0.4,W140&lt;=0.6),0.6,IF(AND(W140&gt;0.6,W140&lt;=0.8),0.8,IF(AND(W140&gt;0.8,W140&lt;=1),1,IF(AND(W140&gt;1,W140&lt;=1.2),1.2,IF(AND(W140&gt;1.2,W140&lt;=1.5),1.5,IF(AND(W140&gt;1.5,W140&lt;=2),2,""))))))))))</f>
        <v/>
      </c>
      <c r="AF140" s="20" t="str">
        <f>IF(F140=0," ",(1/Dados!$F$20)*POWER(W140/4,0.66666667)*POWER(0.005,0.5))</f>
        <v xml:space="preserve"> </v>
      </c>
      <c r="AG140" s="20" t="str">
        <f>IF(F140=0," ",(1/Dados!$F$20)*POWER(W140/4,0.66667)*POWER(O140,0.5))</f>
        <v xml:space="preserve"> </v>
      </c>
      <c r="AH140" s="20" t="str">
        <f>IF(F140=0," ",(1/Dados!$F$20)*POWER(AE140/4,0.66667)*POWER(O140,0.5))</f>
        <v xml:space="preserve"> </v>
      </c>
      <c r="AI140" s="257" t="str">
        <f>IF(F140=0," ",((0.771/Dados!$F$20)*((AE140^0.6666)*(O140^0.5))))</f>
        <v xml:space="preserve"> </v>
      </c>
      <c r="AJ140" s="20" t="str">
        <f t="shared" si="247"/>
        <v xml:space="preserve"> </v>
      </c>
      <c r="AK140" s="20" t="str">
        <f t="shared" si="248"/>
        <v xml:space="preserve"> </v>
      </c>
      <c r="AL140" s="258" t="str">
        <f t="shared" si="249"/>
        <v xml:space="preserve"> </v>
      </c>
      <c r="AM140" s="497" t="str">
        <f t="shared" si="250"/>
        <v xml:space="preserve"> </v>
      </c>
      <c r="AN140" s="338" t="str">
        <f t="shared" si="231"/>
        <v xml:space="preserve"> </v>
      </c>
      <c r="AO140" s="194">
        <f t="shared" si="232"/>
        <v>0</v>
      </c>
      <c r="AP140" s="194">
        <f t="shared" si="233"/>
        <v>0</v>
      </c>
      <c r="AQ140" s="194">
        <f t="shared" si="234"/>
        <v>0</v>
      </c>
      <c r="AR140" s="194">
        <f t="shared" si="235"/>
        <v>0</v>
      </c>
      <c r="AS140" s="194">
        <f t="shared" si="236"/>
        <v>0</v>
      </c>
      <c r="AT140" s="194">
        <f t="shared" si="237"/>
        <v>0</v>
      </c>
      <c r="AU140" s="4"/>
      <c r="AV140" s="506">
        <f t="shared" si="257"/>
        <v>0</v>
      </c>
      <c r="AW140" s="503">
        <f t="shared" si="257"/>
        <v>0</v>
      </c>
      <c r="AX140" s="503">
        <f t="shared" si="257"/>
        <v>0</v>
      </c>
      <c r="AY140" s="503">
        <f t="shared" si="257"/>
        <v>0</v>
      </c>
      <c r="AZ140" s="503">
        <f t="shared" si="257"/>
        <v>0</v>
      </c>
      <c r="BA140" s="507">
        <f t="shared" si="257"/>
        <v>0</v>
      </c>
      <c r="BB140" s="834"/>
    </row>
    <row r="141" spans="1:54" ht="30" hidden="1" customHeight="1" thickBot="1" x14ac:dyDescent="0.35">
      <c r="A141" s="260">
        <f t="shared" ref="A141:A172" si="258">A140</f>
        <v>0</v>
      </c>
      <c r="B141" s="260"/>
      <c r="C141" s="336"/>
      <c r="D141" s="336"/>
      <c r="E141" s="350"/>
      <c r="F141" s="200"/>
      <c r="G141" s="200" t="str">
        <f t="shared" si="253"/>
        <v xml:space="preserve"> </v>
      </c>
      <c r="H141" s="438" t="str">
        <f t="shared" si="254"/>
        <v xml:space="preserve"> </v>
      </c>
      <c r="I141" s="201"/>
      <c r="J141" s="687" t="str">
        <f t="shared" si="255"/>
        <v xml:space="preserve"> </v>
      </c>
      <c r="K141" s="257" t="str">
        <f t="shared" si="226"/>
        <v xml:space="preserve"> </v>
      </c>
      <c r="L141" s="688" t="str">
        <f t="shared" si="227"/>
        <v xml:space="preserve"> </v>
      </c>
      <c r="M141" s="261"/>
      <c r="N141" s="254" t="str">
        <f t="shared" si="238"/>
        <v xml:space="preserve"> </v>
      </c>
      <c r="O141" s="257" t="str">
        <f t="shared" si="239"/>
        <v xml:space="preserve"> </v>
      </c>
      <c r="P141" s="438" t="str">
        <f>IF(F141=0," ",Dados!$F$4)</f>
        <v xml:space="preserve"> </v>
      </c>
      <c r="Q141" s="252" t="str">
        <f>IF(F141=0," ",Dados!$F$8)</f>
        <v xml:space="preserve"> </v>
      </c>
      <c r="R141" s="261"/>
      <c r="S141" s="20" t="str">
        <f t="shared" si="240"/>
        <v xml:space="preserve"> </v>
      </c>
      <c r="T141" s="252" t="str">
        <f t="shared" si="241"/>
        <v xml:space="preserve"> </v>
      </c>
      <c r="U141" s="252" t="str">
        <f t="shared" si="242"/>
        <v xml:space="preserve"> </v>
      </c>
      <c r="V141" s="255" t="str">
        <f t="shared" si="243"/>
        <v xml:space="preserve"> </v>
      </c>
      <c r="W141" s="253" t="str">
        <f>IF(F141=0," ",+POWER((V141*Dados!$F$20/(0.312*POWER((O141/1),0.5))),0.375))</f>
        <v xml:space="preserve"> </v>
      </c>
      <c r="X141" s="20" t="str">
        <f t="shared" si="244"/>
        <v xml:space="preserve"> </v>
      </c>
      <c r="Y141" s="438" t="str">
        <f t="shared" si="245"/>
        <v xml:space="preserve"> </v>
      </c>
      <c r="Z141" s="256" t="str">
        <f>IF(F141=0," ",((Dados!$D$16/Dados!$F$17)*(POWER(Dados!$E$16,0.6666667))*(SQRT(AN141))*2))</f>
        <v xml:space="preserve"> </v>
      </c>
      <c r="AA141" s="345">
        <f t="shared" si="246"/>
        <v>0</v>
      </c>
      <c r="AB141" s="256" t="str">
        <f>IF(F141=0," ",(1/Dados!$F$19)*(POWER(Dados!$E$17,0.666667))*(SQRT(AN141)))</f>
        <v xml:space="preserve"> </v>
      </c>
      <c r="AC141" s="348" t="str">
        <f>IF(F141=0," ",('Sargeta - Izzard'!L147))</f>
        <v xml:space="preserve"> </v>
      </c>
      <c r="AD141" s="348"/>
      <c r="AE141" s="439" t="str">
        <f>IF(AND(Y141&lt;Z141,AA141=0,AE140=0),0,IF(AND(AE140&gt;0,AE140&gt;W141,AE140&gt;Dados!$F$22),AE140,IF(AND(AE140&lt;=Dados!$F$22,W141&lt;Dados!$F$22),Dados!$F$22,IF(AND(W141&gt;0,W141&lt;=0.4),0.4,IF(AND(W141&gt;0.4,W141&lt;=0.6),0.6,IF(AND(W141&gt;0.6,W141&lt;=0.8),0.8,IF(AND(W141&gt;0.8,W141&lt;=1),1,IF(AND(W141&gt;1,W141&lt;=1.2),1.2,IF(AND(W141&gt;1.2,W141&lt;=1.5),1.5,IF(AND(W141&gt;1.5,W141&lt;=2),2,""))))))))))</f>
        <v/>
      </c>
      <c r="AF141" s="20" t="str">
        <f>IF(F141=0," ",(1/Dados!$F$20)*POWER(W141/4,0.66666667)*POWER(0.005,0.5))</f>
        <v xml:space="preserve"> </v>
      </c>
      <c r="AG141" s="20" t="str">
        <f>IF(F141=0," ",(1/Dados!$F$20)*POWER(W141/4,0.66667)*POWER(O141,0.5))</f>
        <v xml:space="preserve"> </v>
      </c>
      <c r="AH141" s="20" t="str">
        <f>IF(F141=0," ",(1/Dados!$F$20)*POWER(AE141/4,0.66667)*POWER(O141,0.5))</f>
        <v xml:space="preserve"> </v>
      </c>
      <c r="AI141" s="257" t="str">
        <f>IF(F141=0," ",((0.771/Dados!$F$20)*((AE141^0.6666)*(O141^0.5))))</f>
        <v xml:space="preserve"> </v>
      </c>
      <c r="AJ141" s="20" t="str">
        <f t="shared" si="247"/>
        <v xml:space="preserve"> </v>
      </c>
      <c r="AK141" s="20" t="str">
        <f t="shared" si="248"/>
        <v xml:space="preserve"> </v>
      </c>
      <c r="AL141" s="258" t="str">
        <f t="shared" si="249"/>
        <v xml:space="preserve"> </v>
      </c>
      <c r="AM141" s="497" t="str">
        <f t="shared" si="250"/>
        <v xml:space="preserve"> </v>
      </c>
      <c r="AN141" s="338" t="str">
        <f t="shared" ref="AN141:AN172" si="259">IF(F141=0," ",(SQRT(O141*O141)))</f>
        <v xml:space="preserve"> </v>
      </c>
      <c r="AO141" s="194">
        <f t="shared" ref="AO141:AO172" si="260">IF(AE141=0.4,F141,0)</f>
        <v>0</v>
      </c>
      <c r="AP141" s="194">
        <f t="shared" ref="AP141:AP172" si="261">IF(AE141=0.6,F141,0)</f>
        <v>0</v>
      </c>
      <c r="AQ141" s="194">
        <f t="shared" ref="AQ141:AQ172" si="262">IF(AE141=0.8,F141,0)</f>
        <v>0</v>
      </c>
      <c r="AR141" s="194">
        <f t="shared" ref="AR141:AR172" si="263">IF(AE141=1,F141,0)</f>
        <v>0</v>
      </c>
      <c r="AS141" s="194">
        <f t="shared" ref="AS141:AS172" si="264">IF(AE141=1.2,F141,0)</f>
        <v>0</v>
      </c>
      <c r="AT141" s="194">
        <f t="shared" ref="AT141:AT172" si="265">IF(AE141=1.5,F141,0)</f>
        <v>0</v>
      </c>
      <c r="AU141" s="4"/>
      <c r="AV141" s="506">
        <f t="shared" si="257"/>
        <v>0</v>
      </c>
      <c r="AW141" s="503">
        <f t="shared" si="257"/>
        <v>0</v>
      </c>
      <c r="AX141" s="503">
        <f t="shared" si="257"/>
        <v>0</v>
      </c>
      <c r="AY141" s="503">
        <f t="shared" si="257"/>
        <v>0</v>
      </c>
      <c r="AZ141" s="503">
        <f t="shared" si="257"/>
        <v>0</v>
      </c>
      <c r="BA141" s="507">
        <f t="shared" si="257"/>
        <v>0</v>
      </c>
      <c r="BB141" s="834"/>
    </row>
    <row r="142" spans="1:54" ht="30" hidden="1" customHeight="1" thickBot="1" x14ac:dyDescent="0.35">
      <c r="A142" s="260">
        <f t="shared" si="258"/>
        <v>0</v>
      </c>
      <c r="B142" s="260"/>
      <c r="C142" s="336"/>
      <c r="D142" s="336"/>
      <c r="E142" s="350"/>
      <c r="F142" s="200"/>
      <c r="G142" s="200" t="str">
        <f t="shared" si="253"/>
        <v xml:space="preserve"> </v>
      </c>
      <c r="H142" s="438" t="str">
        <f t="shared" si="254"/>
        <v xml:space="preserve"> </v>
      </c>
      <c r="I142" s="201"/>
      <c r="J142" s="687" t="str">
        <f t="shared" si="255"/>
        <v xml:space="preserve"> </v>
      </c>
      <c r="K142" s="257" t="str">
        <f t="shared" si="226"/>
        <v xml:space="preserve"> </v>
      </c>
      <c r="L142" s="688" t="str">
        <f t="shared" si="227"/>
        <v xml:space="preserve"> </v>
      </c>
      <c r="M142" s="261"/>
      <c r="N142" s="254" t="str">
        <f t="shared" si="238"/>
        <v xml:space="preserve"> </v>
      </c>
      <c r="O142" s="257" t="str">
        <f t="shared" si="239"/>
        <v xml:space="preserve"> </v>
      </c>
      <c r="P142" s="438" t="str">
        <f>IF(F142=0," ",Dados!$F$4)</f>
        <v xml:space="preserve"> </v>
      </c>
      <c r="Q142" s="252" t="str">
        <f>IF(F142=0," ",Dados!$F$8)</f>
        <v xml:space="preserve"> </v>
      </c>
      <c r="R142" s="261"/>
      <c r="S142" s="20" t="str">
        <f t="shared" si="240"/>
        <v xml:space="preserve"> </v>
      </c>
      <c r="T142" s="252" t="str">
        <f t="shared" si="241"/>
        <v xml:space="preserve"> </v>
      </c>
      <c r="U142" s="252" t="str">
        <f t="shared" si="242"/>
        <v xml:space="preserve"> </v>
      </c>
      <c r="V142" s="255" t="str">
        <f t="shared" si="243"/>
        <v xml:space="preserve"> </v>
      </c>
      <c r="W142" s="253" t="str">
        <f>IF(F142=0," ",+POWER((V142*Dados!$F$20/(0.312*POWER((O142/1),0.5))),0.375))</f>
        <v xml:space="preserve"> </v>
      </c>
      <c r="X142" s="20" t="str">
        <f t="shared" si="244"/>
        <v xml:space="preserve"> </v>
      </c>
      <c r="Y142" s="438" t="str">
        <f t="shared" si="245"/>
        <v xml:space="preserve"> </v>
      </c>
      <c r="Z142" s="256" t="str">
        <f>IF(F142=0," ",((Dados!$D$16/Dados!$F$17)*(POWER(Dados!$E$16,0.6666667))*(SQRT(AN142))*2))</f>
        <v xml:space="preserve"> </v>
      </c>
      <c r="AA142" s="345">
        <f t="shared" si="246"/>
        <v>0</v>
      </c>
      <c r="AB142" s="256" t="str">
        <f>IF(F142=0," ",(1/Dados!$F$19)*(POWER(Dados!$E$17,0.666667))*(SQRT(AN142)))</f>
        <v xml:space="preserve"> </v>
      </c>
      <c r="AC142" s="348" t="str">
        <f>IF(F142=0," ",('Sargeta - Izzard'!L148))</f>
        <v xml:space="preserve"> </v>
      </c>
      <c r="AD142" s="348"/>
      <c r="AE142" s="439" t="str">
        <f>IF(AND(Y142&lt;Z142,AA142=0,AE141=0),0,IF(AND(AE141&gt;0,AE141&gt;W142,AE141&gt;Dados!$F$22),AE141,IF(AND(AE141&lt;=Dados!$F$22,W142&lt;Dados!$F$22),Dados!$F$22,IF(AND(W142&gt;0,W142&lt;=0.4),0.4,IF(AND(W142&gt;0.4,W142&lt;=0.6),0.6,IF(AND(W142&gt;0.6,W142&lt;=0.8),0.8,IF(AND(W142&gt;0.8,W142&lt;=1),1,IF(AND(W142&gt;1,W142&lt;=1.2),1.2,IF(AND(W142&gt;1.2,W142&lt;=1.5),1.5,IF(AND(W142&gt;1.5,W142&lt;=2),2,""))))))))))</f>
        <v/>
      </c>
      <c r="AF142" s="20" t="str">
        <f>IF(F142=0," ",(1/Dados!$F$20)*POWER(W142/4,0.66666667)*POWER(0.005,0.5))</f>
        <v xml:space="preserve"> </v>
      </c>
      <c r="AG142" s="20" t="str">
        <f>IF(F142=0," ",(1/Dados!$F$20)*POWER(W142/4,0.66667)*POWER(O142,0.5))</f>
        <v xml:space="preserve"> </v>
      </c>
      <c r="AH142" s="20" t="str">
        <f>IF(F142=0," ",(1/Dados!$F$20)*POWER(AE142/4,0.66667)*POWER(O142,0.5))</f>
        <v xml:space="preserve"> </v>
      </c>
      <c r="AI142" s="257" t="str">
        <f>IF(F142=0," ",((0.771/Dados!$F$20)*((AE142^0.6666)*(O142^0.5))))</f>
        <v xml:space="preserve"> </v>
      </c>
      <c r="AJ142" s="20" t="str">
        <f t="shared" si="247"/>
        <v xml:space="preserve"> </v>
      </c>
      <c r="AK142" s="20" t="str">
        <f t="shared" si="248"/>
        <v xml:space="preserve"> </v>
      </c>
      <c r="AL142" s="258" t="str">
        <f t="shared" si="249"/>
        <v xml:space="preserve"> </v>
      </c>
      <c r="AM142" s="497" t="str">
        <f t="shared" si="250"/>
        <v xml:space="preserve"> </v>
      </c>
      <c r="AN142" s="338" t="str">
        <f t="shared" si="259"/>
        <v xml:space="preserve"> </v>
      </c>
      <c r="AO142" s="194">
        <f t="shared" si="260"/>
        <v>0</v>
      </c>
      <c r="AP142" s="194">
        <f t="shared" si="261"/>
        <v>0</v>
      </c>
      <c r="AQ142" s="194">
        <f t="shared" si="262"/>
        <v>0</v>
      </c>
      <c r="AR142" s="194">
        <f t="shared" si="263"/>
        <v>0</v>
      </c>
      <c r="AS142" s="194">
        <f t="shared" si="264"/>
        <v>0</v>
      </c>
      <c r="AT142" s="194">
        <f t="shared" si="265"/>
        <v>0</v>
      </c>
      <c r="AU142" s="4"/>
      <c r="AV142" s="506">
        <f t="shared" si="257"/>
        <v>0</v>
      </c>
      <c r="AW142" s="503">
        <f t="shared" si="257"/>
        <v>0</v>
      </c>
      <c r="AX142" s="503">
        <f t="shared" si="257"/>
        <v>0</v>
      </c>
      <c r="AY142" s="503">
        <f t="shared" si="257"/>
        <v>0</v>
      </c>
      <c r="AZ142" s="503">
        <f t="shared" si="257"/>
        <v>0</v>
      </c>
      <c r="BA142" s="507">
        <f t="shared" si="257"/>
        <v>0</v>
      </c>
      <c r="BB142" s="834"/>
    </row>
    <row r="143" spans="1:54" ht="30" hidden="1" customHeight="1" thickBot="1" x14ac:dyDescent="0.35">
      <c r="A143" s="260">
        <f t="shared" si="258"/>
        <v>0</v>
      </c>
      <c r="B143" s="260"/>
      <c r="C143" s="336"/>
      <c r="D143" s="336"/>
      <c r="E143" s="350"/>
      <c r="F143" s="200"/>
      <c r="G143" s="200" t="str">
        <f t="shared" si="253"/>
        <v xml:space="preserve"> </v>
      </c>
      <c r="H143" s="438" t="str">
        <f t="shared" si="254"/>
        <v xml:space="preserve"> </v>
      </c>
      <c r="I143" s="201"/>
      <c r="J143" s="687" t="str">
        <f t="shared" si="255"/>
        <v xml:space="preserve"> </v>
      </c>
      <c r="K143" s="257" t="str">
        <f t="shared" si="226"/>
        <v xml:space="preserve"> </v>
      </c>
      <c r="L143" s="688" t="str">
        <f t="shared" si="227"/>
        <v xml:space="preserve"> </v>
      </c>
      <c r="M143" s="261"/>
      <c r="N143" s="254" t="str">
        <f t="shared" si="238"/>
        <v xml:space="preserve"> </v>
      </c>
      <c r="O143" s="257" t="str">
        <f t="shared" si="239"/>
        <v xml:space="preserve"> </v>
      </c>
      <c r="P143" s="438" t="str">
        <f>IF(F143=0," ",Dados!$F$4)</f>
        <v xml:space="preserve"> </v>
      </c>
      <c r="Q143" s="252" t="str">
        <f>IF(F143=0," ",Dados!$F$8)</f>
        <v xml:space="preserve"> </v>
      </c>
      <c r="R143" s="261"/>
      <c r="S143" s="20" t="str">
        <f t="shared" si="240"/>
        <v xml:space="preserve"> </v>
      </c>
      <c r="T143" s="252" t="str">
        <f t="shared" si="241"/>
        <v xml:space="preserve"> </v>
      </c>
      <c r="U143" s="252" t="str">
        <f t="shared" si="242"/>
        <v xml:space="preserve"> </v>
      </c>
      <c r="V143" s="255" t="str">
        <f t="shared" si="243"/>
        <v xml:space="preserve"> </v>
      </c>
      <c r="W143" s="253" t="str">
        <f>IF(F143=0," ",+POWER((V143*Dados!$F$20/(0.312*POWER((O143/1),0.5))),0.375))</f>
        <v xml:space="preserve"> </v>
      </c>
      <c r="X143" s="20" t="str">
        <f t="shared" si="244"/>
        <v xml:space="preserve"> </v>
      </c>
      <c r="Y143" s="438" t="str">
        <f t="shared" si="245"/>
        <v xml:space="preserve"> </v>
      </c>
      <c r="Z143" s="256" t="str">
        <f>IF(F143=0," ",((Dados!$D$16/Dados!$F$17)*(POWER(Dados!$E$16,0.6666667))*(SQRT(AN143))*2))</f>
        <v xml:space="preserve"> </v>
      </c>
      <c r="AA143" s="345">
        <f t="shared" si="246"/>
        <v>0</v>
      </c>
      <c r="AB143" s="256" t="str">
        <f>IF(F143=0," ",(1/Dados!$F$19)*(POWER(Dados!$E$17,0.666667))*(SQRT(AN143)))</f>
        <v xml:space="preserve"> </v>
      </c>
      <c r="AC143" s="348" t="str">
        <f>IF(F143=0," ",('Sargeta - Izzard'!L149))</f>
        <v xml:space="preserve"> </v>
      </c>
      <c r="AD143" s="348"/>
      <c r="AE143" s="439" t="str">
        <f>IF(AND(Y143&lt;Z143,AA143=0,AE142=0),0,IF(AND(AE142&gt;0,AE142&gt;W143,AE142&gt;Dados!$F$22),AE142,IF(AND(AE142&lt;=Dados!$F$22,W143&lt;Dados!$F$22),Dados!$F$22,IF(AND(W143&gt;0,W143&lt;=0.4),0.4,IF(AND(W143&gt;0.4,W143&lt;=0.6),0.6,IF(AND(W143&gt;0.6,W143&lt;=0.8),0.8,IF(AND(W143&gt;0.8,W143&lt;=1),1,IF(AND(W143&gt;1,W143&lt;=1.2),1.2,IF(AND(W143&gt;1.2,W143&lt;=1.5),1.5,IF(AND(W143&gt;1.5,W143&lt;=2),2,""))))))))))</f>
        <v/>
      </c>
      <c r="AF143" s="20" t="str">
        <f>IF(F143=0," ",(1/Dados!$F$20)*POWER(W143/4,0.66666667)*POWER(0.005,0.5))</f>
        <v xml:space="preserve"> </v>
      </c>
      <c r="AG143" s="20" t="str">
        <f>IF(F143=0," ",(1/Dados!$F$20)*POWER(W143/4,0.66667)*POWER(O143,0.5))</f>
        <v xml:space="preserve"> </v>
      </c>
      <c r="AH143" s="20" t="str">
        <f>IF(F143=0," ",(1/Dados!$F$20)*POWER(AE143/4,0.66667)*POWER(O143,0.5))</f>
        <v xml:space="preserve"> </v>
      </c>
      <c r="AI143" s="257" t="str">
        <f>IF(F143=0," ",((0.771/Dados!$F$20)*((AE143^0.6666)*(O143^0.5))))</f>
        <v xml:space="preserve"> </v>
      </c>
      <c r="AJ143" s="20" t="str">
        <f t="shared" si="247"/>
        <v xml:space="preserve"> </v>
      </c>
      <c r="AK143" s="20" t="str">
        <f t="shared" si="248"/>
        <v xml:space="preserve"> </v>
      </c>
      <c r="AL143" s="258" t="str">
        <f t="shared" si="249"/>
        <v xml:space="preserve"> </v>
      </c>
      <c r="AM143" s="497" t="str">
        <f t="shared" si="250"/>
        <v xml:space="preserve"> </v>
      </c>
      <c r="AN143" s="338" t="str">
        <f t="shared" si="259"/>
        <v xml:space="preserve"> </v>
      </c>
      <c r="AO143" s="194">
        <f t="shared" si="260"/>
        <v>0</v>
      </c>
      <c r="AP143" s="194">
        <f t="shared" si="261"/>
        <v>0</v>
      </c>
      <c r="AQ143" s="194">
        <f t="shared" si="262"/>
        <v>0</v>
      </c>
      <c r="AR143" s="194">
        <f t="shared" si="263"/>
        <v>0</v>
      </c>
      <c r="AS143" s="194">
        <f t="shared" si="264"/>
        <v>0</v>
      </c>
      <c r="AT143" s="194">
        <f t="shared" si="265"/>
        <v>0</v>
      </c>
      <c r="AU143" s="4"/>
      <c r="AV143" s="506">
        <f t="shared" si="257"/>
        <v>0</v>
      </c>
      <c r="AW143" s="503">
        <f t="shared" si="257"/>
        <v>0</v>
      </c>
      <c r="AX143" s="503">
        <f t="shared" si="257"/>
        <v>0</v>
      </c>
      <c r="AY143" s="503">
        <f t="shared" si="257"/>
        <v>0</v>
      </c>
      <c r="AZ143" s="503">
        <f t="shared" si="257"/>
        <v>0</v>
      </c>
      <c r="BA143" s="507">
        <f t="shared" si="257"/>
        <v>0</v>
      </c>
      <c r="BB143" s="834"/>
    </row>
    <row r="144" spans="1:54" ht="30" hidden="1" customHeight="1" thickBot="1" x14ac:dyDescent="0.35">
      <c r="A144" s="260">
        <f t="shared" si="258"/>
        <v>0</v>
      </c>
      <c r="B144" s="260"/>
      <c r="C144" s="336"/>
      <c r="D144" s="336"/>
      <c r="E144" s="350"/>
      <c r="F144" s="200"/>
      <c r="G144" s="200" t="str">
        <f t="shared" si="253"/>
        <v xml:space="preserve"> </v>
      </c>
      <c r="H144" s="438" t="str">
        <f t="shared" si="254"/>
        <v xml:space="preserve"> </v>
      </c>
      <c r="I144" s="201"/>
      <c r="J144" s="687" t="str">
        <f t="shared" si="255"/>
        <v xml:space="preserve"> </v>
      </c>
      <c r="K144" s="257" t="str">
        <f t="shared" si="226"/>
        <v xml:space="preserve"> </v>
      </c>
      <c r="L144" s="688" t="str">
        <f t="shared" si="227"/>
        <v xml:space="preserve"> </v>
      </c>
      <c r="M144" s="261"/>
      <c r="N144" s="254" t="str">
        <f t="shared" si="238"/>
        <v xml:space="preserve"> </v>
      </c>
      <c r="O144" s="257" t="str">
        <f t="shared" si="239"/>
        <v xml:space="preserve"> </v>
      </c>
      <c r="P144" s="438" t="str">
        <f>IF(F144=0," ",Dados!$F$4)</f>
        <v xml:space="preserve"> </v>
      </c>
      <c r="Q144" s="252" t="str">
        <f>IF(F144=0," ",Dados!$F$8)</f>
        <v xml:space="preserve"> </v>
      </c>
      <c r="R144" s="261"/>
      <c r="S144" s="20" t="str">
        <f t="shared" si="240"/>
        <v xml:space="preserve"> </v>
      </c>
      <c r="T144" s="252" t="str">
        <f t="shared" si="241"/>
        <v xml:space="preserve"> </v>
      </c>
      <c r="U144" s="252" t="str">
        <f t="shared" si="242"/>
        <v xml:space="preserve"> </v>
      </c>
      <c r="V144" s="255" t="str">
        <f t="shared" si="243"/>
        <v xml:space="preserve"> </v>
      </c>
      <c r="W144" s="253" t="str">
        <f>IF(F144=0," ",+POWER((V144*Dados!$F$20/(0.312*POWER((O144/1),0.5))),0.375))</f>
        <v xml:space="preserve"> </v>
      </c>
      <c r="X144" s="20" t="str">
        <f t="shared" si="244"/>
        <v xml:space="preserve"> </v>
      </c>
      <c r="Y144" s="438" t="str">
        <f t="shared" si="245"/>
        <v xml:space="preserve"> </v>
      </c>
      <c r="Z144" s="256" t="str">
        <f>IF(F144=0," ",((Dados!$D$16/Dados!$F$17)*(POWER(Dados!$E$16,0.6666667))*(SQRT(AN144))*2))</f>
        <v xml:space="preserve"> </v>
      </c>
      <c r="AA144" s="345">
        <f t="shared" si="246"/>
        <v>0</v>
      </c>
      <c r="AB144" s="256" t="str">
        <f>IF(F144=0," ",(1/Dados!$F$19)*(POWER(Dados!$E$17,0.666667))*(SQRT(AN144)))</f>
        <v xml:space="preserve"> </v>
      </c>
      <c r="AC144" s="348" t="str">
        <f>IF(F144=0," ",('Sargeta - Izzard'!L150))</f>
        <v xml:space="preserve"> </v>
      </c>
      <c r="AD144" s="348"/>
      <c r="AE144" s="439" t="str">
        <f>IF(AND(Y144&lt;Z144,AA144=0,AE143=0),0,IF(AND(AE143&gt;0,AE143&gt;W144,AE143&gt;Dados!$F$22),AE143,IF(AND(AE143&lt;=Dados!$F$22,W144&lt;Dados!$F$22),Dados!$F$22,IF(AND(W144&gt;0,W144&lt;=0.4),0.4,IF(AND(W144&gt;0.4,W144&lt;=0.6),0.6,IF(AND(W144&gt;0.6,W144&lt;=0.8),0.8,IF(AND(W144&gt;0.8,W144&lt;=1),1,IF(AND(W144&gt;1,W144&lt;=1.2),1.2,IF(AND(W144&gt;1.2,W144&lt;=1.5),1.5,IF(AND(W144&gt;1.5,W144&lt;=2),2,""))))))))))</f>
        <v/>
      </c>
      <c r="AF144" s="20" t="str">
        <f>IF(F144=0," ",(1/Dados!$F$20)*POWER(W144/4,0.66666667)*POWER(0.005,0.5))</f>
        <v xml:space="preserve"> </v>
      </c>
      <c r="AG144" s="20" t="str">
        <f>IF(F144=0," ",(1/Dados!$F$20)*POWER(W144/4,0.66667)*POWER(O144,0.5))</f>
        <v xml:space="preserve"> </v>
      </c>
      <c r="AH144" s="20" t="str">
        <f>IF(F144=0," ",(1/Dados!$F$20)*POWER(AE144/4,0.66667)*POWER(O144,0.5))</f>
        <v xml:space="preserve"> </v>
      </c>
      <c r="AI144" s="257" t="str">
        <f>IF(F144=0," ",((0.771/Dados!$F$20)*((AE144^0.6666)*(O144^0.5))))</f>
        <v xml:space="preserve"> </v>
      </c>
      <c r="AJ144" s="20" t="str">
        <f t="shared" si="247"/>
        <v xml:space="preserve"> </v>
      </c>
      <c r="AK144" s="20" t="str">
        <f t="shared" si="248"/>
        <v xml:space="preserve"> </v>
      </c>
      <c r="AL144" s="258" t="str">
        <f t="shared" si="249"/>
        <v xml:space="preserve"> </v>
      </c>
      <c r="AM144" s="497" t="str">
        <f t="shared" si="250"/>
        <v xml:space="preserve"> </v>
      </c>
      <c r="AN144" s="338" t="str">
        <f t="shared" si="259"/>
        <v xml:space="preserve"> </v>
      </c>
      <c r="AO144" s="194">
        <f t="shared" si="260"/>
        <v>0</v>
      </c>
      <c r="AP144" s="194">
        <f t="shared" si="261"/>
        <v>0</v>
      </c>
      <c r="AQ144" s="194">
        <f t="shared" si="262"/>
        <v>0</v>
      </c>
      <c r="AR144" s="194">
        <f t="shared" si="263"/>
        <v>0</v>
      </c>
      <c r="AS144" s="194">
        <f t="shared" si="264"/>
        <v>0</v>
      </c>
      <c r="AT144" s="194">
        <f t="shared" si="265"/>
        <v>0</v>
      </c>
      <c r="AU144" s="4"/>
      <c r="AV144" s="506">
        <f t="shared" si="257"/>
        <v>0</v>
      </c>
      <c r="AW144" s="503">
        <f t="shared" si="257"/>
        <v>0</v>
      </c>
      <c r="AX144" s="503">
        <f t="shared" si="257"/>
        <v>0</v>
      </c>
      <c r="AY144" s="503">
        <f t="shared" si="257"/>
        <v>0</v>
      </c>
      <c r="AZ144" s="503">
        <f t="shared" si="257"/>
        <v>0</v>
      </c>
      <c r="BA144" s="507">
        <f t="shared" si="257"/>
        <v>0</v>
      </c>
      <c r="BB144" s="834"/>
    </row>
    <row r="145" spans="1:54" ht="30" hidden="1" customHeight="1" thickBot="1" x14ac:dyDescent="0.35">
      <c r="A145" s="260">
        <f t="shared" si="258"/>
        <v>0</v>
      </c>
      <c r="B145" s="260"/>
      <c r="C145" s="336"/>
      <c r="D145" s="336"/>
      <c r="E145" s="350"/>
      <c r="F145" s="200"/>
      <c r="G145" s="200" t="str">
        <f t="shared" si="253"/>
        <v xml:space="preserve"> </v>
      </c>
      <c r="H145" s="438" t="str">
        <f t="shared" si="254"/>
        <v xml:space="preserve"> </v>
      </c>
      <c r="I145" s="201"/>
      <c r="J145" s="687" t="str">
        <f t="shared" si="255"/>
        <v xml:space="preserve"> </v>
      </c>
      <c r="K145" s="257" t="str">
        <f t="shared" si="226"/>
        <v xml:space="preserve"> </v>
      </c>
      <c r="L145" s="688" t="str">
        <f t="shared" si="227"/>
        <v xml:space="preserve"> </v>
      </c>
      <c r="M145" s="261"/>
      <c r="N145" s="254" t="str">
        <f t="shared" si="238"/>
        <v xml:space="preserve"> </v>
      </c>
      <c r="O145" s="257" t="str">
        <f t="shared" si="239"/>
        <v xml:space="preserve"> </v>
      </c>
      <c r="P145" s="438" t="str">
        <f>IF(F145=0," ",Dados!$F$4)</f>
        <v xml:space="preserve"> </v>
      </c>
      <c r="Q145" s="252" t="str">
        <f>IF(F145=0," ",Dados!$F$8)</f>
        <v xml:space="preserve"> </v>
      </c>
      <c r="R145" s="261"/>
      <c r="S145" s="20" t="str">
        <f t="shared" si="240"/>
        <v xml:space="preserve"> </v>
      </c>
      <c r="T145" s="252" t="str">
        <f t="shared" si="241"/>
        <v xml:space="preserve"> </v>
      </c>
      <c r="U145" s="252" t="str">
        <f t="shared" si="242"/>
        <v xml:space="preserve"> </v>
      </c>
      <c r="V145" s="255" t="str">
        <f t="shared" si="243"/>
        <v xml:space="preserve"> </v>
      </c>
      <c r="W145" s="253" t="str">
        <f>IF(F145=0," ",+POWER((V145*Dados!$F$20/(0.312*POWER((O145/1),0.5))),0.375))</f>
        <v xml:space="preserve"> </v>
      </c>
      <c r="X145" s="20" t="str">
        <f t="shared" si="244"/>
        <v xml:space="preserve"> </v>
      </c>
      <c r="Y145" s="438" t="str">
        <f t="shared" si="245"/>
        <v xml:space="preserve"> </v>
      </c>
      <c r="Z145" s="256" t="str">
        <f>IF(F145=0," ",((Dados!$D$16/Dados!$F$17)*(POWER(Dados!$E$16,0.6666667))*(SQRT(AN145))*2))</f>
        <v xml:space="preserve"> </v>
      </c>
      <c r="AA145" s="345">
        <f t="shared" si="246"/>
        <v>0</v>
      </c>
      <c r="AB145" s="256" t="str">
        <f>IF(F145=0," ",(1/Dados!$F$19)*(POWER(Dados!$E$17,0.666667))*(SQRT(AN145)))</f>
        <v xml:space="preserve"> </v>
      </c>
      <c r="AC145" s="348" t="str">
        <f>IF(F145=0," ",('Sargeta - Izzard'!L151))</f>
        <v xml:space="preserve"> </v>
      </c>
      <c r="AD145" s="348"/>
      <c r="AE145" s="439" t="str">
        <f>IF(AND(Y145&lt;Z145,AA145=0,AE144=0),0,IF(AND(AE144&gt;0,AE144&gt;W145,AE144&gt;Dados!$F$22),AE144,IF(AND(AE144&lt;=Dados!$F$22,W145&lt;Dados!$F$22),Dados!$F$22,IF(AND(W145&gt;0,W145&lt;=0.4),0.4,IF(AND(W145&gt;0.4,W145&lt;=0.6),0.6,IF(AND(W145&gt;0.6,W145&lt;=0.8),0.8,IF(AND(W145&gt;0.8,W145&lt;=1),1,IF(AND(W145&gt;1,W145&lt;=1.2),1.2,IF(AND(W145&gt;1.2,W145&lt;=1.5),1.5,IF(AND(W145&gt;1.5,W145&lt;=2),2,""))))))))))</f>
        <v/>
      </c>
      <c r="AF145" s="20" t="str">
        <f>IF(F145=0," ",(1/Dados!$F$20)*POWER(W145/4,0.66666667)*POWER(0.005,0.5))</f>
        <v xml:space="preserve"> </v>
      </c>
      <c r="AG145" s="20" t="str">
        <f>IF(F145=0," ",(1/Dados!$F$20)*POWER(W145/4,0.66667)*POWER(O145,0.5))</f>
        <v xml:space="preserve"> </v>
      </c>
      <c r="AH145" s="20" t="str">
        <f>IF(F145=0," ",(1/Dados!$F$20)*POWER(AE145/4,0.66667)*POWER(O145,0.5))</f>
        <v xml:space="preserve"> </v>
      </c>
      <c r="AI145" s="257" t="str">
        <f>IF(F145=0," ",((0.771/Dados!$F$20)*((AE145^0.6666)*(O145^0.5))))</f>
        <v xml:space="preserve"> </v>
      </c>
      <c r="AJ145" s="20" t="str">
        <f t="shared" si="247"/>
        <v xml:space="preserve"> </v>
      </c>
      <c r="AK145" s="20" t="str">
        <f t="shared" si="248"/>
        <v xml:space="preserve"> </v>
      </c>
      <c r="AL145" s="258" t="str">
        <f t="shared" si="249"/>
        <v xml:space="preserve"> </v>
      </c>
      <c r="AM145" s="497" t="str">
        <f t="shared" si="250"/>
        <v xml:space="preserve"> </v>
      </c>
      <c r="AN145" s="338" t="str">
        <f t="shared" si="259"/>
        <v xml:space="preserve"> </v>
      </c>
      <c r="AO145" s="194">
        <f t="shared" si="260"/>
        <v>0</v>
      </c>
      <c r="AP145" s="194">
        <f t="shared" si="261"/>
        <v>0</v>
      </c>
      <c r="AQ145" s="194">
        <f t="shared" si="262"/>
        <v>0</v>
      </c>
      <c r="AR145" s="194">
        <f t="shared" si="263"/>
        <v>0</v>
      </c>
      <c r="AS145" s="194">
        <f t="shared" si="264"/>
        <v>0</v>
      </c>
      <c r="AT145" s="194">
        <f t="shared" si="265"/>
        <v>0</v>
      </c>
      <c r="AU145" s="4"/>
      <c r="AV145" s="506">
        <f t="shared" ref="AV145:BA154" si="266">IF($AE145=AV$7,ROUNDUP($F145,0)*$AD145,0)</f>
        <v>0</v>
      </c>
      <c r="AW145" s="503">
        <f t="shared" si="266"/>
        <v>0</v>
      </c>
      <c r="AX145" s="503">
        <f t="shared" si="266"/>
        <v>0</v>
      </c>
      <c r="AY145" s="503">
        <f t="shared" si="266"/>
        <v>0</v>
      </c>
      <c r="AZ145" s="503">
        <f t="shared" si="266"/>
        <v>0</v>
      </c>
      <c r="BA145" s="507">
        <f t="shared" si="266"/>
        <v>0</v>
      </c>
      <c r="BB145" s="834"/>
    </row>
    <row r="146" spans="1:54" ht="30" hidden="1" customHeight="1" thickBot="1" x14ac:dyDescent="0.35">
      <c r="A146" s="260">
        <f t="shared" si="258"/>
        <v>0</v>
      </c>
      <c r="B146" s="260"/>
      <c r="C146" s="336"/>
      <c r="D146" s="336"/>
      <c r="E146" s="350"/>
      <c r="F146" s="200"/>
      <c r="G146" s="200" t="str">
        <f t="shared" si="253"/>
        <v xml:space="preserve"> </v>
      </c>
      <c r="H146" s="438" t="str">
        <f t="shared" si="254"/>
        <v xml:space="preserve"> </v>
      </c>
      <c r="I146" s="201"/>
      <c r="J146" s="687" t="str">
        <f t="shared" si="255"/>
        <v xml:space="preserve"> </v>
      </c>
      <c r="K146" s="257" t="str">
        <f t="shared" si="226"/>
        <v xml:space="preserve"> </v>
      </c>
      <c r="L146" s="688" t="str">
        <f t="shared" si="227"/>
        <v xml:space="preserve"> </v>
      </c>
      <c r="M146" s="261"/>
      <c r="N146" s="254" t="str">
        <f t="shared" si="238"/>
        <v xml:space="preserve"> </v>
      </c>
      <c r="O146" s="257" t="str">
        <f t="shared" si="239"/>
        <v xml:space="preserve"> </v>
      </c>
      <c r="P146" s="438" t="str">
        <f>IF(F146=0," ",Dados!$F$4)</f>
        <v xml:space="preserve"> </v>
      </c>
      <c r="Q146" s="252" t="str">
        <f>IF(F146=0," ",Dados!$F$8)</f>
        <v xml:space="preserve"> </v>
      </c>
      <c r="R146" s="261"/>
      <c r="S146" s="20" t="str">
        <f t="shared" si="240"/>
        <v xml:space="preserve"> </v>
      </c>
      <c r="T146" s="252" t="str">
        <f t="shared" si="241"/>
        <v xml:space="preserve"> </v>
      </c>
      <c r="U146" s="252" t="str">
        <f t="shared" si="242"/>
        <v xml:space="preserve"> </v>
      </c>
      <c r="V146" s="255" t="str">
        <f t="shared" si="243"/>
        <v xml:space="preserve"> </v>
      </c>
      <c r="W146" s="253" t="str">
        <f>IF(F146=0," ",+POWER((V146*Dados!$F$20/(0.312*POWER((O146/1),0.5))),0.375))</f>
        <v xml:space="preserve"> </v>
      </c>
      <c r="X146" s="20" t="str">
        <f t="shared" si="244"/>
        <v xml:space="preserve"> </v>
      </c>
      <c r="Y146" s="438" t="str">
        <f t="shared" si="245"/>
        <v xml:space="preserve"> </v>
      </c>
      <c r="Z146" s="256" t="str">
        <f>IF(F146=0," ",((Dados!$D$16/Dados!$F$17)*(POWER(Dados!$E$16,0.6666667))*(SQRT(AN146))*2))</f>
        <v xml:space="preserve"> </v>
      </c>
      <c r="AA146" s="345">
        <f t="shared" si="246"/>
        <v>0</v>
      </c>
      <c r="AB146" s="256" t="str">
        <f>IF(F146=0," ",(1/Dados!$F$19)*(POWER(Dados!$E$17,0.666667))*(SQRT(AN146)))</f>
        <v xml:space="preserve"> </v>
      </c>
      <c r="AC146" s="348" t="str">
        <f>IF(F146=0," ",('Sargeta - Izzard'!L152))</f>
        <v xml:space="preserve"> </v>
      </c>
      <c r="AD146" s="348"/>
      <c r="AE146" s="439" t="str">
        <f>IF(AND(Y146&lt;Z146,AA146=0,AE145=0),0,IF(AND(AE145&gt;0,AE145&gt;W146,AE145&gt;Dados!$F$22),AE145,IF(AND(AE145&lt;=Dados!$F$22,W146&lt;Dados!$F$22),Dados!$F$22,IF(AND(W146&gt;0,W146&lt;=0.4),0.4,IF(AND(W146&gt;0.4,W146&lt;=0.6),0.6,IF(AND(W146&gt;0.6,W146&lt;=0.8),0.8,IF(AND(W146&gt;0.8,W146&lt;=1),1,IF(AND(W146&gt;1,W146&lt;=1.2),1.2,IF(AND(W146&gt;1.2,W146&lt;=1.5),1.5,IF(AND(W146&gt;1.5,W146&lt;=2),2,""))))))))))</f>
        <v/>
      </c>
      <c r="AF146" s="20" t="str">
        <f>IF(F146=0," ",(1/Dados!$F$20)*POWER(W146/4,0.66666667)*POWER(0.005,0.5))</f>
        <v xml:space="preserve"> </v>
      </c>
      <c r="AG146" s="20" t="str">
        <f>IF(F146=0," ",(1/Dados!$F$20)*POWER(W146/4,0.66667)*POWER(O146,0.5))</f>
        <v xml:space="preserve"> </v>
      </c>
      <c r="AH146" s="20" t="str">
        <f>IF(F146=0," ",(1/Dados!$F$20)*POWER(AE146/4,0.66667)*POWER(O146,0.5))</f>
        <v xml:space="preserve"> </v>
      </c>
      <c r="AI146" s="257" t="str">
        <f>IF(F146=0," ",((0.771/Dados!$F$20)*((AE146^0.6666)*(O146^0.5))))</f>
        <v xml:space="preserve"> </v>
      </c>
      <c r="AJ146" s="20" t="str">
        <f t="shared" si="247"/>
        <v xml:space="preserve"> </v>
      </c>
      <c r="AK146" s="20" t="str">
        <f t="shared" si="248"/>
        <v xml:space="preserve"> </v>
      </c>
      <c r="AL146" s="258" t="str">
        <f t="shared" si="249"/>
        <v xml:space="preserve"> </v>
      </c>
      <c r="AM146" s="497" t="str">
        <f t="shared" si="250"/>
        <v xml:space="preserve"> </v>
      </c>
      <c r="AN146" s="338" t="str">
        <f t="shared" si="259"/>
        <v xml:space="preserve"> </v>
      </c>
      <c r="AO146" s="194">
        <f t="shared" si="260"/>
        <v>0</v>
      </c>
      <c r="AP146" s="194">
        <f t="shared" si="261"/>
        <v>0</v>
      </c>
      <c r="AQ146" s="194">
        <f t="shared" si="262"/>
        <v>0</v>
      </c>
      <c r="AR146" s="194">
        <f t="shared" si="263"/>
        <v>0</v>
      </c>
      <c r="AS146" s="194">
        <f t="shared" si="264"/>
        <v>0</v>
      </c>
      <c r="AT146" s="194">
        <f t="shared" si="265"/>
        <v>0</v>
      </c>
      <c r="AU146" s="4"/>
      <c r="AV146" s="506">
        <f t="shared" si="266"/>
        <v>0</v>
      </c>
      <c r="AW146" s="503">
        <f t="shared" si="266"/>
        <v>0</v>
      </c>
      <c r="AX146" s="503">
        <f t="shared" si="266"/>
        <v>0</v>
      </c>
      <c r="AY146" s="503">
        <f t="shared" si="266"/>
        <v>0</v>
      </c>
      <c r="AZ146" s="503">
        <f t="shared" si="266"/>
        <v>0</v>
      </c>
      <c r="BA146" s="507">
        <f t="shared" si="266"/>
        <v>0</v>
      </c>
      <c r="BB146" s="834"/>
    </row>
    <row r="147" spans="1:54" ht="30" hidden="1" customHeight="1" thickBot="1" x14ac:dyDescent="0.35">
      <c r="A147" s="260">
        <f t="shared" si="258"/>
        <v>0</v>
      </c>
      <c r="B147" s="260"/>
      <c r="C147" s="336"/>
      <c r="D147" s="336"/>
      <c r="E147" s="350"/>
      <c r="F147" s="200"/>
      <c r="G147" s="200" t="str">
        <f t="shared" si="253"/>
        <v xml:space="preserve"> </v>
      </c>
      <c r="H147" s="438" t="str">
        <f t="shared" si="254"/>
        <v xml:space="preserve"> </v>
      </c>
      <c r="I147" s="201"/>
      <c r="J147" s="687" t="str">
        <f t="shared" si="255"/>
        <v xml:space="preserve"> </v>
      </c>
      <c r="K147" s="257" t="str">
        <f t="shared" si="226"/>
        <v xml:space="preserve"> </v>
      </c>
      <c r="L147" s="688" t="str">
        <f t="shared" si="227"/>
        <v xml:space="preserve"> </v>
      </c>
      <c r="M147" s="261"/>
      <c r="N147" s="254" t="str">
        <f t="shared" si="238"/>
        <v xml:space="preserve"> </v>
      </c>
      <c r="O147" s="257" t="str">
        <f t="shared" si="239"/>
        <v xml:space="preserve"> </v>
      </c>
      <c r="P147" s="438" t="str">
        <f>IF(F147=0," ",Dados!$F$4)</f>
        <v xml:space="preserve"> </v>
      </c>
      <c r="Q147" s="252" t="str">
        <f>IF(F147=0," ",Dados!$F$8)</f>
        <v xml:space="preserve"> </v>
      </c>
      <c r="R147" s="261"/>
      <c r="S147" s="20" t="str">
        <f t="shared" si="240"/>
        <v xml:space="preserve"> </v>
      </c>
      <c r="T147" s="252" t="str">
        <f t="shared" si="241"/>
        <v xml:space="preserve"> </v>
      </c>
      <c r="U147" s="252" t="str">
        <f t="shared" si="242"/>
        <v xml:space="preserve"> </v>
      </c>
      <c r="V147" s="255" t="str">
        <f t="shared" si="243"/>
        <v xml:space="preserve"> </v>
      </c>
      <c r="W147" s="253" t="str">
        <f>IF(F147=0," ",+POWER((V147*Dados!$F$20/(0.312*POWER((O147/1),0.5))),0.375))</f>
        <v xml:space="preserve"> </v>
      </c>
      <c r="X147" s="20" t="str">
        <f t="shared" si="244"/>
        <v xml:space="preserve"> </v>
      </c>
      <c r="Y147" s="438" t="str">
        <f t="shared" si="245"/>
        <v xml:space="preserve"> </v>
      </c>
      <c r="Z147" s="256" t="str">
        <f>IF(F147=0," ",((Dados!$D$16/Dados!$F$17)*(POWER(Dados!$E$16,0.6666667))*(SQRT(AN147))*2))</f>
        <v xml:space="preserve"> </v>
      </c>
      <c r="AA147" s="345">
        <f t="shared" si="246"/>
        <v>0</v>
      </c>
      <c r="AB147" s="256" t="str">
        <f>IF(F147=0," ",(1/Dados!$F$19)*(POWER(Dados!$E$17,0.666667))*(SQRT(AN147)))</f>
        <v xml:space="preserve"> </v>
      </c>
      <c r="AC147" s="348" t="str">
        <f>IF(F147=0," ",('Sargeta - Izzard'!L153))</f>
        <v xml:space="preserve"> </v>
      </c>
      <c r="AD147" s="348"/>
      <c r="AE147" s="439" t="str">
        <f>IF(AND(Y147&lt;Z147,AA147=0,AE146=0),0,IF(AND(AE146&gt;0,AE146&gt;W147,AE146&gt;Dados!$F$22),AE146,IF(AND(AE146&lt;=Dados!$F$22,W147&lt;Dados!$F$22),Dados!$F$22,IF(AND(W147&gt;0,W147&lt;=0.4),0.4,IF(AND(W147&gt;0.4,W147&lt;=0.6),0.6,IF(AND(W147&gt;0.6,W147&lt;=0.8),0.8,IF(AND(W147&gt;0.8,W147&lt;=1),1,IF(AND(W147&gt;1,W147&lt;=1.2),1.2,IF(AND(W147&gt;1.2,W147&lt;=1.5),1.5,IF(AND(W147&gt;1.5,W147&lt;=2),2,""))))))))))</f>
        <v/>
      </c>
      <c r="AF147" s="20" t="str">
        <f>IF(F147=0," ",(1/Dados!$F$20)*POWER(W147/4,0.66666667)*POWER(0.005,0.5))</f>
        <v xml:space="preserve"> </v>
      </c>
      <c r="AG147" s="20" t="str">
        <f>IF(F147=0," ",(1/Dados!$F$20)*POWER(W147/4,0.66667)*POWER(O147,0.5))</f>
        <v xml:space="preserve"> </v>
      </c>
      <c r="AH147" s="20" t="str">
        <f>IF(F147=0," ",(1/Dados!$F$20)*POWER(AE147/4,0.66667)*POWER(O147,0.5))</f>
        <v xml:space="preserve"> </v>
      </c>
      <c r="AI147" s="257" t="str">
        <f>IF(F147=0," ",((0.771/Dados!$F$20)*((AE147^0.6666)*(O147^0.5))))</f>
        <v xml:space="preserve"> </v>
      </c>
      <c r="AJ147" s="20" t="str">
        <f t="shared" si="247"/>
        <v xml:space="preserve"> </v>
      </c>
      <c r="AK147" s="20" t="str">
        <f t="shared" si="248"/>
        <v xml:space="preserve"> </v>
      </c>
      <c r="AL147" s="258" t="str">
        <f t="shared" si="249"/>
        <v xml:space="preserve"> </v>
      </c>
      <c r="AM147" s="497" t="str">
        <f t="shared" si="250"/>
        <v xml:space="preserve"> </v>
      </c>
      <c r="AN147" s="338" t="str">
        <f t="shared" si="259"/>
        <v xml:space="preserve"> </v>
      </c>
      <c r="AO147" s="194">
        <f t="shared" si="260"/>
        <v>0</v>
      </c>
      <c r="AP147" s="194">
        <f t="shared" si="261"/>
        <v>0</v>
      </c>
      <c r="AQ147" s="194">
        <f t="shared" si="262"/>
        <v>0</v>
      </c>
      <c r="AR147" s="194">
        <f t="shared" si="263"/>
        <v>0</v>
      </c>
      <c r="AS147" s="194">
        <f t="shared" si="264"/>
        <v>0</v>
      </c>
      <c r="AT147" s="194">
        <f t="shared" si="265"/>
        <v>0</v>
      </c>
      <c r="AU147" s="4"/>
      <c r="AV147" s="506">
        <f t="shared" si="266"/>
        <v>0</v>
      </c>
      <c r="AW147" s="503">
        <f t="shared" si="266"/>
        <v>0</v>
      </c>
      <c r="AX147" s="503">
        <f t="shared" si="266"/>
        <v>0</v>
      </c>
      <c r="AY147" s="503">
        <f t="shared" si="266"/>
        <v>0</v>
      </c>
      <c r="AZ147" s="503">
        <f t="shared" si="266"/>
        <v>0</v>
      </c>
      <c r="BA147" s="507">
        <f t="shared" si="266"/>
        <v>0</v>
      </c>
      <c r="BB147" s="834"/>
    </row>
    <row r="148" spans="1:54" ht="30" hidden="1" customHeight="1" thickBot="1" x14ac:dyDescent="0.35">
      <c r="A148" s="260">
        <f t="shared" si="258"/>
        <v>0</v>
      </c>
      <c r="B148" s="260"/>
      <c r="C148" s="336"/>
      <c r="D148" s="336"/>
      <c r="E148" s="350"/>
      <c r="F148" s="200"/>
      <c r="G148" s="200" t="str">
        <f t="shared" si="253"/>
        <v xml:space="preserve"> </v>
      </c>
      <c r="H148" s="438" t="str">
        <f t="shared" si="254"/>
        <v xml:space="preserve"> </v>
      </c>
      <c r="I148" s="201"/>
      <c r="J148" s="687" t="str">
        <f t="shared" si="255"/>
        <v xml:space="preserve"> </v>
      </c>
      <c r="K148" s="257" t="str">
        <f t="shared" si="226"/>
        <v xml:space="preserve"> </v>
      </c>
      <c r="L148" s="688" t="str">
        <f t="shared" si="227"/>
        <v xml:space="preserve"> </v>
      </c>
      <c r="M148" s="261"/>
      <c r="N148" s="254" t="str">
        <f t="shared" si="238"/>
        <v xml:space="preserve"> </v>
      </c>
      <c r="O148" s="257" t="str">
        <f t="shared" si="239"/>
        <v xml:space="preserve"> </v>
      </c>
      <c r="P148" s="438" t="str">
        <f>IF(F148=0," ",Dados!$F$4)</f>
        <v xml:space="preserve"> </v>
      </c>
      <c r="Q148" s="252" t="str">
        <f>IF(F148=0," ",Dados!$F$8)</f>
        <v xml:space="preserve"> </v>
      </c>
      <c r="R148" s="261"/>
      <c r="S148" s="20" t="str">
        <f t="shared" si="240"/>
        <v xml:space="preserve"> </v>
      </c>
      <c r="T148" s="252" t="str">
        <f t="shared" si="241"/>
        <v xml:space="preserve"> </v>
      </c>
      <c r="U148" s="252" t="str">
        <f t="shared" si="242"/>
        <v xml:space="preserve"> </v>
      </c>
      <c r="V148" s="255" t="str">
        <f t="shared" si="243"/>
        <v xml:space="preserve"> </v>
      </c>
      <c r="W148" s="253" t="str">
        <f>IF(F148=0," ",+POWER((V148*Dados!$F$20/(0.312*POWER((O148/1),0.5))),0.375))</f>
        <v xml:space="preserve"> </v>
      </c>
      <c r="X148" s="20" t="str">
        <f t="shared" si="244"/>
        <v xml:space="preserve"> </v>
      </c>
      <c r="Y148" s="438" t="str">
        <f t="shared" si="245"/>
        <v xml:space="preserve"> </v>
      </c>
      <c r="Z148" s="256" t="str">
        <f>IF(F148=0," ",((Dados!$D$16/Dados!$F$17)*(POWER(Dados!$E$16,0.6666667))*(SQRT(AN148))*2))</f>
        <v xml:space="preserve"> </v>
      </c>
      <c r="AA148" s="345">
        <f t="shared" si="246"/>
        <v>0</v>
      </c>
      <c r="AB148" s="256" t="str">
        <f>IF(F148=0," ",(1/Dados!$F$19)*(POWER(Dados!$E$17,0.666667))*(SQRT(AN148)))</f>
        <v xml:space="preserve"> </v>
      </c>
      <c r="AC148" s="348" t="str">
        <f>IF(F148=0," ",('Sargeta - Izzard'!L154))</f>
        <v xml:space="preserve"> </v>
      </c>
      <c r="AD148" s="348"/>
      <c r="AE148" s="439" t="str">
        <f>IF(AND(Y148&lt;Z148,AA148=0,AE147=0),0,IF(AND(AE147&gt;0,AE147&gt;W148,AE147&gt;Dados!$F$22),AE147,IF(AND(AE147&lt;=Dados!$F$22,W148&lt;Dados!$F$22),Dados!$F$22,IF(AND(W148&gt;0,W148&lt;=0.4),0.4,IF(AND(W148&gt;0.4,W148&lt;=0.6),0.6,IF(AND(W148&gt;0.6,W148&lt;=0.8),0.8,IF(AND(W148&gt;0.8,W148&lt;=1),1,IF(AND(W148&gt;1,W148&lt;=1.2),1.2,IF(AND(W148&gt;1.2,W148&lt;=1.5),1.5,IF(AND(W148&gt;1.5,W148&lt;=2),2,""))))))))))</f>
        <v/>
      </c>
      <c r="AF148" s="20" t="str">
        <f>IF(F148=0," ",(1/Dados!$F$20)*POWER(W148/4,0.66666667)*POWER(0.005,0.5))</f>
        <v xml:space="preserve"> </v>
      </c>
      <c r="AG148" s="20" t="str">
        <f>IF(F148=0," ",(1/Dados!$F$20)*POWER(W148/4,0.66667)*POWER(O148,0.5))</f>
        <v xml:space="preserve"> </v>
      </c>
      <c r="AH148" s="20" t="str">
        <f>IF(F148=0," ",(1/Dados!$F$20)*POWER(AE148/4,0.66667)*POWER(O148,0.5))</f>
        <v xml:space="preserve"> </v>
      </c>
      <c r="AI148" s="257" t="str">
        <f>IF(F148=0," ",((0.771/Dados!$F$20)*((AE148^0.6666)*(O148^0.5))))</f>
        <v xml:space="preserve"> </v>
      </c>
      <c r="AJ148" s="20" t="str">
        <f t="shared" si="247"/>
        <v xml:space="preserve"> </v>
      </c>
      <c r="AK148" s="20" t="str">
        <f t="shared" si="248"/>
        <v xml:space="preserve"> </v>
      </c>
      <c r="AL148" s="258" t="str">
        <f t="shared" si="249"/>
        <v xml:space="preserve"> </v>
      </c>
      <c r="AM148" s="497" t="str">
        <f t="shared" si="250"/>
        <v xml:space="preserve"> </v>
      </c>
      <c r="AN148" s="338" t="str">
        <f t="shared" si="259"/>
        <v xml:space="preserve"> </v>
      </c>
      <c r="AO148" s="194">
        <f t="shared" si="260"/>
        <v>0</v>
      </c>
      <c r="AP148" s="194">
        <f t="shared" si="261"/>
        <v>0</v>
      </c>
      <c r="AQ148" s="194">
        <f t="shared" si="262"/>
        <v>0</v>
      </c>
      <c r="AR148" s="194">
        <f t="shared" si="263"/>
        <v>0</v>
      </c>
      <c r="AS148" s="194">
        <f t="shared" si="264"/>
        <v>0</v>
      </c>
      <c r="AT148" s="194">
        <f t="shared" si="265"/>
        <v>0</v>
      </c>
      <c r="AU148" s="4"/>
      <c r="AV148" s="506">
        <f t="shared" si="266"/>
        <v>0</v>
      </c>
      <c r="AW148" s="503">
        <f t="shared" si="266"/>
        <v>0</v>
      </c>
      <c r="AX148" s="503">
        <f t="shared" si="266"/>
        <v>0</v>
      </c>
      <c r="AY148" s="503">
        <f t="shared" si="266"/>
        <v>0</v>
      </c>
      <c r="AZ148" s="503">
        <f t="shared" si="266"/>
        <v>0</v>
      </c>
      <c r="BA148" s="507">
        <f t="shared" si="266"/>
        <v>0</v>
      </c>
      <c r="BB148" s="834"/>
    </row>
    <row r="149" spans="1:54" ht="30" hidden="1" customHeight="1" thickBot="1" x14ac:dyDescent="0.35">
      <c r="A149" s="260">
        <f t="shared" si="258"/>
        <v>0</v>
      </c>
      <c r="B149" s="260"/>
      <c r="C149" s="336"/>
      <c r="D149" s="336"/>
      <c r="E149" s="350"/>
      <c r="F149" s="200"/>
      <c r="G149" s="200" t="str">
        <f t="shared" si="253"/>
        <v xml:space="preserve"> </v>
      </c>
      <c r="H149" s="438" t="str">
        <f t="shared" si="254"/>
        <v xml:space="preserve"> </v>
      </c>
      <c r="I149" s="201"/>
      <c r="J149" s="687" t="str">
        <f t="shared" si="255"/>
        <v xml:space="preserve"> </v>
      </c>
      <c r="K149" s="257" t="str">
        <f t="shared" si="226"/>
        <v xml:space="preserve"> </v>
      </c>
      <c r="L149" s="688" t="str">
        <f t="shared" si="227"/>
        <v xml:space="preserve"> </v>
      </c>
      <c r="M149" s="261"/>
      <c r="N149" s="254" t="str">
        <f t="shared" si="238"/>
        <v xml:space="preserve"> </v>
      </c>
      <c r="O149" s="257" t="str">
        <f t="shared" si="239"/>
        <v xml:space="preserve"> </v>
      </c>
      <c r="P149" s="438" t="str">
        <f>IF(F149=0," ",Dados!$F$4)</f>
        <v xml:space="preserve"> </v>
      </c>
      <c r="Q149" s="252" t="str">
        <f>IF(F149=0," ",Dados!$F$8)</f>
        <v xml:space="preserve"> </v>
      </c>
      <c r="R149" s="261"/>
      <c r="S149" s="20" t="str">
        <f t="shared" si="240"/>
        <v xml:space="preserve"> </v>
      </c>
      <c r="T149" s="252" t="str">
        <f t="shared" si="241"/>
        <v xml:space="preserve"> </v>
      </c>
      <c r="U149" s="252" t="str">
        <f t="shared" si="242"/>
        <v xml:space="preserve"> </v>
      </c>
      <c r="V149" s="255" t="str">
        <f t="shared" si="243"/>
        <v xml:space="preserve"> </v>
      </c>
      <c r="W149" s="253" t="str">
        <f>IF(F149=0," ",+POWER((V149*Dados!$F$20/(0.312*POWER((O149/1),0.5))),0.375))</f>
        <v xml:space="preserve"> </v>
      </c>
      <c r="X149" s="20" t="str">
        <f t="shared" si="244"/>
        <v xml:space="preserve"> </v>
      </c>
      <c r="Y149" s="438" t="str">
        <f t="shared" si="245"/>
        <v xml:space="preserve"> </v>
      </c>
      <c r="Z149" s="256" t="str">
        <f>IF(F149=0," ",((Dados!$D$16/Dados!$F$17)*(POWER(Dados!$E$16,0.6666667))*(SQRT(AN149))*2))</f>
        <v xml:space="preserve"> </v>
      </c>
      <c r="AA149" s="345">
        <f t="shared" si="246"/>
        <v>0</v>
      </c>
      <c r="AB149" s="256" t="str">
        <f>IF(F149=0," ",(1/Dados!$F$19)*(POWER(Dados!$E$17,0.666667))*(SQRT(AN149)))</f>
        <v xml:space="preserve"> </v>
      </c>
      <c r="AC149" s="348" t="str">
        <f>IF(F149=0," ",('Sargeta - Izzard'!L155))</f>
        <v xml:space="preserve"> </v>
      </c>
      <c r="AD149" s="348"/>
      <c r="AE149" s="439" t="str">
        <f>IF(AND(Y149&lt;Z149,AA149=0,AE148=0),0,IF(AND(AE148&gt;0,AE148&gt;W149,AE148&gt;Dados!$F$22),AE148,IF(AND(AE148&lt;=Dados!$F$22,W149&lt;Dados!$F$22),Dados!$F$22,IF(AND(W149&gt;0,W149&lt;=0.4),0.4,IF(AND(W149&gt;0.4,W149&lt;=0.6),0.6,IF(AND(W149&gt;0.6,W149&lt;=0.8),0.8,IF(AND(W149&gt;0.8,W149&lt;=1),1,IF(AND(W149&gt;1,W149&lt;=1.2),1.2,IF(AND(W149&gt;1.2,W149&lt;=1.5),1.5,IF(AND(W149&gt;1.5,W149&lt;=2),2,""))))))))))</f>
        <v/>
      </c>
      <c r="AF149" s="20" t="str">
        <f>IF(F149=0," ",(1/Dados!$F$20)*POWER(W149/4,0.66666667)*POWER(0.005,0.5))</f>
        <v xml:space="preserve"> </v>
      </c>
      <c r="AG149" s="20" t="str">
        <f>IF(F149=0," ",(1/Dados!$F$20)*POWER(W149/4,0.66667)*POWER(O149,0.5))</f>
        <v xml:space="preserve"> </v>
      </c>
      <c r="AH149" s="20" t="str">
        <f>IF(F149=0," ",(1/Dados!$F$20)*POWER(AE149/4,0.66667)*POWER(O149,0.5))</f>
        <v xml:space="preserve"> </v>
      </c>
      <c r="AI149" s="257" t="str">
        <f>IF(F149=0," ",((0.771/Dados!$F$20)*((AE149^0.6666)*(O149^0.5))))</f>
        <v xml:space="preserve"> </v>
      </c>
      <c r="AJ149" s="20" t="str">
        <f t="shared" si="247"/>
        <v xml:space="preserve"> </v>
      </c>
      <c r="AK149" s="20" t="str">
        <f t="shared" si="248"/>
        <v xml:space="preserve"> </v>
      </c>
      <c r="AL149" s="258" t="str">
        <f t="shared" si="249"/>
        <v xml:space="preserve"> </v>
      </c>
      <c r="AM149" s="497" t="str">
        <f t="shared" si="250"/>
        <v xml:space="preserve"> </v>
      </c>
      <c r="AN149" s="338" t="str">
        <f t="shared" si="259"/>
        <v xml:space="preserve"> </v>
      </c>
      <c r="AO149" s="194">
        <f t="shared" si="260"/>
        <v>0</v>
      </c>
      <c r="AP149" s="194">
        <f t="shared" si="261"/>
        <v>0</v>
      </c>
      <c r="AQ149" s="194">
        <f t="shared" si="262"/>
        <v>0</v>
      </c>
      <c r="AR149" s="194">
        <f t="shared" si="263"/>
        <v>0</v>
      </c>
      <c r="AS149" s="194">
        <f t="shared" si="264"/>
        <v>0</v>
      </c>
      <c r="AT149" s="194">
        <f t="shared" si="265"/>
        <v>0</v>
      </c>
      <c r="AU149" s="4"/>
      <c r="AV149" s="506">
        <f t="shared" si="266"/>
        <v>0</v>
      </c>
      <c r="AW149" s="503">
        <f t="shared" si="266"/>
        <v>0</v>
      </c>
      <c r="AX149" s="503">
        <f t="shared" si="266"/>
        <v>0</v>
      </c>
      <c r="AY149" s="503">
        <f t="shared" si="266"/>
        <v>0</v>
      </c>
      <c r="AZ149" s="503">
        <f t="shared" si="266"/>
        <v>0</v>
      </c>
      <c r="BA149" s="507">
        <f t="shared" si="266"/>
        <v>0</v>
      </c>
      <c r="BB149" s="834"/>
    </row>
    <row r="150" spans="1:54" ht="30" hidden="1" customHeight="1" thickBot="1" x14ac:dyDescent="0.35">
      <c r="A150" s="260">
        <f t="shared" si="258"/>
        <v>0</v>
      </c>
      <c r="B150" s="260"/>
      <c r="C150" s="336"/>
      <c r="D150" s="336"/>
      <c r="E150" s="350"/>
      <c r="F150" s="200"/>
      <c r="G150" s="200" t="str">
        <f t="shared" si="253"/>
        <v xml:space="preserve"> </v>
      </c>
      <c r="H150" s="438" t="str">
        <f t="shared" si="254"/>
        <v xml:space="preserve"> </v>
      </c>
      <c r="I150" s="201"/>
      <c r="J150" s="687" t="str">
        <f t="shared" si="255"/>
        <v xml:space="preserve"> </v>
      </c>
      <c r="K150" s="257" t="str">
        <f t="shared" si="226"/>
        <v xml:space="preserve"> </v>
      </c>
      <c r="L150" s="688" t="str">
        <f t="shared" si="227"/>
        <v xml:space="preserve"> </v>
      </c>
      <c r="M150" s="261"/>
      <c r="N150" s="254" t="str">
        <f t="shared" si="238"/>
        <v xml:space="preserve"> </v>
      </c>
      <c r="O150" s="257" t="str">
        <f t="shared" si="239"/>
        <v xml:space="preserve"> </v>
      </c>
      <c r="P150" s="438" t="str">
        <f>IF(F150=0," ",Dados!$F$4)</f>
        <v xml:space="preserve"> </v>
      </c>
      <c r="Q150" s="252" t="str">
        <f>IF(F150=0," ",Dados!$F$8)</f>
        <v xml:space="preserve"> </v>
      </c>
      <c r="R150" s="261"/>
      <c r="S150" s="20" t="str">
        <f t="shared" si="240"/>
        <v xml:space="preserve"> </v>
      </c>
      <c r="T150" s="252" t="str">
        <f t="shared" si="241"/>
        <v xml:space="preserve"> </v>
      </c>
      <c r="U150" s="252" t="str">
        <f t="shared" si="242"/>
        <v xml:space="preserve"> </v>
      </c>
      <c r="V150" s="255" t="str">
        <f t="shared" si="243"/>
        <v xml:space="preserve"> </v>
      </c>
      <c r="W150" s="253" t="str">
        <f>IF(F150=0," ",+POWER((V150*Dados!$F$20/(0.312*POWER((O150/1),0.5))),0.375))</f>
        <v xml:space="preserve"> </v>
      </c>
      <c r="X150" s="20" t="str">
        <f t="shared" si="244"/>
        <v xml:space="preserve"> </v>
      </c>
      <c r="Y150" s="438" t="str">
        <f t="shared" si="245"/>
        <v xml:space="preserve"> </v>
      </c>
      <c r="Z150" s="256" t="str">
        <f>IF(F150=0," ",((Dados!$D$16/Dados!$F$17)*(POWER(Dados!$E$16,0.6666667))*(SQRT(AN150))*2))</f>
        <v xml:space="preserve"> </v>
      </c>
      <c r="AA150" s="345">
        <f t="shared" si="246"/>
        <v>0</v>
      </c>
      <c r="AB150" s="256" t="str">
        <f>IF(F150=0," ",(1/Dados!$F$19)*(POWER(Dados!$E$17,0.666667))*(SQRT(AN150)))</f>
        <v xml:space="preserve"> </v>
      </c>
      <c r="AC150" s="348" t="str">
        <f>IF(F150=0," ",('Sargeta - Izzard'!L156))</f>
        <v xml:space="preserve"> </v>
      </c>
      <c r="AD150" s="348"/>
      <c r="AE150" s="439" t="str">
        <f>IF(AND(Y150&lt;Z150,AA150=0,AE149=0),0,IF(AND(AE149&gt;0,AE149&gt;W150,AE149&gt;Dados!$F$22),AE149,IF(AND(AE149&lt;=Dados!$F$22,W150&lt;Dados!$F$22),Dados!$F$22,IF(AND(W150&gt;0,W150&lt;=0.4),0.4,IF(AND(W150&gt;0.4,W150&lt;=0.6),0.6,IF(AND(W150&gt;0.6,W150&lt;=0.8),0.8,IF(AND(W150&gt;0.8,W150&lt;=1),1,IF(AND(W150&gt;1,W150&lt;=1.2),1.2,IF(AND(W150&gt;1.2,W150&lt;=1.5),1.5,IF(AND(W150&gt;1.5,W150&lt;=2),2,""))))))))))</f>
        <v/>
      </c>
      <c r="AF150" s="20" t="str">
        <f>IF(F150=0," ",(1/Dados!$F$20)*POWER(W150/4,0.66666667)*POWER(0.005,0.5))</f>
        <v xml:space="preserve"> </v>
      </c>
      <c r="AG150" s="20" t="str">
        <f>IF(F150=0," ",(1/Dados!$F$20)*POWER(W150/4,0.66667)*POWER(O150,0.5))</f>
        <v xml:space="preserve"> </v>
      </c>
      <c r="AH150" s="20" t="str">
        <f>IF(F150=0," ",(1/Dados!$F$20)*POWER(AE150/4,0.66667)*POWER(O150,0.5))</f>
        <v xml:space="preserve"> </v>
      </c>
      <c r="AI150" s="257" t="str">
        <f>IF(F150=0," ",((0.771/Dados!$F$20)*((AE150^0.6666)*(O150^0.5))))</f>
        <v xml:space="preserve"> </v>
      </c>
      <c r="AJ150" s="20" t="str">
        <f t="shared" si="247"/>
        <v xml:space="preserve"> </v>
      </c>
      <c r="AK150" s="20" t="str">
        <f t="shared" si="248"/>
        <v xml:space="preserve"> </v>
      </c>
      <c r="AL150" s="258" t="str">
        <f t="shared" si="249"/>
        <v xml:space="preserve"> </v>
      </c>
      <c r="AM150" s="497" t="str">
        <f t="shared" si="250"/>
        <v xml:space="preserve"> </v>
      </c>
      <c r="AN150" s="338" t="str">
        <f t="shared" si="259"/>
        <v xml:space="preserve"> </v>
      </c>
      <c r="AO150" s="194">
        <f t="shared" si="260"/>
        <v>0</v>
      </c>
      <c r="AP150" s="194">
        <f t="shared" si="261"/>
        <v>0</v>
      </c>
      <c r="AQ150" s="194">
        <f t="shared" si="262"/>
        <v>0</v>
      </c>
      <c r="AR150" s="194">
        <f t="shared" si="263"/>
        <v>0</v>
      </c>
      <c r="AS150" s="194">
        <f t="shared" si="264"/>
        <v>0</v>
      </c>
      <c r="AT150" s="194">
        <f t="shared" si="265"/>
        <v>0</v>
      </c>
      <c r="AU150" s="4"/>
      <c r="AV150" s="506">
        <f t="shared" si="266"/>
        <v>0</v>
      </c>
      <c r="AW150" s="503">
        <f t="shared" si="266"/>
        <v>0</v>
      </c>
      <c r="AX150" s="503">
        <f t="shared" si="266"/>
        <v>0</v>
      </c>
      <c r="AY150" s="503">
        <f t="shared" si="266"/>
        <v>0</v>
      </c>
      <c r="AZ150" s="503">
        <f t="shared" si="266"/>
        <v>0</v>
      </c>
      <c r="BA150" s="507">
        <f t="shared" si="266"/>
        <v>0</v>
      </c>
      <c r="BB150" s="834"/>
    </row>
    <row r="151" spans="1:54" ht="30" hidden="1" customHeight="1" thickBot="1" x14ac:dyDescent="0.35">
      <c r="A151" s="260">
        <f t="shared" si="258"/>
        <v>0</v>
      </c>
      <c r="B151" s="260"/>
      <c r="C151" s="336"/>
      <c r="D151" s="336"/>
      <c r="E151" s="350"/>
      <c r="F151" s="200"/>
      <c r="G151" s="200" t="str">
        <f t="shared" si="253"/>
        <v xml:space="preserve"> </v>
      </c>
      <c r="H151" s="438" t="str">
        <f t="shared" si="254"/>
        <v xml:space="preserve"> </v>
      </c>
      <c r="I151" s="201"/>
      <c r="J151" s="687" t="str">
        <f t="shared" si="255"/>
        <v xml:space="preserve"> </v>
      </c>
      <c r="K151" s="257" t="str">
        <f t="shared" si="226"/>
        <v xml:space="preserve"> </v>
      </c>
      <c r="L151" s="688" t="str">
        <f t="shared" si="227"/>
        <v xml:space="preserve"> </v>
      </c>
      <c r="M151" s="261"/>
      <c r="N151" s="254" t="str">
        <f t="shared" si="238"/>
        <v xml:space="preserve"> </v>
      </c>
      <c r="O151" s="257" t="str">
        <f t="shared" si="239"/>
        <v xml:space="preserve"> </v>
      </c>
      <c r="P151" s="438" t="str">
        <f>IF(F151=0," ",Dados!$F$4)</f>
        <v xml:space="preserve"> </v>
      </c>
      <c r="Q151" s="252" t="str">
        <f>IF(F151=0," ",Dados!$F$8)</f>
        <v xml:space="preserve"> </v>
      </c>
      <c r="R151" s="261"/>
      <c r="S151" s="20" t="str">
        <f t="shared" si="240"/>
        <v xml:space="preserve"> </v>
      </c>
      <c r="T151" s="252" t="str">
        <f t="shared" si="241"/>
        <v xml:space="preserve"> </v>
      </c>
      <c r="U151" s="252" t="str">
        <f t="shared" si="242"/>
        <v xml:space="preserve"> </v>
      </c>
      <c r="V151" s="255" t="str">
        <f t="shared" si="243"/>
        <v xml:space="preserve"> </v>
      </c>
      <c r="W151" s="253" t="str">
        <f>IF(F151=0," ",+POWER((V151*Dados!$F$20/(0.312*POWER((O151/1),0.5))),0.375))</f>
        <v xml:space="preserve"> </v>
      </c>
      <c r="X151" s="20" t="str">
        <f t="shared" si="244"/>
        <v xml:space="preserve"> </v>
      </c>
      <c r="Y151" s="438" t="str">
        <f t="shared" si="245"/>
        <v xml:space="preserve"> </v>
      </c>
      <c r="Z151" s="256" t="str">
        <f>IF(F151=0," ",((Dados!$D$16/Dados!$F$17)*(POWER(Dados!$E$16,0.6666667))*(SQRT(AN151))*2))</f>
        <v xml:space="preserve"> </v>
      </c>
      <c r="AA151" s="345">
        <f t="shared" si="246"/>
        <v>0</v>
      </c>
      <c r="AB151" s="256" t="str">
        <f>IF(F151=0," ",(1/Dados!$F$19)*(POWER(Dados!$E$17,0.666667))*(SQRT(AN151)))</f>
        <v xml:space="preserve"> </v>
      </c>
      <c r="AC151" s="348" t="str">
        <f>IF(F151=0," ",('Sargeta - Izzard'!L157))</f>
        <v xml:space="preserve"> </v>
      </c>
      <c r="AD151" s="348"/>
      <c r="AE151" s="439" t="str">
        <f>IF(AND(Y151&lt;Z151,AA151=0,AE150=0),0,IF(AND(AE150&gt;0,AE150&gt;W151,AE150&gt;Dados!$F$22),AE150,IF(AND(AE150&lt;=Dados!$F$22,W151&lt;Dados!$F$22),Dados!$F$22,IF(AND(W151&gt;0,W151&lt;=0.4),0.4,IF(AND(W151&gt;0.4,W151&lt;=0.6),0.6,IF(AND(W151&gt;0.6,W151&lt;=0.8),0.8,IF(AND(W151&gt;0.8,W151&lt;=1),1,IF(AND(W151&gt;1,W151&lt;=1.2),1.2,IF(AND(W151&gt;1.2,W151&lt;=1.5),1.5,IF(AND(W151&gt;1.5,W151&lt;=2),2,""))))))))))</f>
        <v/>
      </c>
      <c r="AF151" s="20" t="str">
        <f>IF(F151=0," ",(1/Dados!$F$20)*POWER(W151/4,0.66666667)*POWER(0.005,0.5))</f>
        <v xml:space="preserve"> </v>
      </c>
      <c r="AG151" s="20" t="str">
        <f>IF(F151=0," ",(1/Dados!$F$20)*POWER(W151/4,0.66667)*POWER(O151,0.5))</f>
        <v xml:space="preserve"> </v>
      </c>
      <c r="AH151" s="20" t="str">
        <f>IF(F151=0," ",(1/Dados!$F$20)*POWER(AE151/4,0.66667)*POWER(O151,0.5))</f>
        <v xml:space="preserve"> </v>
      </c>
      <c r="AI151" s="257" t="str">
        <f>IF(F151=0," ",((0.771/Dados!$F$20)*((AE151^0.6666)*(O151^0.5))))</f>
        <v xml:space="preserve"> </v>
      </c>
      <c r="AJ151" s="20" t="str">
        <f t="shared" si="247"/>
        <v xml:space="preserve"> </v>
      </c>
      <c r="AK151" s="20" t="str">
        <f t="shared" si="248"/>
        <v xml:space="preserve"> </v>
      </c>
      <c r="AL151" s="258" t="str">
        <f t="shared" si="249"/>
        <v xml:space="preserve"> </v>
      </c>
      <c r="AM151" s="497" t="str">
        <f t="shared" si="250"/>
        <v xml:space="preserve"> </v>
      </c>
      <c r="AN151" s="338" t="str">
        <f t="shared" si="259"/>
        <v xml:space="preserve"> </v>
      </c>
      <c r="AO151" s="194">
        <f t="shared" si="260"/>
        <v>0</v>
      </c>
      <c r="AP151" s="194">
        <f t="shared" si="261"/>
        <v>0</v>
      </c>
      <c r="AQ151" s="194">
        <f t="shared" si="262"/>
        <v>0</v>
      </c>
      <c r="AR151" s="194">
        <f t="shared" si="263"/>
        <v>0</v>
      </c>
      <c r="AS151" s="194">
        <f t="shared" si="264"/>
        <v>0</v>
      </c>
      <c r="AT151" s="194">
        <f t="shared" si="265"/>
        <v>0</v>
      </c>
      <c r="AU151" s="4"/>
      <c r="AV151" s="506">
        <f t="shared" si="266"/>
        <v>0</v>
      </c>
      <c r="AW151" s="503">
        <f t="shared" si="266"/>
        <v>0</v>
      </c>
      <c r="AX151" s="503">
        <f t="shared" si="266"/>
        <v>0</v>
      </c>
      <c r="AY151" s="503">
        <f t="shared" si="266"/>
        <v>0</v>
      </c>
      <c r="AZ151" s="503">
        <f t="shared" si="266"/>
        <v>0</v>
      </c>
      <c r="BA151" s="507">
        <f t="shared" si="266"/>
        <v>0</v>
      </c>
      <c r="BB151" s="834"/>
    </row>
    <row r="152" spans="1:54" ht="30" hidden="1" customHeight="1" thickBot="1" x14ac:dyDescent="0.35">
      <c r="A152" s="260">
        <f t="shared" si="258"/>
        <v>0</v>
      </c>
      <c r="B152" s="260"/>
      <c r="C152" s="336"/>
      <c r="D152" s="336"/>
      <c r="E152" s="350"/>
      <c r="F152" s="200"/>
      <c r="G152" s="200" t="str">
        <f t="shared" si="253"/>
        <v xml:space="preserve"> </v>
      </c>
      <c r="H152" s="438" t="str">
        <f t="shared" si="254"/>
        <v xml:space="preserve"> </v>
      </c>
      <c r="I152" s="201"/>
      <c r="J152" s="687" t="str">
        <f t="shared" si="255"/>
        <v xml:space="preserve"> </v>
      </c>
      <c r="K152" s="257" t="str">
        <f t="shared" si="226"/>
        <v xml:space="preserve"> </v>
      </c>
      <c r="L152" s="688" t="str">
        <f t="shared" si="227"/>
        <v xml:space="preserve"> </v>
      </c>
      <c r="M152" s="261"/>
      <c r="N152" s="254" t="str">
        <f t="shared" si="238"/>
        <v xml:space="preserve"> </v>
      </c>
      <c r="O152" s="257" t="str">
        <f t="shared" si="239"/>
        <v xml:space="preserve"> </v>
      </c>
      <c r="P152" s="438" t="str">
        <f>IF(F152=0," ",Dados!$F$4)</f>
        <v xml:space="preserve"> </v>
      </c>
      <c r="Q152" s="252" t="str">
        <f>IF(F152=0," ",Dados!$F$8)</f>
        <v xml:space="preserve"> </v>
      </c>
      <c r="R152" s="261"/>
      <c r="S152" s="20" t="str">
        <f t="shared" si="240"/>
        <v xml:space="preserve"> </v>
      </c>
      <c r="T152" s="252" t="str">
        <f t="shared" si="241"/>
        <v xml:space="preserve"> </v>
      </c>
      <c r="U152" s="252" t="str">
        <f t="shared" si="242"/>
        <v xml:space="preserve"> </v>
      </c>
      <c r="V152" s="255" t="str">
        <f t="shared" si="243"/>
        <v xml:space="preserve"> </v>
      </c>
      <c r="W152" s="253" t="str">
        <f>IF(F152=0," ",+POWER((V152*Dados!$F$20/(0.312*POWER((O152/1),0.5))),0.375))</f>
        <v xml:space="preserve"> </v>
      </c>
      <c r="X152" s="20" t="str">
        <f t="shared" si="244"/>
        <v xml:space="preserve"> </v>
      </c>
      <c r="Y152" s="438" t="str">
        <f t="shared" si="245"/>
        <v xml:space="preserve"> </v>
      </c>
      <c r="Z152" s="256" t="str">
        <f>IF(F152=0," ",((Dados!$D$16/Dados!$F$17)*(POWER(Dados!$E$16,0.6666667))*(SQRT(AN152))*2))</f>
        <v xml:space="preserve"> </v>
      </c>
      <c r="AA152" s="345">
        <f t="shared" si="246"/>
        <v>0</v>
      </c>
      <c r="AB152" s="256" t="str">
        <f>IF(F152=0," ",(1/Dados!$F$19)*(POWER(Dados!$E$17,0.666667))*(SQRT(AN152)))</f>
        <v xml:space="preserve"> </v>
      </c>
      <c r="AC152" s="348" t="str">
        <f>IF(F152=0," ",('Sargeta - Izzard'!L158))</f>
        <v xml:space="preserve"> </v>
      </c>
      <c r="AD152" s="348"/>
      <c r="AE152" s="439" t="str">
        <f>IF(AND(Y152&lt;Z152,AA152=0,AE151=0),0,IF(AND(AE151&gt;0,AE151&gt;W152,AE151&gt;Dados!$F$22),AE151,IF(AND(AE151&lt;=Dados!$F$22,W152&lt;Dados!$F$22),Dados!$F$22,IF(AND(W152&gt;0,W152&lt;=0.4),0.4,IF(AND(W152&gt;0.4,W152&lt;=0.6),0.6,IF(AND(W152&gt;0.6,W152&lt;=0.8),0.8,IF(AND(W152&gt;0.8,W152&lt;=1),1,IF(AND(W152&gt;1,W152&lt;=1.2),1.2,IF(AND(W152&gt;1.2,W152&lt;=1.5),1.5,IF(AND(W152&gt;1.5,W152&lt;=2),2,""))))))))))</f>
        <v/>
      </c>
      <c r="AF152" s="20" t="str">
        <f>IF(F152=0," ",(1/Dados!$F$20)*POWER(W152/4,0.66666667)*POWER(0.005,0.5))</f>
        <v xml:space="preserve"> </v>
      </c>
      <c r="AG152" s="20" t="str">
        <f>IF(F152=0," ",(1/Dados!$F$20)*POWER(W152/4,0.66667)*POWER(O152,0.5))</f>
        <v xml:space="preserve"> </v>
      </c>
      <c r="AH152" s="20" t="str">
        <f>IF(F152=0," ",(1/Dados!$F$20)*POWER(AE152/4,0.66667)*POWER(O152,0.5))</f>
        <v xml:space="preserve"> </v>
      </c>
      <c r="AI152" s="257" t="str">
        <f>IF(F152=0," ",((0.771/Dados!$F$20)*((AE152^0.6666)*(O152^0.5))))</f>
        <v xml:space="preserve"> </v>
      </c>
      <c r="AJ152" s="20" t="str">
        <f t="shared" si="247"/>
        <v xml:space="preserve"> </v>
      </c>
      <c r="AK152" s="20" t="str">
        <f t="shared" si="248"/>
        <v xml:space="preserve"> </v>
      </c>
      <c r="AL152" s="258" t="str">
        <f t="shared" si="249"/>
        <v xml:space="preserve"> </v>
      </c>
      <c r="AM152" s="497" t="str">
        <f t="shared" si="250"/>
        <v xml:space="preserve"> </v>
      </c>
      <c r="AN152" s="338" t="str">
        <f t="shared" si="259"/>
        <v xml:space="preserve"> </v>
      </c>
      <c r="AO152" s="194">
        <f t="shared" si="260"/>
        <v>0</v>
      </c>
      <c r="AP152" s="194">
        <f t="shared" si="261"/>
        <v>0</v>
      </c>
      <c r="AQ152" s="194">
        <f t="shared" si="262"/>
        <v>0</v>
      </c>
      <c r="AR152" s="194">
        <f t="shared" si="263"/>
        <v>0</v>
      </c>
      <c r="AS152" s="194">
        <f t="shared" si="264"/>
        <v>0</v>
      </c>
      <c r="AT152" s="194">
        <f t="shared" si="265"/>
        <v>0</v>
      </c>
      <c r="AU152" s="4"/>
      <c r="AV152" s="506">
        <f t="shared" si="266"/>
        <v>0</v>
      </c>
      <c r="AW152" s="503">
        <f t="shared" si="266"/>
        <v>0</v>
      </c>
      <c r="AX152" s="503">
        <f t="shared" si="266"/>
        <v>0</v>
      </c>
      <c r="AY152" s="503">
        <f t="shared" si="266"/>
        <v>0</v>
      </c>
      <c r="AZ152" s="503">
        <f t="shared" si="266"/>
        <v>0</v>
      </c>
      <c r="BA152" s="507">
        <f t="shared" si="266"/>
        <v>0</v>
      </c>
      <c r="BB152" s="834"/>
    </row>
    <row r="153" spans="1:54" ht="30" hidden="1" customHeight="1" thickBot="1" x14ac:dyDescent="0.35">
      <c r="A153" s="260">
        <f t="shared" si="258"/>
        <v>0</v>
      </c>
      <c r="B153" s="260"/>
      <c r="C153" s="336"/>
      <c r="D153" s="336"/>
      <c r="E153" s="350"/>
      <c r="F153" s="200"/>
      <c r="G153" s="200" t="str">
        <f t="shared" si="253"/>
        <v xml:space="preserve"> </v>
      </c>
      <c r="H153" s="438" t="str">
        <f t="shared" si="254"/>
        <v xml:space="preserve"> </v>
      </c>
      <c r="I153" s="201"/>
      <c r="J153" s="687" t="str">
        <f t="shared" si="255"/>
        <v xml:space="preserve"> </v>
      </c>
      <c r="K153" s="257" t="str">
        <f t="shared" si="226"/>
        <v xml:space="preserve"> </v>
      </c>
      <c r="L153" s="688" t="str">
        <f t="shared" si="227"/>
        <v xml:space="preserve"> </v>
      </c>
      <c r="M153" s="261"/>
      <c r="N153" s="254" t="str">
        <f t="shared" si="238"/>
        <v xml:space="preserve"> </v>
      </c>
      <c r="O153" s="257" t="str">
        <f t="shared" si="239"/>
        <v xml:space="preserve"> </v>
      </c>
      <c r="P153" s="438" t="str">
        <f>IF(F153=0," ",Dados!$F$4)</f>
        <v xml:space="preserve"> </v>
      </c>
      <c r="Q153" s="252" t="str">
        <f>IF(F153=0," ",Dados!$F$8)</f>
        <v xml:space="preserve"> </v>
      </c>
      <c r="R153" s="261"/>
      <c r="S153" s="20" t="str">
        <f t="shared" si="240"/>
        <v xml:space="preserve"> </v>
      </c>
      <c r="T153" s="252" t="str">
        <f t="shared" si="241"/>
        <v xml:space="preserve"> </v>
      </c>
      <c r="U153" s="252" t="str">
        <f t="shared" si="242"/>
        <v xml:space="preserve"> </v>
      </c>
      <c r="V153" s="255" t="str">
        <f t="shared" si="243"/>
        <v xml:space="preserve"> </v>
      </c>
      <c r="W153" s="253" t="str">
        <f>IF(F153=0," ",+POWER((V153*Dados!$F$20/(0.312*POWER((O153/1),0.5))),0.375))</f>
        <v xml:space="preserve"> </v>
      </c>
      <c r="X153" s="20" t="str">
        <f t="shared" si="244"/>
        <v xml:space="preserve"> </v>
      </c>
      <c r="Y153" s="438" t="str">
        <f t="shared" si="245"/>
        <v xml:space="preserve"> </v>
      </c>
      <c r="Z153" s="256" t="str">
        <f>IF(F153=0," ",((Dados!$D$16/Dados!$F$17)*(POWER(Dados!$E$16,0.6666667))*(SQRT(AN153))*2))</f>
        <v xml:space="preserve"> </v>
      </c>
      <c r="AA153" s="345">
        <f t="shared" si="246"/>
        <v>0</v>
      </c>
      <c r="AB153" s="256" t="str">
        <f>IF(F153=0," ",(1/Dados!$F$19)*(POWER(Dados!$E$17,0.666667))*(SQRT(AN153)))</f>
        <v xml:space="preserve"> </v>
      </c>
      <c r="AC153" s="348" t="str">
        <f>IF(F153=0," ",('Sargeta - Izzard'!L159))</f>
        <v xml:space="preserve"> </v>
      </c>
      <c r="AD153" s="348"/>
      <c r="AE153" s="439" t="str">
        <f>IF(AND(Y153&lt;Z153,AA153=0,AE152=0),0,IF(AND(AE152&gt;0,AE152&gt;W153,AE152&gt;Dados!$F$22),AE152,IF(AND(AE152&lt;=Dados!$F$22,W153&lt;Dados!$F$22),Dados!$F$22,IF(AND(W153&gt;0,W153&lt;=0.4),0.4,IF(AND(W153&gt;0.4,W153&lt;=0.6),0.6,IF(AND(W153&gt;0.6,W153&lt;=0.8),0.8,IF(AND(W153&gt;0.8,W153&lt;=1),1,IF(AND(W153&gt;1,W153&lt;=1.2),1.2,IF(AND(W153&gt;1.2,W153&lt;=1.5),1.5,IF(AND(W153&gt;1.5,W153&lt;=2),2,""))))))))))</f>
        <v/>
      </c>
      <c r="AF153" s="20" t="str">
        <f>IF(F153=0," ",(1/Dados!$F$20)*POWER(W153/4,0.66666667)*POWER(0.005,0.5))</f>
        <v xml:space="preserve"> </v>
      </c>
      <c r="AG153" s="20" t="str">
        <f>IF(F153=0," ",(1/Dados!$F$20)*POWER(W153/4,0.66667)*POWER(O153,0.5))</f>
        <v xml:space="preserve"> </v>
      </c>
      <c r="AH153" s="20" t="str">
        <f>IF(F153=0," ",(1/Dados!$F$20)*POWER(AE153/4,0.66667)*POWER(O153,0.5))</f>
        <v xml:space="preserve"> </v>
      </c>
      <c r="AI153" s="257" t="str">
        <f>IF(F153=0," ",((0.771/Dados!$F$20)*((AE153^0.6666)*(O153^0.5))))</f>
        <v xml:space="preserve"> </v>
      </c>
      <c r="AJ153" s="20" t="str">
        <f t="shared" si="247"/>
        <v xml:space="preserve"> </v>
      </c>
      <c r="AK153" s="20" t="str">
        <f t="shared" si="248"/>
        <v xml:space="preserve"> </v>
      </c>
      <c r="AL153" s="258" t="str">
        <f t="shared" si="249"/>
        <v xml:space="preserve"> </v>
      </c>
      <c r="AM153" s="497" t="str">
        <f t="shared" si="250"/>
        <v xml:space="preserve"> </v>
      </c>
      <c r="AN153" s="338" t="str">
        <f t="shared" si="259"/>
        <v xml:space="preserve"> </v>
      </c>
      <c r="AO153" s="194">
        <f t="shared" si="260"/>
        <v>0</v>
      </c>
      <c r="AP153" s="194">
        <f t="shared" si="261"/>
        <v>0</v>
      </c>
      <c r="AQ153" s="194">
        <f t="shared" si="262"/>
        <v>0</v>
      </c>
      <c r="AR153" s="194">
        <f t="shared" si="263"/>
        <v>0</v>
      </c>
      <c r="AS153" s="194">
        <f t="shared" si="264"/>
        <v>0</v>
      </c>
      <c r="AT153" s="194">
        <f t="shared" si="265"/>
        <v>0</v>
      </c>
      <c r="AU153" s="4"/>
      <c r="AV153" s="506">
        <f t="shared" si="266"/>
        <v>0</v>
      </c>
      <c r="AW153" s="503">
        <f t="shared" si="266"/>
        <v>0</v>
      </c>
      <c r="AX153" s="503">
        <f t="shared" si="266"/>
        <v>0</v>
      </c>
      <c r="AY153" s="503">
        <f t="shared" si="266"/>
        <v>0</v>
      </c>
      <c r="AZ153" s="503">
        <f t="shared" si="266"/>
        <v>0</v>
      </c>
      <c r="BA153" s="507">
        <f t="shared" si="266"/>
        <v>0</v>
      </c>
      <c r="BB153" s="834"/>
    </row>
    <row r="154" spans="1:54" ht="30" hidden="1" customHeight="1" thickBot="1" x14ac:dyDescent="0.35">
      <c r="A154" s="260">
        <f t="shared" si="258"/>
        <v>0</v>
      </c>
      <c r="B154" s="260"/>
      <c r="C154" s="336"/>
      <c r="D154" s="336"/>
      <c r="E154" s="350"/>
      <c r="F154" s="200"/>
      <c r="G154" s="200" t="str">
        <f t="shared" si="253"/>
        <v xml:space="preserve"> </v>
      </c>
      <c r="H154" s="438" t="str">
        <f t="shared" si="254"/>
        <v xml:space="preserve"> </v>
      </c>
      <c r="I154" s="201"/>
      <c r="J154" s="687" t="str">
        <f t="shared" si="255"/>
        <v xml:space="preserve"> </v>
      </c>
      <c r="K154" s="257" t="str">
        <f t="shared" si="226"/>
        <v xml:space="preserve"> </v>
      </c>
      <c r="L154" s="688" t="str">
        <f t="shared" si="227"/>
        <v xml:space="preserve"> </v>
      </c>
      <c r="M154" s="261"/>
      <c r="N154" s="254" t="str">
        <f t="shared" si="238"/>
        <v xml:space="preserve"> </v>
      </c>
      <c r="O154" s="257" t="str">
        <f t="shared" si="239"/>
        <v xml:space="preserve"> </v>
      </c>
      <c r="P154" s="438" t="str">
        <f>IF(F154=0," ",Dados!$F$4)</f>
        <v xml:space="preserve"> </v>
      </c>
      <c r="Q154" s="252" t="str">
        <f>IF(F154=0," ",Dados!$F$8)</f>
        <v xml:space="preserve"> </v>
      </c>
      <c r="R154" s="261"/>
      <c r="S154" s="20" t="str">
        <f t="shared" si="240"/>
        <v xml:space="preserve"> </v>
      </c>
      <c r="T154" s="252" t="str">
        <f t="shared" si="241"/>
        <v xml:space="preserve"> </v>
      </c>
      <c r="U154" s="252" t="str">
        <f t="shared" si="242"/>
        <v xml:space="preserve"> </v>
      </c>
      <c r="V154" s="255" t="str">
        <f t="shared" si="243"/>
        <v xml:space="preserve"> </v>
      </c>
      <c r="W154" s="253" t="str">
        <f>IF(F154=0," ",+POWER((V154*Dados!$F$20/(0.312*POWER((O154/1),0.5))),0.375))</f>
        <v xml:space="preserve"> </v>
      </c>
      <c r="X154" s="20" t="str">
        <f t="shared" si="244"/>
        <v xml:space="preserve"> </v>
      </c>
      <c r="Y154" s="438" t="str">
        <f t="shared" si="245"/>
        <v xml:space="preserve"> </v>
      </c>
      <c r="Z154" s="256" t="str">
        <f>IF(F154=0," ",((Dados!$D$16/Dados!$F$17)*(POWER(Dados!$E$16,0.6666667))*(SQRT(AN154))*2))</f>
        <v xml:space="preserve"> </v>
      </c>
      <c r="AA154" s="345">
        <f t="shared" si="246"/>
        <v>0</v>
      </c>
      <c r="AB154" s="256" t="str">
        <f>IF(F154=0," ",(1/Dados!$F$19)*(POWER(Dados!$E$17,0.666667))*(SQRT(AN154)))</f>
        <v xml:space="preserve"> </v>
      </c>
      <c r="AC154" s="348" t="str">
        <f>IF(F154=0," ",('Sargeta - Izzard'!L160))</f>
        <v xml:space="preserve"> </v>
      </c>
      <c r="AD154" s="348"/>
      <c r="AE154" s="439" t="str">
        <f>IF(AND(Y154&lt;Z154,AA154=0,AE153=0),0,IF(AND(AE153&gt;0,AE153&gt;W154,AE153&gt;Dados!$F$22),AE153,IF(AND(AE153&lt;=Dados!$F$22,W154&lt;Dados!$F$22),Dados!$F$22,IF(AND(W154&gt;0,W154&lt;=0.4),0.4,IF(AND(W154&gt;0.4,W154&lt;=0.6),0.6,IF(AND(W154&gt;0.6,W154&lt;=0.8),0.8,IF(AND(W154&gt;0.8,W154&lt;=1),1,IF(AND(W154&gt;1,W154&lt;=1.2),1.2,IF(AND(W154&gt;1.2,W154&lt;=1.5),1.5,IF(AND(W154&gt;1.5,W154&lt;=2),2,""))))))))))</f>
        <v/>
      </c>
      <c r="AF154" s="20" t="str">
        <f>IF(F154=0," ",(1/Dados!$F$20)*POWER(W154/4,0.66666667)*POWER(0.005,0.5))</f>
        <v xml:space="preserve"> </v>
      </c>
      <c r="AG154" s="20" t="str">
        <f>IF(F154=0," ",(1/Dados!$F$20)*POWER(W154/4,0.66667)*POWER(O154,0.5))</f>
        <v xml:space="preserve"> </v>
      </c>
      <c r="AH154" s="20" t="str">
        <f>IF(F154=0," ",(1/Dados!$F$20)*POWER(AE154/4,0.66667)*POWER(O154,0.5))</f>
        <v xml:space="preserve"> </v>
      </c>
      <c r="AI154" s="257" t="str">
        <f>IF(F154=0," ",((0.771/Dados!$F$20)*((AE154^0.6666)*(O154^0.5))))</f>
        <v xml:space="preserve"> </v>
      </c>
      <c r="AJ154" s="20" t="str">
        <f t="shared" si="247"/>
        <v xml:space="preserve"> </v>
      </c>
      <c r="AK154" s="20" t="str">
        <f t="shared" si="248"/>
        <v xml:space="preserve"> </v>
      </c>
      <c r="AL154" s="258" t="str">
        <f t="shared" si="249"/>
        <v xml:space="preserve"> </v>
      </c>
      <c r="AM154" s="497" t="str">
        <f t="shared" si="250"/>
        <v xml:space="preserve"> </v>
      </c>
      <c r="AN154" s="338" t="str">
        <f t="shared" si="259"/>
        <v xml:space="preserve"> </v>
      </c>
      <c r="AO154" s="194">
        <f t="shared" si="260"/>
        <v>0</v>
      </c>
      <c r="AP154" s="194">
        <f t="shared" si="261"/>
        <v>0</v>
      </c>
      <c r="AQ154" s="194">
        <f t="shared" si="262"/>
        <v>0</v>
      </c>
      <c r="AR154" s="194">
        <f t="shared" si="263"/>
        <v>0</v>
      </c>
      <c r="AS154" s="194">
        <f t="shared" si="264"/>
        <v>0</v>
      </c>
      <c r="AT154" s="194">
        <f t="shared" si="265"/>
        <v>0</v>
      </c>
      <c r="AU154" s="4"/>
      <c r="AV154" s="506">
        <f t="shared" si="266"/>
        <v>0</v>
      </c>
      <c r="AW154" s="503">
        <f t="shared" si="266"/>
        <v>0</v>
      </c>
      <c r="AX154" s="503">
        <f t="shared" si="266"/>
        <v>0</v>
      </c>
      <c r="AY154" s="503">
        <f t="shared" si="266"/>
        <v>0</v>
      </c>
      <c r="AZ154" s="503">
        <f t="shared" si="266"/>
        <v>0</v>
      </c>
      <c r="BA154" s="507">
        <f t="shared" si="266"/>
        <v>0</v>
      </c>
      <c r="BB154" s="834"/>
    </row>
    <row r="155" spans="1:54" ht="30" hidden="1" customHeight="1" thickBot="1" x14ac:dyDescent="0.35">
      <c r="A155" s="260">
        <f t="shared" si="258"/>
        <v>0</v>
      </c>
      <c r="B155" s="260"/>
      <c r="C155" s="336"/>
      <c r="D155" s="336"/>
      <c r="E155" s="350"/>
      <c r="F155" s="200"/>
      <c r="G155" s="200" t="str">
        <f t="shared" si="253"/>
        <v xml:space="preserve"> </v>
      </c>
      <c r="H155" s="438" t="str">
        <f t="shared" si="254"/>
        <v xml:space="preserve"> </v>
      </c>
      <c r="I155" s="201"/>
      <c r="J155" s="687" t="str">
        <f t="shared" si="255"/>
        <v xml:space="preserve"> </v>
      </c>
      <c r="K155" s="257" t="str">
        <f t="shared" si="226"/>
        <v xml:space="preserve"> </v>
      </c>
      <c r="L155" s="688" t="str">
        <f t="shared" si="227"/>
        <v xml:space="preserve"> </v>
      </c>
      <c r="M155" s="261"/>
      <c r="N155" s="254" t="str">
        <f t="shared" si="238"/>
        <v xml:space="preserve"> </v>
      </c>
      <c r="O155" s="257" t="str">
        <f t="shared" si="239"/>
        <v xml:space="preserve"> </v>
      </c>
      <c r="P155" s="438" t="str">
        <f>IF(F155=0," ",Dados!$F$4)</f>
        <v xml:space="preserve"> </v>
      </c>
      <c r="Q155" s="252" t="str">
        <f>IF(F155=0," ",Dados!$F$8)</f>
        <v xml:space="preserve"> </v>
      </c>
      <c r="R155" s="261"/>
      <c r="S155" s="20" t="str">
        <f t="shared" si="240"/>
        <v xml:space="preserve"> </v>
      </c>
      <c r="T155" s="252" t="str">
        <f t="shared" si="241"/>
        <v xml:space="preserve"> </v>
      </c>
      <c r="U155" s="252" t="str">
        <f t="shared" si="242"/>
        <v xml:space="preserve"> </v>
      </c>
      <c r="V155" s="255" t="str">
        <f t="shared" si="243"/>
        <v xml:space="preserve"> </v>
      </c>
      <c r="W155" s="253" t="str">
        <f>IF(F155=0," ",+POWER((V155*Dados!$F$20/(0.312*POWER((O155/1),0.5))),0.375))</f>
        <v xml:space="preserve"> </v>
      </c>
      <c r="X155" s="20" t="str">
        <f t="shared" si="244"/>
        <v xml:space="preserve"> </v>
      </c>
      <c r="Y155" s="438" t="str">
        <f t="shared" si="245"/>
        <v xml:space="preserve"> </v>
      </c>
      <c r="Z155" s="256" t="str">
        <f>IF(F155=0," ",((Dados!$D$16/Dados!$F$17)*(POWER(Dados!$E$16,0.6666667))*(SQRT(AN155))*2))</f>
        <v xml:space="preserve"> </v>
      </c>
      <c r="AA155" s="345">
        <f t="shared" si="246"/>
        <v>0</v>
      </c>
      <c r="AB155" s="256" t="str">
        <f>IF(F155=0," ",(1/Dados!$F$19)*(POWER(Dados!$E$17,0.666667))*(SQRT(AN155)))</f>
        <v xml:space="preserve"> </v>
      </c>
      <c r="AC155" s="348" t="str">
        <f>IF(F155=0," ",('Sargeta - Izzard'!L161))</f>
        <v xml:space="preserve"> </v>
      </c>
      <c r="AD155" s="348"/>
      <c r="AE155" s="439" t="str">
        <f>IF(AND(Y155&lt;Z155,AA155=0,AE154=0),0,IF(AND(AE154&gt;0,AE154&gt;W155,AE154&gt;Dados!$F$22),AE154,IF(AND(AE154&lt;=Dados!$F$22,W155&lt;Dados!$F$22),Dados!$F$22,IF(AND(W155&gt;0,W155&lt;=0.4),0.4,IF(AND(W155&gt;0.4,W155&lt;=0.6),0.6,IF(AND(W155&gt;0.6,W155&lt;=0.8),0.8,IF(AND(W155&gt;0.8,W155&lt;=1),1,IF(AND(W155&gt;1,W155&lt;=1.2),1.2,IF(AND(W155&gt;1.2,W155&lt;=1.5),1.5,IF(AND(W155&gt;1.5,W155&lt;=2),2,""))))))))))</f>
        <v/>
      </c>
      <c r="AF155" s="20" t="str">
        <f>IF(F155=0," ",(1/Dados!$F$20)*POWER(W155/4,0.66666667)*POWER(0.005,0.5))</f>
        <v xml:space="preserve"> </v>
      </c>
      <c r="AG155" s="20" t="str">
        <f>IF(F155=0," ",(1/Dados!$F$20)*POWER(W155/4,0.66667)*POWER(O155,0.5))</f>
        <v xml:space="preserve"> </v>
      </c>
      <c r="AH155" s="20" t="str">
        <f>IF(F155=0," ",(1/Dados!$F$20)*POWER(AE155/4,0.66667)*POWER(O155,0.5))</f>
        <v xml:space="preserve"> </v>
      </c>
      <c r="AI155" s="257" t="str">
        <f>IF(F155=0," ",((0.771/Dados!$F$20)*((AE155^0.6666)*(O155^0.5))))</f>
        <v xml:space="preserve"> </v>
      </c>
      <c r="AJ155" s="20" t="str">
        <f t="shared" si="247"/>
        <v xml:space="preserve"> </v>
      </c>
      <c r="AK155" s="20" t="str">
        <f t="shared" si="248"/>
        <v xml:space="preserve"> </v>
      </c>
      <c r="AL155" s="258" t="str">
        <f t="shared" si="249"/>
        <v xml:space="preserve"> </v>
      </c>
      <c r="AM155" s="497" t="str">
        <f t="shared" si="250"/>
        <v xml:space="preserve"> </v>
      </c>
      <c r="AN155" s="338" t="str">
        <f t="shared" si="259"/>
        <v xml:space="preserve"> </v>
      </c>
      <c r="AO155" s="194">
        <f t="shared" si="260"/>
        <v>0</v>
      </c>
      <c r="AP155" s="194">
        <f t="shared" si="261"/>
        <v>0</v>
      </c>
      <c r="AQ155" s="194">
        <f t="shared" si="262"/>
        <v>0</v>
      </c>
      <c r="AR155" s="194">
        <f t="shared" si="263"/>
        <v>0</v>
      </c>
      <c r="AS155" s="194">
        <f t="shared" si="264"/>
        <v>0</v>
      </c>
      <c r="AT155" s="194">
        <f t="shared" si="265"/>
        <v>0</v>
      </c>
      <c r="AU155" s="4"/>
      <c r="AV155" s="506">
        <f t="shared" ref="AV155:BA164" si="267">IF($AE155=AV$7,ROUNDUP($F155,0)*$AD155,0)</f>
        <v>0</v>
      </c>
      <c r="AW155" s="503">
        <f t="shared" si="267"/>
        <v>0</v>
      </c>
      <c r="AX155" s="503">
        <f t="shared" si="267"/>
        <v>0</v>
      </c>
      <c r="AY155" s="503">
        <f t="shared" si="267"/>
        <v>0</v>
      </c>
      <c r="AZ155" s="503">
        <f t="shared" si="267"/>
        <v>0</v>
      </c>
      <c r="BA155" s="507">
        <f t="shared" si="267"/>
        <v>0</v>
      </c>
      <c r="BB155" s="834"/>
    </row>
    <row r="156" spans="1:54" ht="30" hidden="1" customHeight="1" thickBot="1" x14ac:dyDescent="0.35">
      <c r="A156" s="260">
        <f t="shared" si="258"/>
        <v>0</v>
      </c>
      <c r="B156" s="260"/>
      <c r="C156" s="336"/>
      <c r="D156" s="336"/>
      <c r="E156" s="350"/>
      <c r="F156" s="200"/>
      <c r="G156" s="200" t="str">
        <f t="shared" si="253"/>
        <v xml:space="preserve"> </v>
      </c>
      <c r="H156" s="438" t="str">
        <f t="shared" si="254"/>
        <v xml:space="preserve"> </v>
      </c>
      <c r="I156" s="201"/>
      <c r="J156" s="687" t="str">
        <f t="shared" si="255"/>
        <v xml:space="preserve"> </v>
      </c>
      <c r="K156" s="257" t="str">
        <f t="shared" si="226"/>
        <v xml:space="preserve"> </v>
      </c>
      <c r="L156" s="688" t="str">
        <f t="shared" si="227"/>
        <v xml:space="preserve"> </v>
      </c>
      <c r="M156" s="261"/>
      <c r="N156" s="254" t="str">
        <f t="shared" si="238"/>
        <v xml:space="preserve"> </v>
      </c>
      <c r="O156" s="257" t="str">
        <f t="shared" si="239"/>
        <v xml:space="preserve"> </v>
      </c>
      <c r="P156" s="438" t="str">
        <f>IF(F156=0," ",Dados!$F$4)</f>
        <v xml:space="preserve"> </v>
      </c>
      <c r="Q156" s="252" t="str">
        <f>IF(F156=0," ",Dados!$F$8)</f>
        <v xml:space="preserve"> </v>
      </c>
      <c r="R156" s="261"/>
      <c r="S156" s="20" t="str">
        <f t="shared" si="240"/>
        <v xml:space="preserve"> </v>
      </c>
      <c r="T156" s="252" t="str">
        <f t="shared" si="241"/>
        <v xml:space="preserve"> </v>
      </c>
      <c r="U156" s="252" t="str">
        <f t="shared" si="242"/>
        <v xml:space="preserve"> </v>
      </c>
      <c r="V156" s="255" t="str">
        <f t="shared" si="243"/>
        <v xml:space="preserve"> </v>
      </c>
      <c r="W156" s="253" t="str">
        <f>IF(F156=0," ",+POWER((V156*Dados!$F$20/(0.312*POWER((O156/1),0.5))),0.375))</f>
        <v xml:space="preserve"> </v>
      </c>
      <c r="X156" s="20" t="str">
        <f t="shared" si="244"/>
        <v xml:space="preserve"> </v>
      </c>
      <c r="Y156" s="438" t="str">
        <f t="shared" si="245"/>
        <v xml:space="preserve"> </v>
      </c>
      <c r="Z156" s="256" t="str">
        <f>IF(F156=0," ",((Dados!$D$16/Dados!$F$17)*(POWER(Dados!$E$16,0.6666667))*(SQRT(AN156))*2))</f>
        <v xml:space="preserve"> </v>
      </c>
      <c r="AA156" s="345">
        <f t="shared" si="246"/>
        <v>0</v>
      </c>
      <c r="AB156" s="256" t="str">
        <f>IF(F156=0," ",(1/Dados!$F$19)*(POWER(Dados!$E$17,0.666667))*(SQRT(AN156)))</f>
        <v xml:space="preserve"> </v>
      </c>
      <c r="AC156" s="348" t="str">
        <f>IF(F156=0," ",('Sargeta - Izzard'!L162))</f>
        <v xml:space="preserve"> </v>
      </c>
      <c r="AD156" s="348"/>
      <c r="AE156" s="439" t="str">
        <f>IF(AND(Y156&lt;Z156,AA156=0,AE155=0),0,IF(AND(AE155&gt;0,AE155&gt;W156,AE155&gt;Dados!$F$22),AE155,IF(AND(AE155&lt;=Dados!$F$22,W156&lt;Dados!$F$22),Dados!$F$22,IF(AND(W156&gt;0,W156&lt;=0.4),0.4,IF(AND(W156&gt;0.4,W156&lt;=0.6),0.6,IF(AND(W156&gt;0.6,W156&lt;=0.8),0.8,IF(AND(W156&gt;0.8,W156&lt;=1),1,IF(AND(W156&gt;1,W156&lt;=1.2),1.2,IF(AND(W156&gt;1.2,W156&lt;=1.5),1.5,IF(AND(W156&gt;1.5,W156&lt;=2),2,""))))))))))</f>
        <v/>
      </c>
      <c r="AF156" s="20" t="str">
        <f>IF(F156=0," ",(1/Dados!$F$20)*POWER(W156/4,0.66666667)*POWER(0.005,0.5))</f>
        <v xml:space="preserve"> </v>
      </c>
      <c r="AG156" s="20" t="str">
        <f>IF(F156=0," ",(1/Dados!$F$20)*POWER(W156/4,0.66667)*POWER(O156,0.5))</f>
        <v xml:space="preserve"> </v>
      </c>
      <c r="AH156" s="20" t="str">
        <f>IF(F156=0," ",(1/Dados!$F$20)*POWER(AE156/4,0.66667)*POWER(O156,0.5))</f>
        <v xml:space="preserve"> </v>
      </c>
      <c r="AI156" s="257" t="str">
        <f>IF(F156=0," ",((0.771/Dados!$F$20)*((AE156^0.6666)*(O156^0.5))))</f>
        <v xml:space="preserve"> </v>
      </c>
      <c r="AJ156" s="20" t="str">
        <f t="shared" si="247"/>
        <v xml:space="preserve"> </v>
      </c>
      <c r="AK156" s="20" t="str">
        <f t="shared" si="248"/>
        <v xml:space="preserve"> </v>
      </c>
      <c r="AL156" s="258" t="str">
        <f t="shared" si="249"/>
        <v xml:space="preserve"> </v>
      </c>
      <c r="AM156" s="497" t="str">
        <f t="shared" si="250"/>
        <v xml:space="preserve"> </v>
      </c>
      <c r="AN156" s="338" t="str">
        <f t="shared" si="259"/>
        <v xml:space="preserve"> </v>
      </c>
      <c r="AO156" s="194">
        <f t="shared" si="260"/>
        <v>0</v>
      </c>
      <c r="AP156" s="194">
        <f t="shared" si="261"/>
        <v>0</v>
      </c>
      <c r="AQ156" s="194">
        <f t="shared" si="262"/>
        <v>0</v>
      </c>
      <c r="AR156" s="194">
        <f t="shared" si="263"/>
        <v>0</v>
      </c>
      <c r="AS156" s="194">
        <f t="shared" si="264"/>
        <v>0</v>
      </c>
      <c r="AT156" s="194">
        <f t="shared" si="265"/>
        <v>0</v>
      </c>
      <c r="AU156" s="4"/>
      <c r="AV156" s="506">
        <f t="shared" si="267"/>
        <v>0</v>
      </c>
      <c r="AW156" s="503">
        <f t="shared" si="267"/>
        <v>0</v>
      </c>
      <c r="AX156" s="503">
        <f t="shared" si="267"/>
        <v>0</v>
      </c>
      <c r="AY156" s="503">
        <f t="shared" si="267"/>
        <v>0</v>
      </c>
      <c r="AZ156" s="503">
        <f t="shared" si="267"/>
        <v>0</v>
      </c>
      <c r="BA156" s="507">
        <f t="shared" si="267"/>
        <v>0</v>
      </c>
      <c r="BB156" s="834"/>
    </row>
    <row r="157" spans="1:54" ht="30" hidden="1" customHeight="1" thickBot="1" x14ac:dyDescent="0.35">
      <c r="A157" s="260">
        <f t="shared" si="258"/>
        <v>0</v>
      </c>
      <c r="B157" s="260"/>
      <c r="C157" s="336"/>
      <c r="D157" s="336"/>
      <c r="E157" s="350"/>
      <c r="F157" s="200"/>
      <c r="G157" s="200" t="str">
        <f t="shared" ref="G157:G188" si="268">IF(F157=0," ",G156)</f>
        <v xml:space="preserve"> </v>
      </c>
      <c r="H157" s="438" t="str">
        <f t="shared" ref="H157:H188" si="269">IF(F157=0," ",I156)</f>
        <v xml:space="preserve"> </v>
      </c>
      <c r="I157" s="201"/>
      <c r="J157" s="687" t="str">
        <f t="shared" ref="J157:J188" si="270">IF(F157=0," ",M156)</f>
        <v xml:space="preserve"> </v>
      </c>
      <c r="K157" s="257" t="str">
        <f t="shared" si="226"/>
        <v xml:space="preserve"> </v>
      </c>
      <c r="L157" s="688" t="str">
        <f t="shared" si="227"/>
        <v xml:space="preserve"> </v>
      </c>
      <c r="M157" s="261"/>
      <c r="N157" s="254" t="str">
        <f t="shared" si="238"/>
        <v xml:space="preserve"> </v>
      </c>
      <c r="O157" s="257" t="str">
        <f t="shared" si="239"/>
        <v xml:space="preserve"> </v>
      </c>
      <c r="P157" s="438" t="str">
        <f>IF(F157=0," ",Dados!$F$4)</f>
        <v xml:space="preserve"> </v>
      </c>
      <c r="Q157" s="252" t="str">
        <f>IF(F157=0," ",Dados!$F$8)</f>
        <v xml:space="preserve"> </v>
      </c>
      <c r="R157" s="261"/>
      <c r="S157" s="20" t="str">
        <f t="shared" si="240"/>
        <v xml:space="preserve"> </v>
      </c>
      <c r="T157" s="252" t="str">
        <f t="shared" si="241"/>
        <v xml:space="preserve"> </v>
      </c>
      <c r="U157" s="252" t="str">
        <f t="shared" si="242"/>
        <v xml:space="preserve"> </v>
      </c>
      <c r="V157" s="255" t="str">
        <f t="shared" si="243"/>
        <v xml:space="preserve"> </v>
      </c>
      <c r="W157" s="253" t="str">
        <f>IF(F157=0," ",+POWER((V157*Dados!$F$20/(0.312*POWER((O157/1),0.5))),0.375))</f>
        <v xml:space="preserve"> </v>
      </c>
      <c r="X157" s="20" t="str">
        <f t="shared" si="244"/>
        <v xml:space="preserve"> </v>
      </c>
      <c r="Y157" s="438" t="str">
        <f t="shared" si="245"/>
        <v xml:space="preserve"> </v>
      </c>
      <c r="Z157" s="256" t="str">
        <f>IF(F157=0," ",((Dados!$D$16/Dados!$F$17)*(POWER(Dados!$E$16,0.6666667))*(SQRT(AN157))*2))</f>
        <v xml:space="preserve"> </v>
      </c>
      <c r="AA157" s="345">
        <f t="shared" si="246"/>
        <v>0</v>
      </c>
      <c r="AB157" s="256" t="str">
        <f>IF(F157=0," ",(1/Dados!$F$19)*(POWER(Dados!$E$17,0.666667))*(SQRT(AN157)))</f>
        <v xml:space="preserve"> </v>
      </c>
      <c r="AC157" s="348" t="str">
        <f>IF(F157=0," ",('Sargeta - Izzard'!L163))</f>
        <v xml:space="preserve"> </v>
      </c>
      <c r="AD157" s="348"/>
      <c r="AE157" s="439" t="str">
        <f>IF(AND(Y157&lt;Z157,AA157=0,AE156=0),0,IF(AND(AE156&gt;0,AE156&gt;W157,AE156&gt;Dados!$F$22),AE156,IF(AND(AE156&lt;=Dados!$F$22,W157&lt;Dados!$F$22),Dados!$F$22,IF(AND(W157&gt;0,W157&lt;=0.4),0.4,IF(AND(W157&gt;0.4,W157&lt;=0.6),0.6,IF(AND(W157&gt;0.6,W157&lt;=0.8),0.8,IF(AND(W157&gt;0.8,W157&lt;=1),1,IF(AND(W157&gt;1,W157&lt;=1.2),1.2,IF(AND(W157&gt;1.2,W157&lt;=1.5),1.5,IF(AND(W157&gt;1.5,W157&lt;=2),2,""))))))))))</f>
        <v/>
      </c>
      <c r="AF157" s="20" t="str">
        <f>IF(F157=0," ",(1/Dados!$F$20)*POWER(W157/4,0.66666667)*POWER(0.005,0.5))</f>
        <v xml:space="preserve"> </v>
      </c>
      <c r="AG157" s="20" t="str">
        <f>IF(F157=0," ",(1/Dados!$F$20)*POWER(W157/4,0.66667)*POWER(O157,0.5))</f>
        <v xml:space="preserve"> </v>
      </c>
      <c r="AH157" s="20" t="str">
        <f>IF(F157=0," ",(1/Dados!$F$20)*POWER(AE157/4,0.66667)*POWER(O157,0.5))</f>
        <v xml:space="preserve"> </v>
      </c>
      <c r="AI157" s="257" t="str">
        <f>IF(F157=0," ",((0.771/Dados!$F$20)*((AE157^0.6666)*(O157^0.5))))</f>
        <v xml:space="preserve"> </v>
      </c>
      <c r="AJ157" s="20" t="str">
        <f t="shared" si="247"/>
        <v xml:space="preserve"> </v>
      </c>
      <c r="AK157" s="20" t="str">
        <f t="shared" si="248"/>
        <v xml:space="preserve"> </v>
      </c>
      <c r="AL157" s="258" t="str">
        <f t="shared" si="249"/>
        <v xml:space="preserve"> </v>
      </c>
      <c r="AM157" s="497" t="str">
        <f t="shared" si="250"/>
        <v xml:space="preserve"> </v>
      </c>
      <c r="AN157" s="338" t="str">
        <f t="shared" si="259"/>
        <v xml:space="preserve"> </v>
      </c>
      <c r="AO157" s="194">
        <f t="shared" si="260"/>
        <v>0</v>
      </c>
      <c r="AP157" s="194">
        <f t="shared" si="261"/>
        <v>0</v>
      </c>
      <c r="AQ157" s="194">
        <f t="shared" si="262"/>
        <v>0</v>
      </c>
      <c r="AR157" s="194">
        <f t="shared" si="263"/>
        <v>0</v>
      </c>
      <c r="AS157" s="194">
        <f t="shared" si="264"/>
        <v>0</v>
      </c>
      <c r="AT157" s="194">
        <f t="shared" si="265"/>
        <v>0</v>
      </c>
      <c r="AU157" s="4"/>
      <c r="AV157" s="506">
        <f t="shared" si="267"/>
        <v>0</v>
      </c>
      <c r="AW157" s="503">
        <f t="shared" si="267"/>
        <v>0</v>
      </c>
      <c r="AX157" s="503">
        <f t="shared" si="267"/>
        <v>0</v>
      </c>
      <c r="AY157" s="503">
        <f t="shared" si="267"/>
        <v>0</v>
      </c>
      <c r="AZ157" s="503">
        <f t="shared" si="267"/>
        <v>0</v>
      </c>
      <c r="BA157" s="507">
        <f t="shared" si="267"/>
        <v>0</v>
      </c>
      <c r="BB157" s="834"/>
    </row>
    <row r="158" spans="1:54" ht="30" hidden="1" customHeight="1" thickBot="1" x14ac:dyDescent="0.35">
      <c r="A158" s="260">
        <f t="shared" si="258"/>
        <v>0</v>
      </c>
      <c r="B158" s="260"/>
      <c r="C158" s="336"/>
      <c r="D158" s="336"/>
      <c r="E158" s="350"/>
      <c r="F158" s="200"/>
      <c r="G158" s="200" t="str">
        <f t="shared" si="268"/>
        <v xml:space="preserve"> </v>
      </c>
      <c r="H158" s="438" t="str">
        <f t="shared" si="269"/>
        <v xml:space="preserve"> </v>
      </c>
      <c r="I158" s="201"/>
      <c r="J158" s="687" t="str">
        <f t="shared" si="270"/>
        <v xml:space="preserve"> </v>
      </c>
      <c r="K158" s="257" t="str">
        <f t="shared" si="226"/>
        <v xml:space="preserve"> </v>
      </c>
      <c r="L158" s="688" t="str">
        <f t="shared" si="227"/>
        <v xml:space="preserve"> </v>
      </c>
      <c r="M158" s="261"/>
      <c r="N158" s="254" t="str">
        <f t="shared" si="238"/>
        <v xml:space="preserve"> </v>
      </c>
      <c r="O158" s="257" t="str">
        <f t="shared" si="239"/>
        <v xml:space="preserve"> </v>
      </c>
      <c r="P158" s="438" t="str">
        <f>IF(F158=0," ",Dados!$F$4)</f>
        <v xml:space="preserve"> </v>
      </c>
      <c r="Q158" s="252" t="str">
        <f>IF(F158=0," ",Dados!$F$8)</f>
        <v xml:space="preserve"> </v>
      </c>
      <c r="R158" s="261"/>
      <c r="S158" s="20" t="str">
        <f t="shared" si="240"/>
        <v xml:space="preserve"> </v>
      </c>
      <c r="T158" s="252" t="str">
        <f t="shared" si="241"/>
        <v xml:space="preserve"> </v>
      </c>
      <c r="U158" s="252" t="str">
        <f t="shared" si="242"/>
        <v xml:space="preserve"> </v>
      </c>
      <c r="V158" s="255" t="str">
        <f t="shared" si="243"/>
        <v xml:space="preserve"> </v>
      </c>
      <c r="W158" s="253" t="str">
        <f>IF(F158=0," ",+POWER((V158*Dados!$F$20/(0.312*POWER((O158/1),0.5))),0.375))</f>
        <v xml:space="preserve"> </v>
      </c>
      <c r="X158" s="20" t="str">
        <f t="shared" si="244"/>
        <v xml:space="preserve"> </v>
      </c>
      <c r="Y158" s="438" t="str">
        <f t="shared" si="245"/>
        <v xml:space="preserve"> </v>
      </c>
      <c r="Z158" s="256" t="str">
        <f>IF(F158=0," ",((Dados!$D$16/Dados!$F$17)*(POWER(Dados!$E$16,0.6666667))*(SQRT(AN158))*2))</f>
        <v xml:space="preserve"> </v>
      </c>
      <c r="AA158" s="345">
        <f t="shared" si="246"/>
        <v>0</v>
      </c>
      <c r="AB158" s="256" t="str">
        <f>IF(F158=0," ",(1/Dados!$F$19)*(POWER(Dados!$E$17,0.666667))*(SQRT(AN158)))</f>
        <v xml:space="preserve"> </v>
      </c>
      <c r="AC158" s="348" t="str">
        <f>IF(F158=0," ",('Sargeta - Izzard'!L164))</f>
        <v xml:space="preserve"> </v>
      </c>
      <c r="AD158" s="348"/>
      <c r="AE158" s="439" t="str">
        <f>IF(AND(Y158&lt;Z158,AA158=0,AE157=0),0,IF(AND(AE157&gt;0,AE157&gt;W158,AE157&gt;Dados!$F$22),AE157,IF(AND(AE157&lt;=Dados!$F$22,W158&lt;Dados!$F$22),Dados!$F$22,IF(AND(W158&gt;0,W158&lt;=0.4),0.4,IF(AND(W158&gt;0.4,W158&lt;=0.6),0.6,IF(AND(W158&gt;0.6,W158&lt;=0.8),0.8,IF(AND(W158&gt;0.8,W158&lt;=1),1,IF(AND(W158&gt;1,W158&lt;=1.2),1.2,IF(AND(W158&gt;1.2,W158&lt;=1.5),1.5,IF(AND(W158&gt;1.5,W158&lt;=2),2,""))))))))))</f>
        <v/>
      </c>
      <c r="AF158" s="20" t="str">
        <f>IF(F158=0," ",(1/Dados!$F$20)*POWER(W158/4,0.66666667)*POWER(0.005,0.5))</f>
        <v xml:space="preserve"> </v>
      </c>
      <c r="AG158" s="20" t="str">
        <f>IF(F158=0," ",(1/Dados!$F$20)*POWER(W158/4,0.66667)*POWER(O158,0.5))</f>
        <v xml:space="preserve"> </v>
      </c>
      <c r="AH158" s="20" t="str">
        <f>IF(F158=0," ",(1/Dados!$F$20)*POWER(AE158/4,0.66667)*POWER(O158,0.5))</f>
        <v xml:space="preserve"> </v>
      </c>
      <c r="AI158" s="257" t="str">
        <f>IF(F158=0," ",((0.771/Dados!$F$20)*((AE158^0.6666)*(O158^0.5))))</f>
        <v xml:space="preserve"> </v>
      </c>
      <c r="AJ158" s="20" t="str">
        <f t="shared" si="247"/>
        <v xml:space="preserve"> </v>
      </c>
      <c r="AK158" s="20" t="str">
        <f t="shared" si="248"/>
        <v xml:space="preserve"> </v>
      </c>
      <c r="AL158" s="258" t="str">
        <f t="shared" si="249"/>
        <v xml:space="preserve"> </v>
      </c>
      <c r="AM158" s="497" t="str">
        <f t="shared" si="250"/>
        <v xml:space="preserve"> </v>
      </c>
      <c r="AN158" s="338" t="str">
        <f t="shared" si="259"/>
        <v xml:space="preserve"> </v>
      </c>
      <c r="AO158" s="194">
        <f t="shared" si="260"/>
        <v>0</v>
      </c>
      <c r="AP158" s="194">
        <f t="shared" si="261"/>
        <v>0</v>
      </c>
      <c r="AQ158" s="194">
        <f t="shared" si="262"/>
        <v>0</v>
      </c>
      <c r="AR158" s="194">
        <f t="shared" si="263"/>
        <v>0</v>
      </c>
      <c r="AS158" s="194">
        <f t="shared" si="264"/>
        <v>0</v>
      </c>
      <c r="AT158" s="194">
        <f t="shared" si="265"/>
        <v>0</v>
      </c>
      <c r="AU158" s="4"/>
      <c r="AV158" s="506">
        <f t="shared" si="267"/>
        <v>0</v>
      </c>
      <c r="AW158" s="503">
        <f t="shared" si="267"/>
        <v>0</v>
      </c>
      <c r="AX158" s="503">
        <f t="shared" si="267"/>
        <v>0</v>
      </c>
      <c r="AY158" s="503">
        <f t="shared" si="267"/>
        <v>0</v>
      </c>
      <c r="AZ158" s="503">
        <f t="shared" si="267"/>
        <v>0</v>
      </c>
      <c r="BA158" s="507">
        <f t="shared" si="267"/>
        <v>0</v>
      </c>
      <c r="BB158" s="834"/>
    </row>
    <row r="159" spans="1:54" ht="30" hidden="1" customHeight="1" thickBot="1" x14ac:dyDescent="0.35">
      <c r="A159" s="260">
        <f t="shared" si="258"/>
        <v>0</v>
      </c>
      <c r="B159" s="260"/>
      <c r="C159" s="336"/>
      <c r="D159" s="336"/>
      <c r="E159" s="350"/>
      <c r="F159" s="200"/>
      <c r="G159" s="200" t="str">
        <f t="shared" si="268"/>
        <v xml:space="preserve"> </v>
      </c>
      <c r="H159" s="438" t="str">
        <f t="shared" si="269"/>
        <v xml:space="preserve"> </v>
      </c>
      <c r="I159" s="201"/>
      <c r="J159" s="687" t="str">
        <f t="shared" si="270"/>
        <v xml:space="preserve"> </v>
      </c>
      <c r="K159" s="257" t="str">
        <f t="shared" si="226"/>
        <v xml:space="preserve"> </v>
      </c>
      <c r="L159" s="688" t="str">
        <f t="shared" si="227"/>
        <v xml:space="preserve"> </v>
      </c>
      <c r="M159" s="261"/>
      <c r="N159" s="254" t="str">
        <f t="shared" si="238"/>
        <v xml:space="preserve"> </v>
      </c>
      <c r="O159" s="257" t="str">
        <f t="shared" si="239"/>
        <v xml:space="preserve"> </v>
      </c>
      <c r="P159" s="438" t="str">
        <f>IF(F159=0," ",Dados!$F$4)</f>
        <v xml:space="preserve"> </v>
      </c>
      <c r="Q159" s="252" t="str">
        <f>IF(F159=0," ",Dados!$F$8)</f>
        <v xml:space="preserve"> </v>
      </c>
      <c r="R159" s="261"/>
      <c r="S159" s="20" t="str">
        <f t="shared" si="240"/>
        <v xml:space="preserve"> </v>
      </c>
      <c r="T159" s="252" t="str">
        <f t="shared" si="241"/>
        <v xml:space="preserve"> </v>
      </c>
      <c r="U159" s="252" t="str">
        <f t="shared" si="242"/>
        <v xml:space="preserve"> </v>
      </c>
      <c r="V159" s="255" t="str">
        <f t="shared" si="243"/>
        <v xml:space="preserve"> </v>
      </c>
      <c r="W159" s="253" t="str">
        <f>IF(F159=0," ",+POWER((V159*Dados!$F$20/(0.312*POWER((O159/1),0.5))),0.375))</f>
        <v xml:space="preserve"> </v>
      </c>
      <c r="X159" s="20" t="str">
        <f t="shared" si="244"/>
        <v xml:space="preserve"> </v>
      </c>
      <c r="Y159" s="438" t="str">
        <f t="shared" si="245"/>
        <v xml:space="preserve"> </v>
      </c>
      <c r="Z159" s="256" t="str">
        <f>IF(F159=0," ",((Dados!$D$16/Dados!$F$17)*(POWER(Dados!$E$16,0.6666667))*(SQRT(AN159))*2))</f>
        <v xml:space="preserve"> </v>
      </c>
      <c r="AA159" s="345">
        <f t="shared" si="246"/>
        <v>0</v>
      </c>
      <c r="AB159" s="256" t="str">
        <f>IF(F159=0," ",(1/Dados!$F$19)*(POWER(Dados!$E$17,0.666667))*(SQRT(AN159)))</f>
        <v xml:space="preserve"> </v>
      </c>
      <c r="AC159" s="348" t="str">
        <f>IF(F159=0," ",('Sargeta - Izzard'!L165))</f>
        <v xml:space="preserve"> </v>
      </c>
      <c r="AD159" s="348"/>
      <c r="AE159" s="439" t="str">
        <f>IF(AND(Y159&lt;Z159,AA159=0,AE158=0),0,IF(AND(AE158&gt;0,AE158&gt;W159,AE158&gt;Dados!$F$22),AE158,IF(AND(AE158&lt;=Dados!$F$22,W159&lt;Dados!$F$22),Dados!$F$22,IF(AND(W159&gt;0,W159&lt;=0.4),0.4,IF(AND(W159&gt;0.4,W159&lt;=0.6),0.6,IF(AND(W159&gt;0.6,W159&lt;=0.8),0.8,IF(AND(W159&gt;0.8,W159&lt;=1),1,IF(AND(W159&gt;1,W159&lt;=1.2),1.2,IF(AND(W159&gt;1.2,W159&lt;=1.5),1.5,IF(AND(W159&gt;1.5,W159&lt;=2),2,""))))))))))</f>
        <v/>
      </c>
      <c r="AF159" s="20" t="str">
        <f>IF(F159=0," ",(1/Dados!$F$20)*POWER(W159/4,0.66666667)*POWER(0.005,0.5))</f>
        <v xml:space="preserve"> </v>
      </c>
      <c r="AG159" s="20" t="str">
        <f>IF(F159=0," ",(1/Dados!$F$20)*POWER(W159/4,0.66667)*POWER(O159,0.5))</f>
        <v xml:space="preserve"> </v>
      </c>
      <c r="AH159" s="20" t="str">
        <f>IF(F159=0," ",(1/Dados!$F$20)*POWER(AE159/4,0.66667)*POWER(O159,0.5))</f>
        <v xml:space="preserve"> </v>
      </c>
      <c r="AI159" s="257" t="str">
        <f>IF(F159=0," ",((0.771/Dados!$F$20)*((AE159^0.6666)*(O159^0.5))))</f>
        <v xml:space="preserve"> </v>
      </c>
      <c r="AJ159" s="20" t="str">
        <f t="shared" si="247"/>
        <v xml:space="preserve"> </v>
      </c>
      <c r="AK159" s="20" t="str">
        <f t="shared" si="248"/>
        <v xml:space="preserve"> </v>
      </c>
      <c r="AL159" s="258" t="str">
        <f t="shared" si="249"/>
        <v xml:space="preserve"> </v>
      </c>
      <c r="AM159" s="497" t="str">
        <f t="shared" si="250"/>
        <v xml:space="preserve"> </v>
      </c>
      <c r="AN159" s="338" t="str">
        <f t="shared" si="259"/>
        <v xml:space="preserve"> </v>
      </c>
      <c r="AO159" s="194">
        <f t="shared" si="260"/>
        <v>0</v>
      </c>
      <c r="AP159" s="194">
        <f t="shared" si="261"/>
        <v>0</v>
      </c>
      <c r="AQ159" s="194">
        <f t="shared" si="262"/>
        <v>0</v>
      </c>
      <c r="AR159" s="194">
        <f t="shared" si="263"/>
        <v>0</v>
      </c>
      <c r="AS159" s="194">
        <f t="shared" si="264"/>
        <v>0</v>
      </c>
      <c r="AT159" s="194">
        <f t="shared" si="265"/>
        <v>0</v>
      </c>
      <c r="AU159" s="4"/>
      <c r="AV159" s="506">
        <f t="shared" si="267"/>
        <v>0</v>
      </c>
      <c r="AW159" s="503">
        <f t="shared" si="267"/>
        <v>0</v>
      </c>
      <c r="AX159" s="503">
        <f t="shared" si="267"/>
        <v>0</v>
      </c>
      <c r="AY159" s="503">
        <f t="shared" si="267"/>
        <v>0</v>
      </c>
      <c r="AZ159" s="503">
        <f t="shared" si="267"/>
        <v>0</v>
      </c>
      <c r="BA159" s="507">
        <f t="shared" si="267"/>
        <v>0</v>
      </c>
      <c r="BB159" s="834"/>
    </row>
    <row r="160" spans="1:54" ht="30" hidden="1" customHeight="1" thickBot="1" x14ac:dyDescent="0.35">
      <c r="A160" s="260">
        <f t="shared" si="258"/>
        <v>0</v>
      </c>
      <c r="B160" s="260"/>
      <c r="C160" s="336"/>
      <c r="D160" s="336"/>
      <c r="E160" s="350"/>
      <c r="F160" s="200"/>
      <c r="G160" s="200" t="str">
        <f t="shared" si="268"/>
        <v xml:space="preserve"> </v>
      </c>
      <c r="H160" s="438" t="str">
        <f t="shared" si="269"/>
        <v xml:space="preserve"> </v>
      </c>
      <c r="I160" s="201"/>
      <c r="J160" s="687" t="str">
        <f t="shared" si="270"/>
        <v xml:space="preserve"> </v>
      </c>
      <c r="K160" s="257" t="str">
        <f t="shared" ref="K160:K207" si="271">IF(F160=0," ",H160-J160)</f>
        <v xml:space="preserve"> </v>
      </c>
      <c r="L160" s="688" t="str">
        <f t="shared" ref="L160:L176" si="272">IF(F160=0," ",I160-M160)</f>
        <v xml:space="preserve"> </v>
      </c>
      <c r="M160" s="261"/>
      <c r="N160" s="254" t="str">
        <f t="shared" si="238"/>
        <v xml:space="preserve"> </v>
      </c>
      <c r="O160" s="257" t="str">
        <f t="shared" si="239"/>
        <v xml:space="preserve"> </v>
      </c>
      <c r="P160" s="438" t="str">
        <f>IF(F160=0," ",Dados!$F$4)</f>
        <v xml:space="preserve"> </v>
      </c>
      <c r="Q160" s="252" t="str">
        <f>IF(F160=0," ",Dados!$F$8)</f>
        <v xml:space="preserve"> </v>
      </c>
      <c r="R160" s="261"/>
      <c r="S160" s="20" t="str">
        <f t="shared" si="240"/>
        <v xml:space="preserve"> </v>
      </c>
      <c r="T160" s="252" t="str">
        <f t="shared" si="241"/>
        <v xml:space="preserve"> </v>
      </c>
      <c r="U160" s="252" t="str">
        <f t="shared" si="242"/>
        <v xml:space="preserve"> </v>
      </c>
      <c r="V160" s="255" t="str">
        <f t="shared" si="243"/>
        <v xml:space="preserve"> </v>
      </c>
      <c r="W160" s="253" t="str">
        <f>IF(F160=0," ",+POWER((V160*Dados!$F$20/(0.312*POWER((O160/1),0.5))),0.375))</f>
        <v xml:space="preserve"> </v>
      </c>
      <c r="X160" s="20" t="str">
        <f t="shared" si="244"/>
        <v xml:space="preserve"> </v>
      </c>
      <c r="Y160" s="438" t="str">
        <f t="shared" si="245"/>
        <v xml:space="preserve"> </v>
      </c>
      <c r="Z160" s="256" t="str">
        <f>IF(F160=0," ",((Dados!$D$16/Dados!$F$17)*(POWER(Dados!$E$16,0.6666667))*(SQRT(AN160))*2))</f>
        <v xml:space="preserve"> </v>
      </c>
      <c r="AA160" s="345">
        <f t="shared" si="246"/>
        <v>0</v>
      </c>
      <c r="AB160" s="256" t="str">
        <f>IF(F160=0," ",(1/Dados!$F$19)*(POWER(Dados!$E$17,0.666667))*(SQRT(AN160)))</f>
        <v xml:space="preserve"> </v>
      </c>
      <c r="AC160" s="348" t="str">
        <f>IF(F160=0," ",('Sargeta - Izzard'!L166))</f>
        <v xml:space="preserve"> </v>
      </c>
      <c r="AD160" s="348"/>
      <c r="AE160" s="439" t="str">
        <f>IF(AND(Y160&lt;Z160,AA160=0,AE159=0),0,IF(AND(AE159&gt;0,AE159&gt;W160,AE159&gt;Dados!$F$22),AE159,IF(AND(AE159&lt;=Dados!$F$22,W160&lt;Dados!$F$22),Dados!$F$22,IF(AND(W160&gt;0,W160&lt;=0.4),0.4,IF(AND(W160&gt;0.4,W160&lt;=0.6),0.6,IF(AND(W160&gt;0.6,W160&lt;=0.8),0.8,IF(AND(W160&gt;0.8,W160&lt;=1),1,IF(AND(W160&gt;1,W160&lt;=1.2),1.2,IF(AND(W160&gt;1.2,W160&lt;=1.5),1.5,IF(AND(W160&gt;1.5,W160&lt;=2),2,""))))))))))</f>
        <v/>
      </c>
      <c r="AF160" s="20" t="str">
        <f>IF(F160=0," ",(1/Dados!$F$20)*POWER(W160/4,0.66666667)*POWER(0.005,0.5))</f>
        <v xml:space="preserve"> </v>
      </c>
      <c r="AG160" s="20" t="str">
        <f>IF(F160=0," ",(1/Dados!$F$20)*POWER(W160/4,0.66667)*POWER(O160,0.5))</f>
        <v xml:space="preserve"> </v>
      </c>
      <c r="AH160" s="20" t="str">
        <f>IF(F160=0," ",(1/Dados!$F$20)*POWER(AE160/4,0.66667)*POWER(O160,0.5))</f>
        <v xml:space="preserve"> </v>
      </c>
      <c r="AI160" s="257" t="str">
        <f>IF(F160=0," ",((0.771/Dados!$F$20)*((AE160^0.6666)*(O160^0.5))))</f>
        <v xml:space="preserve"> </v>
      </c>
      <c r="AJ160" s="20" t="str">
        <f t="shared" si="247"/>
        <v xml:space="preserve"> </v>
      </c>
      <c r="AK160" s="20" t="str">
        <f t="shared" si="248"/>
        <v xml:space="preserve"> </v>
      </c>
      <c r="AL160" s="258" t="str">
        <f t="shared" si="249"/>
        <v xml:space="preserve"> </v>
      </c>
      <c r="AM160" s="497" t="str">
        <f t="shared" si="250"/>
        <v xml:space="preserve"> </v>
      </c>
      <c r="AN160" s="338" t="str">
        <f t="shared" si="259"/>
        <v xml:space="preserve"> </v>
      </c>
      <c r="AO160" s="194">
        <f t="shared" si="260"/>
        <v>0</v>
      </c>
      <c r="AP160" s="194">
        <f t="shared" si="261"/>
        <v>0</v>
      </c>
      <c r="AQ160" s="194">
        <f t="shared" si="262"/>
        <v>0</v>
      </c>
      <c r="AR160" s="194">
        <f t="shared" si="263"/>
        <v>0</v>
      </c>
      <c r="AS160" s="194">
        <f t="shared" si="264"/>
        <v>0</v>
      </c>
      <c r="AT160" s="194">
        <f t="shared" si="265"/>
        <v>0</v>
      </c>
      <c r="AU160" s="4"/>
      <c r="AV160" s="506">
        <f t="shared" si="267"/>
        <v>0</v>
      </c>
      <c r="AW160" s="503">
        <f t="shared" si="267"/>
        <v>0</v>
      </c>
      <c r="AX160" s="503">
        <f t="shared" si="267"/>
        <v>0</v>
      </c>
      <c r="AY160" s="503">
        <f t="shared" si="267"/>
        <v>0</v>
      </c>
      <c r="AZ160" s="503">
        <f t="shared" si="267"/>
        <v>0</v>
      </c>
      <c r="BA160" s="507">
        <f t="shared" si="267"/>
        <v>0</v>
      </c>
      <c r="BB160" s="834"/>
    </row>
    <row r="161" spans="1:54" ht="30" hidden="1" customHeight="1" thickBot="1" x14ac:dyDescent="0.35">
      <c r="A161" s="260">
        <f t="shared" si="258"/>
        <v>0</v>
      </c>
      <c r="B161" s="260"/>
      <c r="C161" s="336"/>
      <c r="D161" s="336"/>
      <c r="E161" s="350"/>
      <c r="F161" s="200"/>
      <c r="G161" s="200" t="str">
        <f t="shared" si="268"/>
        <v xml:space="preserve"> </v>
      </c>
      <c r="H161" s="438" t="str">
        <f t="shared" si="269"/>
        <v xml:space="preserve"> </v>
      </c>
      <c r="I161" s="201"/>
      <c r="J161" s="687" t="str">
        <f t="shared" si="270"/>
        <v xml:space="preserve"> </v>
      </c>
      <c r="K161" s="257" t="str">
        <f t="shared" si="271"/>
        <v xml:space="preserve"> </v>
      </c>
      <c r="L161" s="688" t="str">
        <f t="shared" si="272"/>
        <v xml:space="preserve"> </v>
      </c>
      <c r="M161" s="261"/>
      <c r="N161" s="254" t="str">
        <f t="shared" si="238"/>
        <v xml:space="preserve"> </v>
      </c>
      <c r="O161" s="257" t="str">
        <f t="shared" si="239"/>
        <v xml:space="preserve"> </v>
      </c>
      <c r="P161" s="438" t="str">
        <f>IF(F161=0," ",Dados!$F$4)</f>
        <v xml:space="preserve"> </v>
      </c>
      <c r="Q161" s="252" t="str">
        <f>IF(F161=0," ",Dados!$F$8)</f>
        <v xml:space="preserve"> </v>
      </c>
      <c r="R161" s="261"/>
      <c r="S161" s="20" t="str">
        <f t="shared" si="240"/>
        <v xml:space="preserve"> </v>
      </c>
      <c r="T161" s="252" t="str">
        <f t="shared" si="241"/>
        <v xml:space="preserve"> </v>
      </c>
      <c r="U161" s="252" t="str">
        <f t="shared" si="242"/>
        <v xml:space="preserve"> </v>
      </c>
      <c r="V161" s="255" t="str">
        <f t="shared" si="243"/>
        <v xml:space="preserve"> </v>
      </c>
      <c r="W161" s="253" t="str">
        <f>IF(F161=0," ",+POWER((V161*Dados!$F$20/(0.312*POWER((O161/1),0.5))),0.375))</f>
        <v xml:space="preserve"> </v>
      </c>
      <c r="X161" s="20" t="str">
        <f t="shared" si="244"/>
        <v xml:space="preserve"> </v>
      </c>
      <c r="Y161" s="438" t="str">
        <f t="shared" si="245"/>
        <v xml:space="preserve"> </v>
      </c>
      <c r="Z161" s="256" t="str">
        <f>IF(F161=0," ",((Dados!$D$16/Dados!$F$17)*(POWER(Dados!$E$16,0.6666667))*(SQRT(AN161))*2))</f>
        <v xml:space="preserve"> </v>
      </c>
      <c r="AA161" s="345">
        <f t="shared" si="246"/>
        <v>0</v>
      </c>
      <c r="AB161" s="256" t="str">
        <f>IF(F161=0," ",(1/Dados!$F$19)*(POWER(Dados!$E$17,0.666667))*(SQRT(AN161)))</f>
        <v xml:space="preserve"> </v>
      </c>
      <c r="AC161" s="348" t="str">
        <f>IF(F161=0," ",('Sargeta - Izzard'!L167))</f>
        <v xml:space="preserve"> </v>
      </c>
      <c r="AD161" s="348"/>
      <c r="AE161" s="439" t="str">
        <f>IF(AND(Y161&lt;Z161,AA161=0,AE160=0),0,IF(AND(AE160&gt;0,AE160&gt;W161,AE160&gt;Dados!$F$22),AE160,IF(AND(AE160&lt;=Dados!$F$22,W161&lt;Dados!$F$22),Dados!$F$22,IF(AND(W161&gt;0,W161&lt;=0.4),0.4,IF(AND(W161&gt;0.4,W161&lt;=0.6),0.6,IF(AND(W161&gt;0.6,W161&lt;=0.8),0.8,IF(AND(W161&gt;0.8,W161&lt;=1),1,IF(AND(W161&gt;1,W161&lt;=1.2),1.2,IF(AND(W161&gt;1.2,W161&lt;=1.5),1.5,IF(AND(W161&gt;1.5,W161&lt;=2),2,""))))))))))</f>
        <v/>
      </c>
      <c r="AF161" s="20" t="str">
        <f>IF(F161=0," ",(1/Dados!$F$20)*POWER(W161/4,0.66666667)*POWER(0.005,0.5))</f>
        <v xml:space="preserve"> </v>
      </c>
      <c r="AG161" s="20" t="str">
        <f>IF(F161=0," ",(1/Dados!$F$20)*POWER(W161/4,0.66667)*POWER(O161,0.5))</f>
        <v xml:space="preserve"> </v>
      </c>
      <c r="AH161" s="20" t="str">
        <f>IF(F161=0," ",(1/Dados!$F$20)*POWER(AE161/4,0.66667)*POWER(O161,0.5))</f>
        <v xml:space="preserve"> </v>
      </c>
      <c r="AI161" s="257" t="str">
        <f>IF(F161=0," ",((0.771/Dados!$F$20)*((AE161^0.6666)*(O161^0.5))))</f>
        <v xml:space="preserve"> </v>
      </c>
      <c r="AJ161" s="20" t="str">
        <f t="shared" si="247"/>
        <v xml:space="preserve"> </v>
      </c>
      <c r="AK161" s="20" t="str">
        <f t="shared" si="248"/>
        <v xml:space="preserve"> </v>
      </c>
      <c r="AL161" s="258" t="str">
        <f t="shared" si="249"/>
        <v xml:space="preserve"> </v>
      </c>
      <c r="AM161" s="497" t="str">
        <f t="shared" si="250"/>
        <v xml:space="preserve"> </v>
      </c>
      <c r="AN161" s="338" t="str">
        <f t="shared" si="259"/>
        <v xml:space="preserve"> </v>
      </c>
      <c r="AO161" s="194">
        <f t="shared" si="260"/>
        <v>0</v>
      </c>
      <c r="AP161" s="194">
        <f t="shared" si="261"/>
        <v>0</v>
      </c>
      <c r="AQ161" s="194">
        <f t="shared" si="262"/>
        <v>0</v>
      </c>
      <c r="AR161" s="194">
        <f t="shared" si="263"/>
        <v>0</v>
      </c>
      <c r="AS161" s="194">
        <f t="shared" si="264"/>
        <v>0</v>
      </c>
      <c r="AT161" s="194">
        <f t="shared" si="265"/>
        <v>0</v>
      </c>
      <c r="AU161" s="4"/>
      <c r="AV161" s="506">
        <f t="shared" si="267"/>
        <v>0</v>
      </c>
      <c r="AW161" s="503">
        <f t="shared" si="267"/>
        <v>0</v>
      </c>
      <c r="AX161" s="503">
        <f t="shared" si="267"/>
        <v>0</v>
      </c>
      <c r="AY161" s="503">
        <f t="shared" si="267"/>
        <v>0</v>
      </c>
      <c r="AZ161" s="503">
        <f t="shared" si="267"/>
        <v>0</v>
      </c>
      <c r="BA161" s="507">
        <f t="shared" si="267"/>
        <v>0</v>
      </c>
      <c r="BB161" s="834"/>
    </row>
    <row r="162" spans="1:54" ht="30" hidden="1" customHeight="1" thickBot="1" x14ac:dyDescent="0.35">
      <c r="A162" s="260">
        <f t="shared" si="258"/>
        <v>0</v>
      </c>
      <c r="B162" s="260"/>
      <c r="C162" s="336"/>
      <c r="D162" s="336"/>
      <c r="E162" s="350"/>
      <c r="F162" s="200"/>
      <c r="G162" s="200" t="str">
        <f t="shared" si="268"/>
        <v xml:space="preserve"> </v>
      </c>
      <c r="H162" s="438" t="str">
        <f t="shared" si="269"/>
        <v xml:space="preserve"> </v>
      </c>
      <c r="I162" s="201"/>
      <c r="J162" s="687" t="str">
        <f t="shared" si="270"/>
        <v xml:space="preserve"> </v>
      </c>
      <c r="K162" s="257" t="str">
        <f t="shared" si="271"/>
        <v xml:space="preserve"> </v>
      </c>
      <c r="L162" s="688" t="str">
        <f t="shared" si="272"/>
        <v xml:space="preserve"> </v>
      </c>
      <c r="M162" s="261"/>
      <c r="N162" s="254" t="str">
        <f t="shared" si="238"/>
        <v xml:space="preserve"> </v>
      </c>
      <c r="O162" s="257" t="str">
        <f t="shared" si="239"/>
        <v xml:space="preserve"> </v>
      </c>
      <c r="P162" s="438" t="str">
        <f>IF(F162=0," ",Dados!$F$4)</f>
        <v xml:space="preserve"> </v>
      </c>
      <c r="Q162" s="252" t="str">
        <f>IF(F162=0," ",Dados!$F$8)</f>
        <v xml:space="preserve"> </v>
      </c>
      <c r="R162" s="261"/>
      <c r="S162" s="20" t="str">
        <f t="shared" si="240"/>
        <v xml:space="preserve"> </v>
      </c>
      <c r="T162" s="252" t="str">
        <f t="shared" si="241"/>
        <v xml:space="preserve"> </v>
      </c>
      <c r="U162" s="252" t="str">
        <f t="shared" si="242"/>
        <v xml:space="preserve"> </v>
      </c>
      <c r="V162" s="255" t="str">
        <f t="shared" si="243"/>
        <v xml:space="preserve"> </v>
      </c>
      <c r="W162" s="253" t="str">
        <f>IF(F162=0," ",+POWER((V162*Dados!$F$20/(0.312*POWER((O162/1),0.5))),0.375))</f>
        <v xml:space="preserve"> </v>
      </c>
      <c r="X162" s="20" t="str">
        <f t="shared" si="244"/>
        <v xml:space="preserve"> </v>
      </c>
      <c r="Y162" s="438" t="str">
        <f t="shared" si="245"/>
        <v xml:space="preserve"> </v>
      </c>
      <c r="Z162" s="256" t="str">
        <f>IF(F162=0," ",((Dados!$D$16/Dados!$F$17)*(POWER(Dados!$E$16,0.6666667))*(SQRT(AN162))*2))</f>
        <v xml:space="preserve"> </v>
      </c>
      <c r="AA162" s="345">
        <f t="shared" si="246"/>
        <v>0</v>
      </c>
      <c r="AB162" s="256" t="str">
        <f>IF(F162=0," ",(1/Dados!$F$19)*(POWER(Dados!$E$17,0.666667))*(SQRT(AN162)))</f>
        <v xml:space="preserve"> </v>
      </c>
      <c r="AC162" s="348" t="str">
        <f>IF(F162=0," ",('Sargeta - Izzard'!L168))</f>
        <v xml:space="preserve"> </v>
      </c>
      <c r="AD162" s="348"/>
      <c r="AE162" s="439" t="str">
        <f>IF(AND(Y162&lt;Z162,AA162=0,AE161=0),0,IF(AND(AE161&gt;0,AE161&gt;W162,AE161&gt;Dados!$F$22),AE161,IF(AND(AE161&lt;=Dados!$F$22,W162&lt;Dados!$F$22),Dados!$F$22,IF(AND(W162&gt;0,W162&lt;=0.4),0.4,IF(AND(W162&gt;0.4,W162&lt;=0.6),0.6,IF(AND(W162&gt;0.6,W162&lt;=0.8),0.8,IF(AND(W162&gt;0.8,W162&lt;=1),1,IF(AND(W162&gt;1,W162&lt;=1.2),1.2,IF(AND(W162&gt;1.2,W162&lt;=1.5),1.5,IF(AND(W162&gt;1.5,W162&lt;=2),2,""))))))))))</f>
        <v/>
      </c>
      <c r="AF162" s="20" t="str">
        <f>IF(F162=0," ",(1/Dados!$F$20)*POWER(W162/4,0.66666667)*POWER(0.005,0.5))</f>
        <v xml:space="preserve"> </v>
      </c>
      <c r="AG162" s="20" t="str">
        <f>IF(F162=0," ",(1/Dados!$F$20)*POWER(W162/4,0.66667)*POWER(O162,0.5))</f>
        <v xml:space="preserve"> </v>
      </c>
      <c r="AH162" s="20" t="str">
        <f>IF(F162=0," ",(1/Dados!$F$20)*POWER(AE162/4,0.66667)*POWER(O162,0.5))</f>
        <v xml:space="preserve"> </v>
      </c>
      <c r="AI162" s="257" t="str">
        <f>IF(F162=0," ",((0.771/Dados!$F$20)*((AE162^0.6666)*(O162^0.5))))</f>
        <v xml:space="preserve"> </v>
      </c>
      <c r="AJ162" s="20" t="str">
        <f t="shared" si="247"/>
        <v xml:space="preserve"> </v>
      </c>
      <c r="AK162" s="20" t="str">
        <f t="shared" si="248"/>
        <v xml:space="preserve"> </v>
      </c>
      <c r="AL162" s="258" t="str">
        <f t="shared" si="249"/>
        <v xml:space="preserve"> </v>
      </c>
      <c r="AM162" s="497" t="str">
        <f t="shared" si="250"/>
        <v xml:space="preserve"> </v>
      </c>
      <c r="AN162" s="338" t="str">
        <f t="shared" si="259"/>
        <v xml:space="preserve"> </v>
      </c>
      <c r="AO162" s="194">
        <f t="shared" si="260"/>
        <v>0</v>
      </c>
      <c r="AP162" s="194">
        <f t="shared" si="261"/>
        <v>0</v>
      </c>
      <c r="AQ162" s="194">
        <f t="shared" si="262"/>
        <v>0</v>
      </c>
      <c r="AR162" s="194">
        <f t="shared" si="263"/>
        <v>0</v>
      </c>
      <c r="AS162" s="194">
        <f t="shared" si="264"/>
        <v>0</v>
      </c>
      <c r="AT162" s="194">
        <f t="shared" si="265"/>
        <v>0</v>
      </c>
      <c r="AU162" s="4"/>
      <c r="AV162" s="506">
        <f t="shared" si="267"/>
        <v>0</v>
      </c>
      <c r="AW162" s="503">
        <f t="shared" si="267"/>
        <v>0</v>
      </c>
      <c r="AX162" s="503">
        <f t="shared" si="267"/>
        <v>0</v>
      </c>
      <c r="AY162" s="503">
        <f t="shared" si="267"/>
        <v>0</v>
      </c>
      <c r="AZ162" s="503">
        <f t="shared" si="267"/>
        <v>0</v>
      </c>
      <c r="BA162" s="507">
        <f t="shared" si="267"/>
        <v>0</v>
      </c>
      <c r="BB162" s="834"/>
    </row>
    <row r="163" spans="1:54" ht="30" hidden="1" customHeight="1" thickBot="1" x14ac:dyDescent="0.35">
      <c r="A163" s="260">
        <f t="shared" si="258"/>
        <v>0</v>
      </c>
      <c r="B163" s="260"/>
      <c r="C163" s="336"/>
      <c r="D163" s="336"/>
      <c r="E163" s="350"/>
      <c r="F163" s="200"/>
      <c r="G163" s="200" t="str">
        <f t="shared" si="268"/>
        <v xml:space="preserve"> </v>
      </c>
      <c r="H163" s="438" t="str">
        <f t="shared" si="269"/>
        <v xml:space="preserve"> </v>
      </c>
      <c r="I163" s="201"/>
      <c r="J163" s="687" t="str">
        <f t="shared" si="270"/>
        <v xml:space="preserve"> </v>
      </c>
      <c r="K163" s="257" t="str">
        <f t="shared" si="271"/>
        <v xml:space="preserve"> </v>
      </c>
      <c r="L163" s="688" t="str">
        <f t="shared" si="272"/>
        <v xml:space="preserve"> </v>
      </c>
      <c r="M163" s="261"/>
      <c r="N163" s="254" t="str">
        <f t="shared" si="238"/>
        <v xml:space="preserve"> </v>
      </c>
      <c r="O163" s="257" t="str">
        <f t="shared" si="239"/>
        <v xml:space="preserve"> </v>
      </c>
      <c r="P163" s="438" t="str">
        <f>IF(F163=0," ",Dados!$F$4)</f>
        <v xml:space="preserve"> </v>
      </c>
      <c r="Q163" s="252" t="str">
        <f>IF(F163=0," ",Dados!$F$8)</f>
        <v xml:space="preserve"> </v>
      </c>
      <c r="R163" s="261"/>
      <c r="S163" s="20" t="str">
        <f t="shared" si="240"/>
        <v xml:space="preserve"> </v>
      </c>
      <c r="T163" s="252" t="str">
        <f t="shared" si="241"/>
        <v xml:space="preserve"> </v>
      </c>
      <c r="U163" s="252" t="str">
        <f t="shared" si="242"/>
        <v xml:space="preserve"> </v>
      </c>
      <c r="V163" s="255" t="str">
        <f t="shared" si="243"/>
        <v xml:space="preserve"> </v>
      </c>
      <c r="W163" s="253" t="str">
        <f>IF(F163=0," ",+POWER((V163*Dados!$F$20/(0.312*POWER((O163/1),0.5))),0.375))</f>
        <v xml:space="preserve"> </v>
      </c>
      <c r="X163" s="20" t="str">
        <f t="shared" si="244"/>
        <v xml:space="preserve"> </v>
      </c>
      <c r="Y163" s="438" t="str">
        <f t="shared" si="245"/>
        <v xml:space="preserve"> </v>
      </c>
      <c r="Z163" s="256" t="str">
        <f>IF(F163=0," ",((Dados!$D$16/Dados!$F$17)*(POWER(Dados!$E$16,0.6666667))*(SQRT(AN163))*2))</f>
        <v xml:space="preserve"> </v>
      </c>
      <c r="AA163" s="345">
        <f t="shared" si="246"/>
        <v>0</v>
      </c>
      <c r="AB163" s="256" t="str">
        <f>IF(F163=0," ",(1/Dados!$F$19)*(POWER(Dados!$E$17,0.666667))*(SQRT(AN163)))</f>
        <v xml:space="preserve"> </v>
      </c>
      <c r="AC163" s="348" t="str">
        <f>IF(F163=0," ",('Sargeta - Izzard'!L169))</f>
        <v xml:space="preserve"> </v>
      </c>
      <c r="AD163" s="348"/>
      <c r="AE163" s="439" t="str">
        <f>IF(AND(Y163&lt;Z163,AA163=0,AE162=0),0,IF(AND(AE162&gt;0,AE162&gt;W163,AE162&gt;Dados!$F$22),AE162,IF(AND(AE162&lt;=Dados!$F$22,W163&lt;Dados!$F$22),Dados!$F$22,IF(AND(W163&gt;0,W163&lt;=0.4),0.4,IF(AND(W163&gt;0.4,W163&lt;=0.6),0.6,IF(AND(W163&gt;0.6,W163&lt;=0.8),0.8,IF(AND(W163&gt;0.8,W163&lt;=1),1,IF(AND(W163&gt;1,W163&lt;=1.2),1.2,IF(AND(W163&gt;1.2,W163&lt;=1.5),1.5,IF(AND(W163&gt;1.5,W163&lt;=2),2,""))))))))))</f>
        <v/>
      </c>
      <c r="AF163" s="20" t="str">
        <f>IF(F163=0," ",(1/Dados!$F$20)*POWER(W163/4,0.66666667)*POWER(0.005,0.5))</f>
        <v xml:space="preserve"> </v>
      </c>
      <c r="AG163" s="20" t="str">
        <f>IF(F163=0," ",(1/Dados!$F$20)*POWER(W163/4,0.66667)*POWER(O163,0.5))</f>
        <v xml:space="preserve"> </v>
      </c>
      <c r="AH163" s="20" t="str">
        <f>IF(F163=0," ",(1/Dados!$F$20)*POWER(AE163/4,0.66667)*POWER(O163,0.5))</f>
        <v xml:space="preserve"> </v>
      </c>
      <c r="AI163" s="257" t="str">
        <f>IF(F163=0," ",((0.771/Dados!$F$20)*((AE163^0.6666)*(O163^0.5))))</f>
        <v xml:space="preserve"> </v>
      </c>
      <c r="AJ163" s="20" t="str">
        <f t="shared" si="247"/>
        <v xml:space="preserve"> </v>
      </c>
      <c r="AK163" s="20" t="str">
        <f t="shared" si="248"/>
        <v xml:space="preserve"> </v>
      </c>
      <c r="AL163" s="258" t="str">
        <f t="shared" si="249"/>
        <v xml:space="preserve"> </v>
      </c>
      <c r="AM163" s="497" t="str">
        <f t="shared" si="250"/>
        <v xml:space="preserve"> </v>
      </c>
      <c r="AN163" s="338" t="str">
        <f t="shared" si="259"/>
        <v xml:space="preserve"> </v>
      </c>
      <c r="AO163" s="194">
        <f t="shared" si="260"/>
        <v>0</v>
      </c>
      <c r="AP163" s="194">
        <f t="shared" si="261"/>
        <v>0</v>
      </c>
      <c r="AQ163" s="194">
        <f t="shared" si="262"/>
        <v>0</v>
      </c>
      <c r="AR163" s="194">
        <f t="shared" si="263"/>
        <v>0</v>
      </c>
      <c r="AS163" s="194">
        <f t="shared" si="264"/>
        <v>0</v>
      </c>
      <c r="AT163" s="194">
        <f t="shared" si="265"/>
        <v>0</v>
      </c>
      <c r="AU163" s="4"/>
      <c r="AV163" s="506">
        <f t="shared" si="267"/>
        <v>0</v>
      </c>
      <c r="AW163" s="503">
        <f t="shared" si="267"/>
        <v>0</v>
      </c>
      <c r="AX163" s="503">
        <f t="shared" si="267"/>
        <v>0</v>
      </c>
      <c r="AY163" s="503">
        <f t="shared" si="267"/>
        <v>0</v>
      </c>
      <c r="AZ163" s="503">
        <f t="shared" si="267"/>
        <v>0</v>
      </c>
      <c r="BA163" s="507">
        <f t="shared" si="267"/>
        <v>0</v>
      </c>
      <c r="BB163" s="834"/>
    </row>
    <row r="164" spans="1:54" ht="30" hidden="1" customHeight="1" thickBot="1" x14ac:dyDescent="0.35">
      <c r="A164" s="260">
        <f t="shared" si="258"/>
        <v>0</v>
      </c>
      <c r="B164" s="260"/>
      <c r="C164" s="336"/>
      <c r="D164" s="336"/>
      <c r="E164" s="350"/>
      <c r="F164" s="200"/>
      <c r="G164" s="200" t="str">
        <f t="shared" si="268"/>
        <v xml:space="preserve"> </v>
      </c>
      <c r="H164" s="438" t="str">
        <f t="shared" si="269"/>
        <v xml:space="preserve"> </v>
      </c>
      <c r="I164" s="201"/>
      <c r="J164" s="687" t="str">
        <f t="shared" si="270"/>
        <v xml:space="preserve"> </v>
      </c>
      <c r="K164" s="257" t="str">
        <f t="shared" si="271"/>
        <v xml:space="preserve"> </v>
      </c>
      <c r="L164" s="688" t="str">
        <f t="shared" si="272"/>
        <v xml:space="preserve"> </v>
      </c>
      <c r="M164" s="261"/>
      <c r="N164" s="254" t="str">
        <f t="shared" si="238"/>
        <v xml:space="preserve"> </v>
      </c>
      <c r="O164" s="257" t="str">
        <f t="shared" si="239"/>
        <v xml:space="preserve"> </v>
      </c>
      <c r="P164" s="438" t="str">
        <f>IF(F164=0," ",Dados!$F$4)</f>
        <v xml:space="preserve"> </v>
      </c>
      <c r="Q164" s="252" t="str">
        <f>IF(F164=0," ",Dados!$F$8)</f>
        <v xml:space="preserve"> </v>
      </c>
      <c r="R164" s="261"/>
      <c r="S164" s="20" t="str">
        <f t="shared" si="240"/>
        <v xml:space="preserve"> </v>
      </c>
      <c r="T164" s="252" t="str">
        <f t="shared" si="241"/>
        <v xml:space="preserve"> </v>
      </c>
      <c r="U164" s="252" t="str">
        <f t="shared" si="242"/>
        <v xml:space="preserve"> </v>
      </c>
      <c r="V164" s="255" t="str">
        <f t="shared" si="243"/>
        <v xml:space="preserve"> </v>
      </c>
      <c r="W164" s="253" t="str">
        <f>IF(F164=0," ",+POWER((V164*Dados!$F$20/(0.312*POWER((O164/1),0.5))),0.375))</f>
        <v xml:space="preserve"> </v>
      </c>
      <c r="X164" s="20" t="str">
        <f t="shared" si="244"/>
        <v xml:space="preserve"> </v>
      </c>
      <c r="Y164" s="438" t="str">
        <f t="shared" si="245"/>
        <v xml:space="preserve"> </v>
      </c>
      <c r="Z164" s="256" t="str">
        <f>IF(F164=0," ",((Dados!$D$16/Dados!$F$17)*(POWER(Dados!$E$16,0.6666667))*(SQRT(AN164))*2))</f>
        <v xml:space="preserve"> </v>
      </c>
      <c r="AA164" s="345">
        <f t="shared" si="246"/>
        <v>0</v>
      </c>
      <c r="AB164" s="256" t="str">
        <f>IF(F164=0," ",(1/Dados!$F$19)*(POWER(Dados!$E$17,0.666667))*(SQRT(AN164)))</f>
        <v xml:space="preserve"> </v>
      </c>
      <c r="AC164" s="348" t="str">
        <f>IF(F164=0," ",('Sargeta - Izzard'!L170))</f>
        <v xml:space="preserve"> </v>
      </c>
      <c r="AD164" s="348"/>
      <c r="AE164" s="439" t="str">
        <f>IF(AND(Y164&lt;Z164,AA164=0,AE163=0),0,IF(AND(AE163&gt;0,AE163&gt;W164,AE163&gt;Dados!$F$22),AE163,IF(AND(AE163&lt;=Dados!$F$22,W164&lt;Dados!$F$22),Dados!$F$22,IF(AND(W164&gt;0,W164&lt;=0.4),0.4,IF(AND(W164&gt;0.4,W164&lt;=0.6),0.6,IF(AND(W164&gt;0.6,W164&lt;=0.8),0.8,IF(AND(W164&gt;0.8,W164&lt;=1),1,IF(AND(W164&gt;1,W164&lt;=1.2),1.2,IF(AND(W164&gt;1.2,W164&lt;=1.5),1.5,IF(AND(W164&gt;1.5,W164&lt;=2),2,""))))))))))</f>
        <v/>
      </c>
      <c r="AF164" s="20" t="str">
        <f>IF(F164=0," ",(1/Dados!$F$20)*POWER(W164/4,0.66666667)*POWER(0.005,0.5))</f>
        <v xml:space="preserve"> </v>
      </c>
      <c r="AG164" s="20" t="str">
        <f>IF(F164=0," ",(1/Dados!$F$20)*POWER(W164/4,0.66667)*POWER(O164,0.5))</f>
        <v xml:space="preserve"> </v>
      </c>
      <c r="AH164" s="20" t="str">
        <f>IF(F164=0," ",(1/Dados!$F$20)*POWER(AE164/4,0.66667)*POWER(O164,0.5))</f>
        <v xml:space="preserve"> </v>
      </c>
      <c r="AI164" s="257" t="str">
        <f>IF(F164=0," ",((0.771/Dados!$F$20)*((AE164^0.6666)*(O164^0.5))))</f>
        <v xml:space="preserve"> </v>
      </c>
      <c r="AJ164" s="20" t="str">
        <f t="shared" si="247"/>
        <v xml:space="preserve"> </v>
      </c>
      <c r="AK164" s="20" t="str">
        <f t="shared" si="248"/>
        <v xml:space="preserve"> </v>
      </c>
      <c r="AL164" s="258" t="str">
        <f t="shared" si="249"/>
        <v xml:space="preserve"> </v>
      </c>
      <c r="AM164" s="497" t="str">
        <f t="shared" si="250"/>
        <v xml:space="preserve"> </v>
      </c>
      <c r="AN164" s="338" t="str">
        <f t="shared" si="259"/>
        <v xml:space="preserve"> </v>
      </c>
      <c r="AO164" s="194">
        <f t="shared" si="260"/>
        <v>0</v>
      </c>
      <c r="AP164" s="194">
        <f t="shared" si="261"/>
        <v>0</v>
      </c>
      <c r="AQ164" s="194">
        <f t="shared" si="262"/>
        <v>0</v>
      </c>
      <c r="AR164" s="194">
        <f t="shared" si="263"/>
        <v>0</v>
      </c>
      <c r="AS164" s="194">
        <f t="shared" si="264"/>
        <v>0</v>
      </c>
      <c r="AT164" s="194">
        <f t="shared" si="265"/>
        <v>0</v>
      </c>
      <c r="AU164" s="4"/>
      <c r="AV164" s="506">
        <f t="shared" si="267"/>
        <v>0</v>
      </c>
      <c r="AW164" s="503">
        <f t="shared" si="267"/>
        <v>0</v>
      </c>
      <c r="AX164" s="503">
        <f t="shared" si="267"/>
        <v>0</v>
      </c>
      <c r="AY164" s="503">
        <f t="shared" si="267"/>
        <v>0</v>
      </c>
      <c r="AZ164" s="503">
        <f t="shared" si="267"/>
        <v>0</v>
      </c>
      <c r="BA164" s="507">
        <f t="shared" si="267"/>
        <v>0</v>
      </c>
      <c r="BB164" s="834"/>
    </row>
    <row r="165" spans="1:54" ht="30" hidden="1" customHeight="1" thickBot="1" x14ac:dyDescent="0.35">
      <c r="A165" s="260">
        <f t="shared" si="258"/>
        <v>0</v>
      </c>
      <c r="B165" s="260"/>
      <c r="C165" s="336"/>
      <c r="D165" s="336"/>
      <c r="E165" s="350"/>
      <c r="F165" s="200"/>
      <c r="G165" s="200" t="str">
        <f t="shared" si="268"/>
        <v xml:space="preserve"> </v>
      </c>
      <c r="H165" s="438" t="str">
        <f t="shared" si="269"/>
        <v xml:space="preserve"> </v>
      </c>
      <c r="I165" s="201"/>
      <c r="J165" s="687" t="str">
        <f t="shared" si="270"/>
        <v xml:space="preserve"> </v>
      </c>
      <c r="K165" s="257" t="str">
        <f t="shared" si="271"/>
        <v xml:space="preserve"> </v>
      </c>
      <c r="L165" s="688" t="str">
        <f t="shared" si="272"/>
        <v xml:space="preserve"> </v>
      </c>
      <c r="M165" s="261"/>
      <c r="N165" s="254" t="str">
        <f t="shared" si="238"/>
        <v xml:space="preserve"> </v>
      </c>
      <c r="O165" s="257" t="str">
        <f t="shared" si="239"/>
        <v xml:space="preserve"> </v>
      </c>
      <c r="P165" s="438" t="str">
        <f>IF(F165=0," ",Dados!$F$4)</f>
        <v xml:space="preserve"> </v>
      </c>
      <c r="Q165" s="252" t="str">
        <f>IF(F165=0," ",Dados!$F$8)</f>
        <v xml:space="preserve"> </v>
      </c>
      <c r="R165" s="261"/>
      <c r="S165" s="20" t="str">
        <f t="shared" si="240"/>
        <v xml:space="preserve"> </v>
      </c>
      <c r="T165" s="252" t="str">
        <f t="shared" si="241"/>
        <v xml:space="preserve"> </v>
      </c>
      <c r="U165" s="252" t="str">
        <f t="shared" si="242"/>
        <v xml:space="preserve"> </v>
      </c>
      <c r="V165" s="255" t="str">
        <f t="shared" si="243"/>
        <v xml:space="preserve"> </v>
      </c>
      <c r="W165" s="253" t="str">
        <f>IF(F165=0," ",+POWER((V165*Dados!$F$20/(0.312*POWER((O165/1),0.5))),0.375))</f>
        <v xml:space="preserve"> </v>
      </c>
      <c r="X165" s="20" t="str">
        <f t="shared" si="244"/>
        <v xml:space="preserve"> </v>
      </c>
      <c r="Y165" s="438" t="str">
        <f t="shared" si="245"/>
        <v xml:space="preserve"> </v>
      </c>
      <c r="Z165" s="256" t="str">
        <f>IF(F165=0," ",((Dados!$D$16/Dados!$F$17)*(POWER(Dados!$E$16,0.6666667))*(SQRT(AN165))*2))</f>
        <v xml:space="preserve"> </v>
      </c>
      <c r="AA165" s="345">
        <f t="shared" si="246"/>
        <v>0</v>
      </c>
      <c r="AB165" s="256" t="str">
        <f>IF(F165=0," ",(1/Dados!$F$19)*(POWER(Dados!$E$17,0.666667))*(SQRT(AN165)))</f>
        <v xml:space="preserve"> </v>
      </c>
      <c r="AC165" s="348" t="str">
        <f>IF(F165=0," ",('Sargeta - Izzard'!L171))</f>
        <v xml:space="preserve"> </v>
      </c>
      <c r="AD165" s="348"/>
      <c r="AE165" s="439" t="str">
        <f>IF(AND(Y165&lt;Z165,AA165=0,AE164=0),0,IF(AND(AE164&gt;0,AE164&gt;W165,AE164&gt;Dados!$F$22),AE164,IF(AND(AE164&lt;=Dados!$F$22,W165&lt;Dados!$F$22),Dados!$F$22,IF(AND(W165&gt;0,W165&lt;=0.4),0.4,IF(AND(W165&gt;0.4,W165&lt;=0.6),0.6,IF(AND(W165&gt;0.6,W165&lt;=0.8),0.8,IF(AND(W165&gt;0.8,W165&lt;=1),1,IF(AND(W165&gt;1,W165&lt;=1.2),1.2,IF(AND(W165&gt;1.2,W165&lt;=1.5),1.5,IF(AND(W165&gt;1.5,W165&lt;=2),2,""))))))))))</f>
        <v/>
      </c>
      <c r="AF165" s="20" t="str">
        <f>IF(F165=0," ",(1/Dados!$F$20)*POWER(W165/4,0.66666667)*POWER(0.005,0.5))</f>
        <v xml:space="preserve"> </v>
      </c>
      <c r="AG165" s="20" t="str">
        <f>IF(F165=0," ",(1/Dados!$F$20)*POWER(W165/4,0.66667)*POWER(O165,0.5))</f>
        <v xml:space="preserve"> </v>
      </c>
      <c r="AH165" s="20" t="str">
        <f>IF(F165=0," ",(1/Dados!$F$20)*POWER(AE165/4,0.66667)*POWER(O165,0.5))</f>
        <v xml:space="preserve"> </v>
      </c>
      <c r="AI165" s="257" t="str">
        <f>IF(F165=0," ",((0.771/Dados!$F$20)*((AE165^0.6666)*(O165^0.5))))</f>
        <v xml:space="preserve"> </v>
      </c>
      <c r="AJ165" s="20" t="str">
        <f t="shared" si="247"/>
        <v xml:space="preserve"> </v>
      </c>
      <c r="AK165" s="20" t="str">
        <f t="shared" si="248"/>
        <v xml:space="preserve"> </v>
      </c>
      <c r="AL165" s="258" t="str">
        <f t="shared" si="249"/>
        <v xml:space="preserve"> </v>
      </c>
      <c r="AM165" s="497" t="str">
        <f t="shared" si="250"/>
        <v xml:space="preserve"> </v>
      </c>
      <c r="AN165" s="338" t="str">
        <f t="shared" si="259"/>
        <v xml:space="preserve"> </v>
      </c>
      <c r="AO165" s="194">
        <f t="shared" si="260"/>
        <v>0</v>
      </c>
      <c r="AP165" s="194">
        <f t="shared" si="261"/>
        <v>0</v>
      </c>
      <c r="AQ165" s="194">
        <f t="shared" si="262"/>
        <v>0</v>
      </c>
      <c r="AR165" s="194">
        <f t="shared" si="263"/>
        <v>0</v>
      </c>
      <c r="AS165" s="194">
        <f t="shared" si="264"/>
        <v>0</v>
      </c>
      <c r="AT165" s="194">
        <f t="shared" si="265"/>
        <v>0</v>
      </c>
      <c r="AU165" s="4"/>
      <c r="AV165" s="506">
        <f t="shared" ref="AV165:BA174" si="273">IF($AE165=AV$7,ROUNDUP($F165,0)*$AD165,0)</f>
        <v>0</v>
      </c>
      <c r="AW165" s="503">
        <f t="shared" si="273"/>
        <v>0</v>
      </c>
      <c r="AX165" s="503">
        <f t="shared" si="273"/>
        <v>0</v>
      </c>
      <c r="AY165" s="503">
        <f t="shared" si="273"/>
        <v>0</v>
      </c>
      <c r="AZ165" s="503">
        <f t="shared" si="273"/>
        <v>0</v>
      </c>
      <c r="BA165" s="507">
        <f t="shared" si="273"/>
        <v>0</v>
      </c>
      <c r="BB165" s="834"/>
    </row>
    <row r="166" spans="1:54" ht="30" hidden="1" customHeight="1" thickBot="1" x14ac:dyDescent="0.35">
      <c r="A166" s="260">
        <f t="shared" si="258"/>
        <v>0</v>
      </c>
      <c r="B166" s="260"/>
      <c r="C166" s="336"/>
      <c r="D166" s="336"/>
      <c r="E166" s="350"/>
      <c r="F166" s="200"/>
      <c r="G166" s="200" t="str">
        <f t="shared" si="268"/>
        <v xml:space="preserve"> </v>
      </c>
      <c r="H166" s="438" t="str">
        <f t="shared" si="269"/>
        <v xml:space="preserve"> </v>
      </c>
      <c r="I166" s="201"/>
      <c r="J166" s="687" t="str">
        <f t="shared" si="270"/>
        <v xml:space="preserve"> </v>
      </c>
      <c r="K166" s="257" t="str">
        <f t="shared" si="271"/>
        <v xml:space="preserve"> </v>
      </c>
      <c r="L166" s="688" t="str">
        <f t="shared" si="272"/>
        <v xml:space="preserve"> </v>
      </c>
      <c r="M166" s="261"/>
      <c r="N166" s="254" t="str">
        <f t="shared" si="238"/>
        <v xml:space="preserve"> </v>
      </c>
      <c r="O166" s="257" t="str">
        <f t="shared" si="239"/>
        <v xml:space="preserve"> </v>
      </c>
      <c r="P166" s="438" t="str">
        <f>IF(F166=0," ",Dados!$F$4)</f>
        <v xml:space="preserve"> </v>
      </c>
      <c r="Q166" s="252" t="str">
        <f>IF(F166=0," ",Dados!$F$8)</f>
        <v xml:space="preserve"> </v>
      </c>
      <c r="R166" s="261"/>
      <c r="S166" s="20" t="str">
        <f t="shared" si="240"/>
        <v xml:space="preserve"> </v>
      </c>
      <c r="T166" s="252" t="str">
        <f t="shared" si="241"/>
        <v xml:space="preserve"> </v>
      </c>
      <c r="U166" s="252" t="str">
        <f t="shared" si="242"/>
        <v xml:space="preserve"> </v>
      </c>
      <c r="V166" s="255" t="str">
        <f t="shared" si="243"/>
        <v xml:space="preserve"> </v>
      </c>
      <c r="W166" s="253" t="str">
        <f>IF(F166=0," ",+POWER((V166*Dados!$F$20/(0.312*POWER((O166/1),0.5))),0.375))</f>
        <v xml:space="preserve"> </v>
      </c>
      <c r="X166" s="20" t="str">
        <f t="shared" si="244"/>
        <v xml:space="preserve"> </v>
      </c>
      <c r="Y166" s="438" t="str">
        <f t="shared" si="245"/>
        <v xml:space="preserve"> </v>
      </c>
      <c r="Z166" s="256" t="str">
        <f>IF(F166=0," ",((Dados!$D$16/Dados!$F$17)*(POWER(Dados!$E$16,0.6666667))*(SQRT(AN166))*2))</f>
        <v xml:space="preserve"> </v>
      </c>
      <c r="AA166" s="345">
        <f t="shared" si="246"/>
        <v>0</v>
      </c>
      <c r="AB166" s="256" t="str">
        <f>IF(F166=0," ",(1/Dados!$F$19)*(POWER(Dados!$E$17,0.666667))*(SQRT(AN166)))</f>
        <v xml:space="preserve"> </v>
      </c>
      <c r="AC166" s="348" t="str">
        <f>IF(F166=0," ",('Sargeta - Izzard'!L172))</f>
        <v xml:space="preserve"> </v>
      </c>
      <c r="AD166" s="348"/>
      <c r="AE166" s="439" t="str">
        <f>IF(AND(Y166&lt;Z166,AA166=0,AE165=0),0,IF(AND(AE165&gt;0,AE165&gt;W166,AE165&gt;Dados!$F$22),AE165,IF(AND(AE165&lt;=Dados!$F$22,W166&lt;Dados!$F$22),Dados!$F$22,IF(AND(W166&gt;0,W166&lt;=0.4),0.4,IF(AND(W166&gt;0.4,W166&lt;=0.6),0.6,IF(AND(W166&gt;0.6,W166&lt;=0.8),0.8,IF(AND(W166&gt;0.8,W166&lt;=1),1,IF(AND(W166&gt;1,W166&lt;=1.2),1.2,IF(AND(W166&gt;1.2,W166&lt;=1.5),1.5,IF(AND(W166&gt;1.5,W166&lt;=2),2,""))))))))))</f>
        <v/>
      </c>
      <c r="AF166" s="20" t="str">
        <f>IF(F166=0," ",(1/Dados!$F$20)*POWER(W166/4,0.66666667)*POWER(0.005,0.5))</f>
        <v xml:space="preserve"> </v>
      </c>
      <c r="AG166" s="20" t="str">
        <f>IF(F166=0," ",(1/Dados!$F$20)*POWER(W166/4,0.66667)*POWER(O166,0.5))</f>
        <v xml:space="preserve"> </v>
      </c>
      <c r="AH166" s="20" t="str">
        <f>IF(F166=0," ",(1/Dados!$F$20)*POWER(AE166/4,0.66667)*POWER(O166,0.5))</f>
        <v xml:space="preserve"> </v>
      </c>
      <c r="AI166" s="257" t="str">
        <f>IF(F166=0," ",((0.771/Dados!$F$20)*((AE166^0.6666)*(O166^0.5))))</f>
        <v xml:space="preserve"> </v>
      </c>
      <c r="AJ166" s="20" t="str">
        <f t="shared" si="247"/>
        <v xml:space="preserve"> </v>
      </c>
      <c r="AK166" s="20" t="str">
        <f t="shared" si="248"/>
        <v xml:space="preserve"> </v>
      </c>
      <c r="AL166" s="258" t="str">
        <f t="shared" si="249"/>
        <v xml:space="preserve"> </v>
      </c>
      <c r="AM166" s="497" t="str">
        <f t="shared" si="250"/>
        <v xml:space="preserve"> </v>
      </c>
      <c r="AN166" s="338" t="str">
        <f t="shared" si="259"/>
        <v xml:space="preserve"> </v>
      </c>
      <c r="AO166" s="194">
        <f t="shared" si="260"/>
        <v>0</v>
      </c>
      <c r="AP166" s="194">
        <f t="shared" si="261"/>
        <v>0</v>
      </c>
      <c r="AQ166" s="194">
        <f t="shared" si="262"/>
        <v>0</v>
      </c>
      <c r="AR166" s="194">
        <f t="shared" si="263"/>
        <v>0</v>
      </c>
      <c r="AS166" s="194">
        <f t="shared" si="264"/>
        <v>0</v>
      </c>
      <c r="AT166" s="194">
        <f t="shared" si="265"/>
        <v>0</v>
      </c>
      <c r="AU166" s="4"/>
      <c r="AV166" s="506">
        <f t="shared" si="273"/>
        <v>0</v>
      </c>
      <c r="AW166" s="503">
        <f t="shared" si="273"/>
        <v>0</v>
      </c>
      <c r="AX166" s="503">
        <f t="shared" si="273"/>
        <v>0</v>
      </c>
      <c r="AY166" s="503">
        <f t="shared" si="273"/>
        <v>0</v>
      </c>
      <c r="AZ166" s="503">
        <f t="shared" si="273"/>
        <v>0</v>
      </c>
      <c r="BA166" s="507">
        <f t="shared" si="273"/>
        <v>0</v>
      </c>
      <c r="BB166" s="834"/>
    </row>
    <row r="167" spans="1:54" ht="30" hidden="1" customHeight="1" thickBot="1" x14ac:dyDescent="0.35">
      <c r="A167" s="260">
        <f t="shared" si="258"/>
        <v>0</v>
      </c>
      <c r="B167" s="260"/>
      <c r="C167" s="336"/>
      <c r="D167" s="336"/>
      <c r="E167" s="350"/>
      <c r="F167" s="200"/>
      <c r="G167" s="200" t="str">
        <f t="shared" si="268"/>
        <v xml:space="preserve"> </v>
      </c>
      <c r="H167" s="438" t="str">
        <f t="shared" si="269"/>
        <v xml:space="preserve"> </v>
      </c>
      <c r="I167" s="201"/>
      <c r="J167" s="687" t="str">
        <f t="shared" si="270"/>
        <v xml:space="preserve"> </v>
      </c>
      <c r="K167" s="257" t="str">
        <f t="shared" si="271"/>
        <v xml:space="preserve"> </v>
      </c>
      <c r="L167" s="688" t="str">
        <f t="shared" si="272"/>
        <v xml:space="preserve"> </v>
      </c>
      <c r="M167" s="261"/>
      <c r="N167" s="254" t="str">
        <f t="shared" si="238"/>
        <v xml:space="preserve"> </v>
      </c>
      <c r="O167" s="257" t="str">
        <f t="shared" si="239"/>
        <v xml:space="preserve"> </v>
      </c>
      <c r="P167" s="438" t="str">
        <f>IF(F167=0," ",Dados!$F$4)</f>
        <v xml:space="preserve"> </v>
      </c>
      <c r="Q167" s="252" t="str">
        <f>IF(F167=0," ",Dados!$F$8)</f>
        <v xml:space="preserve"> </v>
      </c>
      <c r="R167" s="261"/>
      <c r="S167" s="20" t="str">
        <f t="shared" si="240"/>
        <v xml:space="preserve"> </v>
      </c>
      <c r="T167" s="252" t="str">
        <f t="shared" si="241"/>
        <v xml:space="preserve"> </v>
      </c>
      <c r="U167" s="252" t="str">
        <f t="shared" si="242"/>
        <v xml:space="preserve"> </v>
      </c>
      <c r="V167" s="255" t="str">
        <f t="shared" si="243"/>
        <v xml:space="preserve"> </v>
      </c>
      <c r="W167" s="253" t="str">
        <f>IF(F167=0," ",+POWER((V167*Dados!$F$20/(0.312*POWER((O167/1),0.5))),0.375))</f>
        <v xml:space="preserve"> </v>
      </c>
      <c r="X167" s="20" t="str">
        <f t="shared" si="244"/>
        <v xml:space="preserve"> </v>
      </c>
      <c r="Y167" s="438" t="str">
        <f t="shared" si="245"/>
        <v xml:space="preserve"> </v>
      </c>
      <c r="Z167" s="256" t="str">
        <f>IF(F167=0," ",((Dados!$D$16/Dados!$F$17)*(POWER(Dados!$E$16,0.6666667))*(SQRT(AN167))*2))</f>
        <v xml:space="preserve"> </v>
      </c>
      <c r="AA167" s="345">
        <f t="shared" si="246"/>
        <v>0</v>
      </c>
      <c r="AB167" s="256" t="str">
        <f>IF(F167=0," ",(1/Dados!$F$19)*(POWER(Dados!$E$17,0.666667))*(SQRT(AN167)))</f>
        <v xml:space="preserve"> </v>
      </c>
      <c r="AC167" s="348" t="str">
        <f>IF(F167=0," ",('Sargeta - Izzard'!L173))</f>
        <v xml:space="preserve"> </v>
      </c>
      <c r="AD167" s="348"/>
      <c r="AE167" s="439" t="str">
        <f>IF(AND(Y167&lt;Z167,AA167=0,AE166=0),0,IF(AND(AE166&gt;0,AE166&gt;W167,AE166&gt;Dados!$F$22),AE166,IF(AND(AE166&lt;=Dados!$F$22,W167&lt;Dados!$F$22),Dados!$F$22,IF(AND(W167&gt;0,W167&lt;=0.4),0.4,IF(AND(W167&gt;0.4,W167&lt;=0.6),0.6,IF(AND(W167&gt;0.6,W167&lt;=0.8),0.8,IF(AND(W167&gt;0.8,W167&lt;=1),1,IF(AND(W167&gt;1,W167&lt;=1.2),1.2,IF(AND(W167&gt;1.2,W167&lt;=1.5),1.5,IF(AND(W167&gt;1.5,W167&lt;=2),2,""))))))))))</f>
        <v/>
      </c>
      <c r="AF167" s="20" t="str">
        <f>IF(F167=0," ",(1/Dados!$F$20)*POWER(W167/4,0.66666667)*POWER(0.005,0.5))</f>
        <v xml:space="preserve"> </v>
      </c>
      <c r="AG167" s="20" t="str">
        <f>IF(F167=0," ",(1/Dados!$F$20)*POWER(W167/4,0.66667)*POWER(O167,0.5))</f>
        <v xml:space="preserve"> </v>
      </c>
      <c r="AH167" s="20" t="str">
        <f>IF(F167=0," ",(1/Dados!$F$20)*POWER(AE167/4,0.66667)*POWER(O167,0.5))</f>
        <v xml:space="preserve"> </v>
      </c>
      <c r="AI167" s="257" t="str">
        <f>IF(F167=0," ",((0.771/Dados!$F$20)*((AE167^0.6666)*(O167^0.5))))</f>
        <v xml:space="preserve"> </v>
      </c>
      <c r="AJ167" s="20" t="str">
        <f t="shared" si="247"/>
        <v xml:space="preserve"> </v>
      </c>
      <c r="AK167" s="20" t="str">
        <f t="shared" si="248"/>
        <v xml:space="preserve"> </v>
      </c>
      <c r="AL167" s="258" t="str">
        <f t="shared" si="249"/>
        <v xml:space="preserve"> </v>
      </c>
      <c r="AM167" s="497" t="str">
        <f t="shared" si="250"/>
        <v xml:space="preserve"> </v>
      </c>
      <c r="AN167" s="338" t="str">
        <f t="shared" si="259"/>
        <v xml:space="preserve"> </v>
      </c>
      <c r="AO167" s="194">
        <f t="shared" si="260"/>
        <v>0</v>
      </c>
      <c r="AP167" s="194">
        <f t="shared" si="261"/>
        <v>0</v>
      </c>
      <c r="AQ167" s="194">
        <f t="shared" si="262"/>
        <v>0</v>
      </c>
      <c r="AR167" s="194">
        <f t="shared" si="263"/>
        <v>0</v>
      </c>
      <c r="AS167" s="194">
        <f t="shared" si="264"/>
        <v>0</v>
      </c>
      <c r="AT167" s="194">
        <f t="shared" si="265"/>
        <v>0</v>
      </c>
      <c r="AU167" s="4"/>
      <c r="AV167" s="506">
        <f t="shared" si="273"/>
        <v>0</v>
      </c>
      <c r="AW167" s="503">
        <f t="shared" si="273"/>
        <v>0</v>
      </c>
      <c r="AX167" s="503">
        <f t="shared" si="273"/>
        <v>0</v>
      </c>
      <c r="AY167" s="503">
        <f t="shared" si="273"/>
        <v>0</v>
      </c>
      <c r="AZ167" s="503">
        <f t="shared" si="273"/>
        <v>0</v>
      </c>
      <c r="BA167" s="507">
        <f t="shared" si="273"/>
        <v>0</v>
      </c>
      <c r="BB167" s="834"/>
    </row>
    <row r="168" spans="1:54" ht="30" hidden="1" customHeight="1" thickBot="1" x14ac:dyDescent="0.35">
      <c r="A168" s="260">
        <f t="shared" si="258"/>
        <v>0</v>
      </c>
      <c r="B168" s="260"/>
      <c r="C168" s="336"/>
      <c r="D168" s="336"/>
      <c r="E168" s="350"/>
      <c r="F168" s="200"/>
      <c r="G168" s="200" t="str">
        <f t="shared" si="268"/>
        <v xml:space="preserve"> </v>
      </c>
      <c r="H168" s="438" t="str">
        <f t="shared" si="269"/>
        <v xml:space="preserve"> </v>
      </c>
      <c r="I168" s="201"/>
      <c r="J168" s="687" t="str">
        <f t="shared" si="270"/>
        <v xml:space="preserve"> </v>
      </c>
      <c r="K168" s="257" t="str">
        <f t="shared" si="271"/>
        <v xml:space="preserve"> </v>
      </c>
      <c r="L168" s="688" t="str">
        <f t="shared" si="272"/>
        <v xml:space="preserve"> </v>
      </c>
      <c r="M168" s="261"/>
      <c r="N168" s="254" t="str">
        <f t="shared" si="238"/>
        <v xml:space="preserve"> </v>
      </c>
      <c r="O168" s="257" t="str">
        <f t="shared" si="239"/>
        <v xml:space="preserve"> </v>
      </c>
      <c r="P168" s="438" t="str">
        <f>IF(F168=0," ",Dados!$F$4)</f>
        <v xml:space="preserve"> </v>
      </c>
      <c r="Q168" s="252" t="str">
        <f>IF(F168=0," ",Dados!$F$8)</f>
        <v xml:space="preserve"> </v>
      </c>
      <c r="R168" s="261"/>
      <c r="S168" s="20" t="str">
        <f t="shared" si="240"/>
        <v xml:space="preserve"> </v>
      </c>
      <c r="T168" s="252" t="str">
        <f t="shared" si="241"/>
        <v xml:space="preserve"> </v>
      </c>
      <c r="U168" s="252" t="str">
        <f t="shared" si="242"/>
        <v xml:space="preserve"> </v>
      </c>
      <c r="V168" s="255" t="str">
        <f t="shared" si="243"/>
        <v xml:space="preserve"> </v>
      </c>
      <c r="W168" s="253" t="str">
        <f>IF(F168=0," ",+POWER((V168*Dados!$F$20/(0.312*POWER((O168/1),0.5))),0.375))</f>
        <v xml:space="preserve"> </v>
      </c>
      <c r="X168" s="20" t="str">
        <f t="shared" si="244"/>
        <v xml:space="preserve"> </v>
      </c>
      <c r="Y168" s="438" t="str">
        <f t="shared" si="245"/>
        <v xml:space="preserve"> </v>
      </c>
      <c r="Z168" s="256" t="str">
        <f>IF(F168=0," ",((Dados!$D$16/Dados!$F$17)*(POWER(Dados!$E$16,0.6666667))*(SQRT(AN168))*2))</f>
        <v xml:space="preserve"> </v>
      </c>
      <c r="AA168" s="345">
        <f t="shared" si="246"/>
        <v>0</v>
      </c>
      <c r="AB168" s="256" t="str">
        <f>IF(F168=0," ",(1/Dados!$F$19)*(POWER(Dados!$E$17,0.666667))*(SQRT(AN168)))</f>
        <v xml:space="preserve"> </v>
      </c>
      <c r="AC168" s="348" t="str">
        <f>IF(F168=0," ",('Sargeta - Izzard'!L174))</f>
        <v xml:space="preserve"> </v>
      </c>
      <c r="AD168" s="348"/>
      <c r="AE168" s="439" t="str">
        <f>IF(AND(Y168&lt;Z168,AA168=0,AE167=0),0,IF(AND(AE167&gt;0,AE167&gt;W168,AE167&gt;Dados!$F$22),AE167,IF(AND(AE167&lt;=Dados!$F$22,W168&lt;Dados!$F$22),Dados!$F$22,IF(AND(W168&gt;0,W168&lt;=0.4),0.4,IF(AND(W168&gt;0.4,W168&lt;=0.6),0.6,IF(AND(W168&gt;0.6,W168&lt;=0.8),0.8,IF(AND(W168&gt;0.8,W168&lt;=1),1,IF(AND(W168&gt;1,W168&lt;=1.2),1.2,IF(AND(W168&gt;1.2,W168&lt;=1.5),1.5,IF(AND(W168&gt;1.5,W168&lt;=2),2,""))))))))))</f>
        <v/>
      </c>
      <c r="AF168" s="20" t="str">
        <f>IF(F168=0," ",(1/Dados!$F$20)*POWER(W168/4,0.66666667)*POWER(0.005,0.5))</f>
        <v xml:space="preserve"> </v>
      </c>
      <c r="AG168" s="20" t="str">
        <f>IF(F168=0," ",(1/Dados!$F$20)*POWER(W168/4,0.66667)*POWER(O168,0.5))</f>
        <v xml:space="preserve"> </v>
      </c>
      <c r="AH168" s="20" t="str">
        <f>IF(F168=0," ",(1/Dados!$F$20)*POWER(AE168/4,0.66667)*POWER(O168,0.5))</f>
        <v xml:space="preserve"> </v>
      </c>
      <c r="AI168" s="257" t="str">
        <f>IF(F168=0," ",((0.771/Dados!$F$20)*((AE168^0.6666)*(O168^0.5))))</f>
        <v xml:space="preserve"> </v>
      </c>
      <c r="AJ168" s="20" t="str">
        <f t="shared" si="247"/>
        <v xml:space="preserve"> </v>
      </c>
      <c r="AK168" s="20" t="str">
        <f t="shared" si="248"/>
        <v xml:space="preserve"> </v>
      </c>
      <c r="AL168" s="258" t="str">
        <f t="shared" si="249"/>
        <v xml:space="preserve"> </v>
      </c>
      <c r="AM168" s="497" t="str">
        <f t="shared" si="250"/>
        <v xml:space="preserve"> </v>
      </c>
      <c r="AN168" s="338" t="str">
        <f t="shared" si="259"/>
        <v xml:space="preserve"> </v>
      </c>
      <c r="AO168" s="194">
        <f t="shared" si="260"/>
        <v>0</v>
      </c>
      <c r="AP168" s="194">
        <f t="shared" si="261"/>
        <v>0</v>
      </c>
      <c r="AQ168" s="194">
        <f t="shared" si="262"/>
        <v>0</v>
      </c>
      <c r="AR168" s="194">
        <f t="shared" si="263"/>
        <v>0</v>
      </c>
      <c r="AS168" s="194">
        <f t="shared" si="264"/>
        <v>0</v>
      </c>
      <c r="AT168" s="194">
        <f t="shared" si="265"/>
        <v>0</v>
      </c>
      <c r="AU168" s="4"/>
      <c r="AV168" s="506">
        <f t="shared" si="273"/>
        <v>0</v>
      </c>
      <c r="AW168" s="503">
        <f t="shared" si="273"/>
        <v>0</v>
      </c>
      <c r="AX168" s="503">
        <f t="shared" si="273"/>
        <v>0</v>
      </c>
      <c r="AY168" s="503">
        <f t="shared" si="273"/>
        <v>0</v>
      </c>
      <c r="AZ168" s="503">
        <f t="shared" si="273"/>
        <v>0</v>
      </c>
      <c r="BA168" s="507">
        <f t="shared" si="273"/>
        <v>0</v>
      </c>
      <c r="BB168" s="834"/>
    </row>
    <row r="169" spans="1:54" ht="30" hidden="1" customHeight="1" thickBot="1" x14ac:dyDescent="0.35">
      <c r="A169" s="260">
        <f t="shared" si="258"/>
        <v>0</v>
      </c>
      <c r="B169" s="260"/>
      <c r="C169" s="336"/>
      <c r="D169" s="336"/>
      <c r="E169" s="350"/>
      <c r="F169" s="200"/>
      <c r="G169" s="200" t="str">
        <f t="shared" si="268"/>
        <v xml:space="preserve"> </v>
      </c>
      <c r="H169" s="438" t="str">
        <f t="shared" si="269"/>
        <v xml:space="preserve"> </v>
      </c>
      <c r="I169" s="201"/>
      <c r="J169" s="687" t="str">
        <f t="shared" si="270"/>
        <v xml:space="preserve"> </v>
      </c>
      <c r="K169" s="257" t="str">
        <f t="shared" si="271"/>
        <v xml:space="preserve"> </v>
      </c>
      <c r="L169" s="688" t="str">
        <f t="shared" si="272"/>
        <v xml:space="preserve"> </v>
      </c>
      <c r="M169" s="261"/>
      <c r="N169" s="254" t="str">
        <f t="shared" si="238"/>
        <v xml:space="preserve"> </v>
      </c>
      <c r="O169" s="257" t="str">
        <f t="shared" si="239"/>
        <v xml:space="preserve"> </v>
      </c>
      <c r="P169" s="438" t="str">
        <f>IF(F169=0," ",Dados!$F$4)</f>
        <v xml:space="preserve"> </v>
      </c>
      <c r="Q169" s="252" t="str">
        <f>IF(F169=0," ",Dados!$F$8)</f>
        <v xml:space="preserve"> </v>
      </c>
      <c r="R169" s="261"/>
      <c r="S169" s="20" t="str">
        <f t="shared" si="240"/>
        <v xml:space="preserve"> </v>
      </c>
      <c r="T169" s="252" t="str">
        <f t="shared" si="241"/>
        <v xml:space="preserve"> </v>
      </c>
      <c r="U169" s="252" t="str">
        <f t="shared" si="242"/>
        <v xml:space="preserve"> </v>
      </c>
      <c r="V169" s="255" t="str">
        <f t="shared" si="243"/>
        <v xml:space="preserve"> </v>
      </c>
      <c r="W169" s="253" t="str">
        <f>IF(F169=0," ",+POWER((V169*Dados!$F$20/(0.312*POWER((O169/1),0.5))),0.375))</f>
        <v xml:space="preserve"> </v>
      </c>
      <c r="X169" s="20" t="str">
        <f t="shared" si="244"/>
        <v xml:space="preserve"> </v>
      </c>
      <c r="Y169" s="438" t="str">
        <f t="shared" si="245"/>
        <v xml:space="preserve"> </v>
      </c>
      <c r="Z169" s="256" t="str">
        <f>IF(F169=0," ",((Dados!$D$16/Dados!$F$17)*(POWER(Dados!$E$16,0.6666667))*(SQRT(AN169))*2))</f>
        <v xml:space="preserve"> </v>
      </c>
      <c r="AA169" s="345">
        <f t="shared" si="246"/>
        <v>0</v>
      </c>
      <c r="AB169" s="256" t="str">
        <f>IF(F169=0," ",(1/Dados!$F$19)*(POWER(Dados!$E$17,0.666667))*(SQRT(AN169)))</f>
        <v xml:space="preserve"> </v>
      </c>
      <c r="AC169" s="348" t="str">
        <f>IF(F169=0," ",('Sargeta - Izzard'!L175))</f>
        <v xml:space="preserve"> </v>
      </c>
      <c r="AD169" s="348"/>
      <c r="AE169" s="439" t="str">
        <f>IF(AND(Y169&lt;Z169,AA169=0,AE168=0),0,IF(AND(AE168&gt;0,AE168&gt;W169,AE168&gt;Dados!$F$22),AE168,IF(AND(AE168&lt;=Dados!$F$22,W169&lt;Dados!$F$22),Dados!$F$22,IF(AND(W169&gt;0,W169&lt;=0.4),0.4,IF(AND(W169&gt;0.4,W169&lt;=0.6),0.6,IF(AND(W169&gt;0.6,W169&lt;=0.8),0.8,IF(AND(W169&gt;0.8,W169&lt;=1),1,IF(AND(W169&gt;1,W169&lt;=1.2),1.2,IF(AND(W169&gt;1.2,W169&lt;=1.5),1.5,IF(AND(W169&gt;1.5,W169&lt;=2),2,""))))))))))</f>
        <v/>
      </c>
      <c r="AF169" s="20" t="str">
        <f>IF(F169=0," ",(1/Dados!$F$20)*POWER(W169/4,0.66666667)*POWER(0.005,0.5))</f>
        <v xml:space="preserve"> </v>
      </c>
      <c r="AG169" s="20" t="str">
        <f>IF(F169=0," ",(1/Dados!$F$20)*POWER(W169/4,0.66667)*POWER(O169,0.5))</f>
        <v xml:space="preserve"> </v>
      </c>
      <c r="AH169" s="20" t="str">
        <f>IF(F169=0," ",(1/Dados!$F$20)*POWER(AE169/4,0.66667)*POWER(O169,0.5))</f>
        <v xml:space="preserve"> </v>
      </c>
      <c r="AI169" s="257" t="str">
        <f>IF(F169=0," ",((0.771/Dados!$F$20)*((AE169^0.6666)*(O169^0.5))))</f>
        <v xml:space="preserve"> </v>
      </c>
      <c r="AJ169" s="20" t="str">
        <f t="shared" si="247"/>
        <v xml:space="preserve"> </v>
      </c>
      <c r="AK169" s="20" t="str">
        <f t="shared" si="248"/>
        <v xml:space="preserve"> </v>
      </c>
      <c r="AL169" s="258" t="str">
        <f t="shared" si="249"/>
        <v xml:space="preserve"> </v>
      </c>
      <c r="AM169" s="497" t="str">
        <f t="shared" si="250"/>
        <v xml:space="preserve"> </v>
      </c>
      <c r="AN169" s="338" t="str">
        <f t="shared" si="259"/>
        <v xml:space="preserve"> </v>
      </c>
      <c r="AO169" s="194">
        <f t="shared" si="260"/>
        <v>0</v>
      </c>
      <c r="AP169" s="194">
        <f t="shared" si="261"/>
        <v>0</v>
      </c>
      <c r="AQ169" s="194">
        <f t="shared" si="262"/>
        <v>0</v>
      </c>
      <c r="AR169" s="194">
        <f t="shared" si="263"/>
        <v>0</v>
      </c>
      <c r="AS169" s="194">
        <f t="shared" si="264"/>
        <v>0</v>
      </c>
      <c r="AT169" s="194">
        <f t="shared" si="265"/>
        <v>0</v>
      </c>
      <c r="AU169" s="4"/>
      <c r="AV169" s="506">
        <f t="shared" si="273"/>
        <v>0</v>
      </c>
      <c r="AW169" s="503">
        <f t="shared" si="273"/>
        <v>0</v>
      </c>
      <c r="AX169" s="503">
        <f t="shared" si="273"/>
        <v>0</v>
      </c>
      <c r="AY169" s="503">
        <f t="shared" si="273"/>
        <v>0</v>
      </c>
      <c r="AZ169" s="503">
        <f t="shared" si="273"/>
        <v>0</v>
      </c>
      <c r="BA169" s="507">
        <f t="shared" si="273"/>
        <v>0</v>
      </c>
      <c r="BB169" s="834"/>
    </row>
    <row r="170" spans="1:54" ht="30" hidden="1" customHeight="1" thickBot="1" x14ac:dyDescent="0.35">
      <c r="A170" s="260">
        <f t="shared" si="258"/>
        <v>0</v>
      </c>
      <c r="B170" s="260"/>
      <c r="C170" s="336"/>
      <c r="D170" s="336"/>
      <c r="E170" s="350"/>
      <c r="F170" s="200"/>
      <c r="G170" s="200" t="str">
        <f t="shared" si="268"/>
        <v xml:space="preserve"> </v>
      </c>
      <c r="H170" s="438" t="str">
        <f t="shared" si="269"/>
        <v xml:space="preserve"> </v>
      </c>
      <c r="I170" s="201"/>
      <c r="J170" s="687" t="str">
        <f t="shared" si="270"/>
        <v xml:space="preserve"> </v>
      </c>
      <c r="K170" s="257" t="str">
        <f t="shared" si="271"/>
        <v xml:space="preserve"> </v>
      </c>
      <c r="L170" s="688" t="str">
        <f t="shared" si="272"/>
        <v xml:space="preserve"> </v>
      </c>
      <c r="M170" s="261"/>
      <c r="N170" s="254" t="str">
        <f t="shared" si="238"/>
        <v xml:space="preserve"> </v>
      </c>
      <c r="O170" s="257" t="str">
        <f t="shared" si="239"/>
        <v xml:space="preserve"> </v>
      </c>
      <c r="P170" s="438" t="str">
        <f>IF(F170=0," ",Dados!$F$4)</f>
        <v xml:space="preserve"> </v>
      </c>
      <c r="Q170" s="252" t="str">
        <f>IF(F170=0," ",Dados!$F$8)</f>
        <v xml:space="preserve"> </v>
      </c>
      <c r="R170" s="261"/>
      <c r="S170" s="20" t="str">
        <f t="shared" si="240"/>
        <v xml:space="preserve"> </v>
      </c>
      <c r="T170" s="252" t="str">
        <f t="shared" si="241"/>
        <v xml:space="preserve"> </v>
      </c>
      <c r="U170" s="252" t="str">
        <f t="shared" si="242"/>
        <v xml:space="preserve"> </v>
      </c>
      <c r="V170" s="255" t="str">
        <f t="shared" si="243"/>
        <v xml:space="preserve"> </v>
      </c>
      <c r="W170" s="253" t="str">
        <f>IF(F170=0," ",+POWER((V170*Dados!$F$20/(0.312*POWER((O170/1),0.5))),0.375))</f>
        <v xml:space="preserve"> </v>
      </c>
      <c r="X170" s="20" t="str">
        <f t="shared" si="244"/>
        <v xml:space="preserve"> </v>
      </c>
      <c r="Y170" s="438" t="str">
        <f t="shared" si="245"/>
        <v xml:space="preserve"> </v>
      </c>
      <c r="Z170" s="256" t="str">
        <f>IF(F170=0," ",((Dados!$D$16/Dados!$F$17)*(POWER(Dados!$E$16,0.6666667))*(SQRT(AN170))*2))</f>
        <v xml:space="preserve"> </v>
      </c>
      <c r="AA170" s="345">
        <f t="shared" si="246"/>
        <v>0</v>
      </c>
      <c r="AB170" s="256" t="str">
        <f>IF(F170=0," ",(1/Dados!$F$19)*(POWER(Dados!$E$17,0.666667))*(SQRT(AN170)))</f>
        <v xml:space="preserve"> </v>
      </c>
      <c r="AC170" s="348" t="str">
        <f>IF(F170=0," ",('Sargeta - Izzard'!L176))</f>
        <v xml:space="preserve"> </v>
      </c>
      <c r="AD170" s="348"/>
      <c r="AE170" s="439" t="str">
        <f>IF(AND(Y170&lt;Z170,AA170=0,AE169=0),0,IF(AND(AE169&gt;0,AE169&gt;W170,AE169&gt;Dados!$F$22),AE169,IF(AND(AE169&lt;=Dados!$F$22,W170&lt;Dados!$F$22),Dados!$F$22,IF(AND(W170&gt;0,W170&lt;=0.4),0.4,IF(AND(W170&gt;0.4,W170&lt;=0.6),0.6,IF(AND(W170&gt;0.6,W170&lt;=0.8),0.8,IF(AND(W170&gt;0.8,W170&lt;=1),1,IF(AND(W170&gt;1,W170&lt;=1.2),1.2,IF(AND(W170&gt;1.2,W170&lt;=1.5),1.5,IF(AND(W170&gt;1.5,W170&lt;=2),2,""))))))))))</f>
        <v/>
      </c>
      <c r="AF170" s="20" t="str">
        <f>IF(F170=0," ",(1/Dados!$F$20)*POWER(W170/4,0.66666667)*POWER(0.005,0.5))</f>
        <v xml:space="preserve"> </v>
      </c>
      <c r="AG170" s="20" t="str">
        <f>IF(F170=0," ",(1/Dados!$F$20)*POWER(W170/4,0.66667)*POWER(O170,0.5))</f>
        <v xml:space="preserve"> </v>
      </c>
      <c r="AH170" s="20" t="str">
        <f>IF(F170=0," ",(1/Dados!$F$20)*POWER(AE170/4,0.66667)*POWER(O170,0.5))</f>
        <v xml:space="preserve"> </v>
      </c>
      <c r="AI170" s="257" t="str">
        <f>IF(F170=0," ",((0.771/Dados!$F$20)*((AE170^0.6666)*(O170^0.5))))</f>
        <v xml:space="preserve"> </v>
      </c>
      <c r="AJ170" s="20" t="str">
        <f t="shared" si="247"/>
        <v xml:space="preserve"> </v>
      </c>
      <c r="AK170" s="20" t="str">
        <f t="shared" si="248"/>
        <v xml:space="preserve"> </v>
      </c>
      <c r="AL170" s="258" t="str">
        <f t="shared" si="249"/>
        <v xml:space="preserve"> </v>
      </c>
      <c r="AM170" s="497" t="str">
        <f t="shared" si="250"/>
        <v xml:space="preserve"> </v>
      </c>
      <c r="AN170" s="338" t="str">
        <f t="shared" si="259"/>
        <v xml:space="preserve"> </v>
      </c>
      <c r="AO170" s="194">
        <f t="shared" si="260"/>
        <v>0</v>
      </c>
      <c r="AP170" s="194">
        <f t="shared" si="261"/>
        <v>0</v>
      </c>
      <c r="AQ170" s="194">
        <f t="shared" si="262"/>
        <v>0</v>
      </c>
      <c r="AR170" s="194">
        <f t="shared" si="263"/>
        <v>0</v>
      </c>
      <c r="AS170" s="194">
        <f t="shared" si="264"/>
        <v>0</v>
      </c>
      <c r="AT170" s="194">
        <f t="shared" si="265"/>
        <v>0</v>
      </c>
      <c r="AU170" s="4"/>
      <c r="AV170" s="506">
        <f t="shared" si="273"/>
        <v>0</v>
      </c>
      <c r="AW170" s="503">
        <f t="shared" si="273"/>
        <v>0</v>
      </c>
      <c r="AX170" s="503">
        <f t="shared" si="273"/>
        <v>0</v>
      </c>
      <c r="AY170" s="503">
        <f t="shared" si="273"/>
        <v>0</v>
      </c>
      <c r="AZ170" s="503">
        <f t="shared" si="273"/>
        <v>0</v>
      </c>
      <c r="BA170" s="507">
        <f t="shared" si="273"/>
        <v>0</v>
      </c>
      <c r="BB170" s="834"/>
    </row>
    <row r="171" spans="1:54" ht="30" hidden="1" customHeight="1" thickBot="1" x14ac:dyDescent="0.35">
      <c r="A171" s="260">
        <f t="shared" si="258"/>
        <v>0</v>
      </c>
      <c r="B171" s="260"/>
      <c r="C171" s="336"/>
      <c r="D171" s="336"/>
      <c r="E171" s="350"/>
      <c r="F171" s="200"/>
      <c r="G171" s="200" t="str">
        <f t="shared" si="268"/>
        <v xml:space="preserve"> </v>
      </c>
      <c r="H171" s="438" t="str">
        <f t="shared" si="269"/>
        <v xml:space="preserve"> </v>
      </c>
      <c r="I171" s="201"/>
      <c r="J171" s="687" t="str">
        <f t="shared" si="270"/>
        <v xml:space="preserve"> </v>
      </c>
      <c r="K171" s="257" t="str">
        <f t="shared" si="271"/>
        <v xml:space="preserve"> </v>
      </c>
      <c r="L171" s="688" t="str">
        <f t="shared" si="272"/>
        <v xml:space="preserve"> </v>
      </c>
      <c r="M171" s="261"/>
      <c r="N171" s="254" t="str">
        <f t="shared" si="238"/>
        <v xml:space="preserve"> </v>
      </c>
      <c r="O171" s="257" t="str">
        <f t="shared" si="239"/>
        <v xml:space="preserve"> </v>
      </c>
      <c r="P171" s="438" t="str">
        <f>IF(F171=0," ",Dados!$F$4)</f>
        <v xml:space="preserve"> </v>
      </c>
      <c r="Q171" s="252" t="str">
        <f>IF(F171=0," ",Dados!$F$8)</f>
        <v xml:space="preserve"> </v>
      </c>
      <c r="R171" s="261"/>
      <c r="S171" s="20" t="str">
        <f t="shared" si="240"/>
        <v xml:space="preserve"> </v>
      </c>
      <c r="T171" s="252" t="str">
        <f t="shared" si="241"/>
        <v xml:space="preserve"> </v>
      </c>
      <c r="U171" s="252" t="str">
        <f t="shared" si="242"/>
        <v xml:space="preserve"> </v>
      </c>
      <c r="V171" s="255" t="str">
        <f t="shared" si="243"/>
        <v xml:space="preserve"> </v>
      </c>
      <c r="W171" s="253" t="str">
        <f>IF(F171=0," ",+POWER((V171*Dados!$F$20/(0.312*POWER((O171/1),0.5))),0.375))</f>
        <v xml:space="preserve"> </v>
      </c>
      <c r="X171" s="20" t="str">
        <f t="shared" si="244"/>
        <v xml:space="preserve"> </v>
      </c>
      <c r="Y171" s="438" t="str">
        <f t="shared" si="245"/>
        <v xml:space="preserve"> </v>
      </c>
      <c r="Z171" s="256" t="str">
        <f>IF(F171=0," ",((Dados!$D$16/Dados!$F$17)*(POWER(Dados!$E$16,0.6666667))*(SQRT(AN171))*2))</f>
        <v xml:space="preserve"> </v>
      </c>
      <c r="AA171" s="345">
        <f t="shared" si="246"/>
        <v>0</v>
      </c>
      <c r="AB171" s="256" t="str">
        <f>IF(F171=0," ",(1/Dados!$F$19)*(POWER(Dados!$E$17,0.666667))*(SQRT(AN171)))</f>
        <v xml:space="preserve"> </v>
      </c>
      <c r="AC171" s="348" t="str">
        <f>IF(F171=0," ",('Sargeta - Izzard'!L177))</f>
        <v xml:space="preserve"> </v>
      </c>
      <c r="AD171" s="348"/>
      <c r="AE171" s="439" t="str">
        <f>IF(AND(Y171&lt;Z171,AA171=0,AE170=0),0,IF(AND(AE170&gt;0,AE170&gt;W171,AE170&gt;Dados!$F$22),AE170,IF(AND(AE170&lt;=Dados!$F$22,W171&lt;Dados!$F$22),Dados!$F$22,IF(AND(W171&gt;0,W171&lt;=0.4),0.4,IF(AND(W171&gt;0.4,W171&lt;=0.6),0.6,IF(AND(W171&gt;0.6,W171&lt;=0.8),0.8,IF(AND(W171&gt;0.8,W171&lt;=1),1,IF(AND(W171&gt;1,W171&lt;=1.2),1.2,IF(AND(W171&gt;1.2,W171&lt;=1.5),1.5,IF(AND(W171&gt;1.5,W171&lt;=2),2,""))))))))))</f>
        <v/>
      </c>
      <c r="AF171" s="20" t="str">
        <f>IF(F171=0," ",(1/Dados!$F$20)*POWER(W171/4,0.66666667)*POWER(0.005,0.5))</f>
        <v xml:space="preserve"> </v>
      </c>
      <c r="AG171" s="20" t="str">
        <f>IF(F171=0," ",(1/Dados!$F$20)*POWER(W171/4,0.66667)*POWER(O171,0.5))</f>
        <v xml:space="preserve"> </v>
      </c>
      <c r="AH171" s="20" t="str">
        <f>IF(F171=0," ",(1/Dados!$F$20)*POWER(AE171/4,0.66667)*POWER(O171,0.5))</f>
        <v xml:space="preserve"> </v>
      </c>
      <c r="AI171" s="257" t="str">
        <f>IF(F171=0," ",((0.771/Dados!$F$20)*((AE171^0.6666)*(O171^0.5))))</f>
        <v xml:space="preserve"> </v>
      </c>
      <c r="AJ171" s="20" t="str">
        <f t="shared" si="247"/>
        <v xml:space="preserve"> </v>
      </c>
      <c r="AK171" s="20" t="str">
        <f t="shared" si="248"/>
        <v xml:space="preserve"> </v>
      </c>
      <c r="AL171" s="258" t="str">
        <f t="shared" si="249"/>
        <v xml:space="preserve"> </v>
      </c>
      <c r="AM171" s="497" t="str">
        <f t="shared" si="250"/>
        <v xml:space="preserve"> </v>
      </c>
      <c r="AN171" s="338" t="str">
        <f t="shared" si="259"/>
        <v xml:space="preserve"> </v>
      </c>
      <c r="AO171" s="194">
        <f t="shared" si="260"/>
        <v>0</v>
      </c>
      <c r="AP171" s="194">
        <f t="shared" si="261"/>
        <v>0</v>
      </c>
      <c r="AQ171" s="194">
        <f t="shared" si="262"/>
        <v>0</v>
      </c>
      <c r="AR171" s="194">
        <f t="shared" si="263"/>
        <v>0</v>
      </c>
      <c r="AS171" s="194">
        <f t="shared" si="264"/>
        <v>0</v>
      </c>
      <c r="AT171" s="194">
        <f t="shared" si="265"/>
        <v>0</v>
      </c>
      <c r="AU171" s="4"/>
      <c r="AV171" s="506">
        <f t="shared" si="273"/>
        <v>0</v>
      </c>
      <c r="AW171" s="503">
        <f t="shared" si="273"/>
        <v>0</v>
      </c>
      <c r="AX171" s="503">
        <f t="shared" si="273"/>
        <v>0</v>
      </c>
      <c r="AY171" s="503">
        <f t="shared" si="273"/>
        <v>0</v>
      </c>
      <c r="AZ171" s="503">
        <f t="shared" si="273"/>
        <v>0</v>
      </c>
      <c r="BA171" s="507">
        <f t="shared" si="273"/>
        <v>0</v>
      </c>
      <c r="BB171" s="834"/>
    </row>
    <row r="172" spans="1:54" ht="30" hidden="1" customHeight="1" thickBot="1" x14ac:dyDescent="0.35">
      <c r="A172" s="260">
        <f t="shared" si="258"/>
        <v>0</v>
      </c>
      <c r="B172" s="260"/>
      <c r="C172" s="336"/>
      <c r="D172" s="336"/>
      <c r="E172" s="350"/>
      <c r="F172" s="200"/>
      <c r="G172" s="200" t="str">
        <f t="shared" si="268"/>
        <v xml:space="preserve"> </v>
      </c>
      <c r="H172" s="438" t="str">
        <f t="shared" si="269"/>
        <v xml:space="preserve"> </v>
      </c>
      <c r="I172" s="201"/>
      <c r="J172" s="687" t="str">
        <f t="shared" si="270"/>
        <v xml:space="preserve"> </v>
      </c>
      <c r="K172" s="257" t="str">
        <f t="shared" si="271"/>
        <v xml:space="preserve"> </v>
      </c>
      <c r="L172" s="688" t="str">
        <f t="shared" si="272"/>
        <v xml:space="preserve"> </v>
      </c>
      <c r="M172" s="261"/>
      <c r="N172" s="254" t="str">
        <f t="shared" si="238"/>
        <v xml:space="preserve"> </v>
      </c>
      <c r="O172" s="257" t="str">
        <f t="shared" si="239"/>
        <v xml:space="preserve"> </v>
      </c>
      <c r="P172" s="438" t="str">
        <f>IF(F172=0," ",Dados!$F$4)</f>
        <v xml:space="preserve"> </v>
      </c>
      <c r="Q172" s="252" t="str">
        <f>IF(F172=0," ",Dados!$F$8)</f>
        <v xml:space="preserve"> </v>
      </c>
      <c r="R172" s="261"/>
      <c r="S172" s="20" t="str">
        <f t="shared" si="240"/>
        <v xml:space="preserve"> </v>
      </c>
      <c r="T172" s="252" t="str">
        <f t="shared" si="241"/>
        <v xml:space="preserve"> </v>
      </c>
      <c r="U172" s="252" t="str">
        <f t="shared" si="242"/>
        <v xml:space="preserve"> </v>
      </c>
      <c r="V172" s="255" t="str">
        <f t="shared" si="243"/>
        <v xml:space="preserve"> </v>
      </c>
      <c r="W172" s="253" t="str">
        <f>IF(F172=0," ",+POWER((V172*Dados!$F$20/(0.312*POWER((O172/1),0.5))),0.375))</f>
        <v xml:space="preserve"> </v>
      </c>
      <c r="X172" s="20" t="str">
        <f t="shared" si="244"/>
        <v xml:space="preserve"> </v>
      </c>
      <c r="Y172" s="438" t="str">
        <f t="shared" si="245"/>
        <v xml:space="preserve"> </v>
      </c>
      <c r="Z172" s="256" t="str">
        <f>IF(F172=0," ",((Dados!$D$16/Dados!$F$17)*(POWER(Dados!$E$16,0.6666667))*(SQRT(AN172))*2))</f>
        <v xml:space="preserve"> </v>
      </c>
      <c r="AA172" s="345">
        <f t="shared" si="246"/>
        <v>0</v>
      </c>
      <c r="AB172" s="256" t="str">
        <f>IF(F172=0," ",(1/Dados!$F$19)*(POWER(Dados!$E$17,0.666667))*(SQRT(AN172)))</f>
        <v xml:space="preserve"> </v>
      </c>
      <c r="AC172" s="348" t="str">
        <f>IF(F172=0," ",('Sargeta - Izzard'!L178))</f>
        <v xml:space="preserve"> </v>
      </c>
      <c r="AD172" s="348"/>
      <c r="AE172" s="439" t="str">
        <f>IF(AND(Y172&lt;Z172,AA172=0,AE171=0),0,IF(AND(AE171&gt;0,AE171&gt;W172,AE171&gt;Dados!$F$22),AE171,IF(AND(AE171&lt;=Dados!$F$22,W172&lt;Dados!$F$22),Dados!$F$22,IF(AND(W172&gt;0,W172&lt;=0.4),0.4,IF(AND(W172&gt;0.4,W172&lt;=0.6),0.6,IF(AND(W172&gt;0.6,W172&lt;=0.8),0.8,IF(AND(W172&gt;0.8,W172&lt;=1),1,IF(AND(W172&gt;1,W172&lt;=1.2),1.2,IF(AND(W172&gt;1.2,W172&lt;=1.5),1.5,IF(AND(W172&gt;1.5,W172&lt;=2),2,""))))))))))</f>
        <v/>
      </c>
      <c r="AF172" s="20" t="str">
        <f>IF(F172=0," ",(1/Dados!$F$20)*POWER(W172/4,0.66666667)*POWER(0.005,0.5))</f>
        <v xml:space="preserve"> </v>
      </c>
      <c r="AG172" s="20" t="str">
        <f>IF(F172=0," ",(1/Dados!$F$20)*POWER(W172/4,0.66667)*POWER(O172,0.5))</f>
        <v xml:space="preserve"> </v>
      </c>
      <c r="AH172" s="20" t="str">
        <f>IF(F172=0," ",(1/Dados!$F$20)*POWER(AE172/4,0.66667)*POWER(O172,0.5))</f>
        <v xml:space="preserve"> </v>
      </c>
      <c r="AI172" s="257" t="str">
        <f>IF(F172=0," ",((0.771/Dados!$F$20)*((AE172^0.6666)*(O172^0.5))))</f>
        <v xml:space="preserve"> </v>
      </c>
      <c r="AJ172" s="20" t="str">
        <f t="shared" si="247"/>
        <v xml:space="preserve"> </v>
      </c>
      <c r="AK172" s="20" t="str">
        <f t="shared" si="248"/>
        <v xml:space="preserve"> </v>
      </c>
      <c r="AL172" s="258" t="str">
        <f t="shared" si="249"/>
        <v xml:space="preserve"> </v>
      </c>
      <c r="AM172" s="497" t="str">
        <f t="shared" si="250"/>
        <v xml:space="preserve"> </v>
      </c>
      <c r="AN172" s="338" t="str">
        <f t="shared" si="259"/>
        <v xml:space="preserve"> </v>
      </c>
      <c r="AO172" s="194">
        <f t="shared" si="260"/>
        <v>0</v>
      </c>
      <c r="AP172" s="194">
        <f t="shared" si="261"/>
        <v>0</v>
      </c>
      <c r="AQ172" s="194">
        <f t="shared" si="262"/>
        <v>0</v>
      </c>
      <c r="AR172" s="194">
        <f t="shared" si="263"/>
        <v>0</v>
      </c>
      <c r="AS172" s="194">
        <f t="shared" si="264"/>
        <v>0</v>
      </c>
      <c r="AT172" s="194">
        <f t="shared" si="265"/>
        <v>0</v>
      </c>
      <c r="AU172" s="4"/>
      <c r="AV172" s="506">
        <f t="shared" si="273"/>
        <v>0</v>
      </c>
      <c r="AW172" s="503">
        <f t="shared" si="273"/>
        <v>0</v>
      </c>
      <c r="AX172" s="503">
        <f t="shared" si="273"/>
        <v>0</v>
      </c>
      <c r="AY172" s="503">
        <f t="shared" si="273"/>
        <v>0</v>
      </c>
      <c r="AZ172" s="503">
        <f t="shared" si="273"/>
        <v>0</v>
      </c>
      <c r="BA172" s="507">
        <f t="shared" si="273"/>
        <v>0</v>
      </c>
      <c r="BB172" s="834"/>
    </row>
    <row r="173" spans="1:54" ht="30" hidden="1" customHeight="1" thickBot="1" x14ac:dyDescent="0.35">
      <c r="A173" s="260">
        <f t="shared" ref="A173:A204" si="274">A172</f>
        <v>0</v>
      </c>
      <c r="B173" s="260"/>
      <c r="C173" s="336"/>
      <c r="D173" s="336"/>
      <c r="E173" s="350"/>
      <c r="F173" s="200"/>
      <c r="G173" s="200" t="str">
        <f t="shared" si="268"/>
        <v xml:space="preserve"> </v>
      </c>
      <c r="H173" s="438" t="str">
        <f t="shared" si="269"/>
        <v xml:space="preserve"> </v>
      </c>
      <c r="I173" s="201"/>
      <c r="J173" s="687" t="str">
        <f t="shared" si="270"/>
        <v xml:space="preserve"> </v>
      </c>
      <c r="K173" s="257" t="str">
        <f t="shared" si="271"/>
        <v xml:space="preserve"> </v>
      </c>
      <c r="L173" s="688" t="str">
        <f t="shared" si="272"/>
        <v xml:space="preserve"> </v>
      </c>
      <c r="M173" s="261"/>
      <c r="N173" s="254" t="str">
        <f t="shared" si="238"/>
        <v xml:space="preserve"> </v>
      </c>
      <c r="O173" s="257" t="str">
        <f t="shared" si="239"/>
        <v xml:space="preserve"> </v>
      </c>
      <c r="P173" s="438" t="str">
        <f>IF(F173=0," ",Dados!$F$4)</f>
        <v xml:space="preserve"> </v>
      </c>
      <c r="Q173" s="252" t="str">
        <f>IF(F173=0," ",Dados!$F$8)</f>
        <v xml:space="preserve"> </v>
      </c>
      <c r="R173" s="261"/>
      <c r="S173" s="20" t="str">
        <f t="shared" si="240"/>
        <v xml:space="preserve"> </v>
      </c>
      <c r="T173" s="252" t="str">
        <f t="shared" si="241"/>
        <v xml:space="preserve"> </v>
      </c>
      <c r="U173" s="252" t="str">
        <f t="shared" si="242"/>
        <v xml:space="preserve"> </v>
      </c>
      <c r="V173" s="255" t="str">
        <f t="shared" si="243"/>
        <v xml:space="preserve"> </v>
      </c>
      <c r="W173" s="253" t="str">
        <f>IF(F173=0," ",+POWER((V173*Dados!$F$20/(0.312*POWER((O173/1),0.5))),0.375))</f>
        <v xml:space="preserve"> </v>
      </c>
      <c r="X173" s="20" t="str">
        <f t="shared" si="244"/>
        <v xml:space="preserve"> </v>
      </c>
      <c r="Y173" s="438" t="str">
        <f t="shared" si="245"/>
        <v xml:space="preserve"> </v>
      </c>
      <c r="Z173" s="256" t="str">
        <f>IF(F173=0," ",((Dados!$D$16/Dados!$F$17)*(POWER(Dados!$E$16,0.6666667))*(SQRT(AN173))*2))</f>
        <v xml:space="preserve"> </v>
      </c>
      <c r="AA173" s="345">
        <f t="shared" si="246"/>
        <v>0</v>
      </c>
      <c r="AB173" s="256" t="str">
        <f>IF(F173=0," ",(1/Dados!$F$19)*(POWER(Dados!$E$17,0.666667))*(SQRT(AN173)))</f>
        <v xml:space="preserve"> </v>
      </c>
      <c r="AC173" s="348" t="str">
        <f>IF(F173=0," ",('Sargeta - Izzard'!L179))</f>
        <v xml:space="preserve"> </v>
      </c>
      <c r="AD173" s="348"/>
      <c r="AE173" s="439" t="str">
        <f>IF(AND(Y173&lt;Z173,AA173=0,AE172=0),0,IF(AND(AE172&gt;0,AE172&gt;W173,AE172&gt;Dados!$F$22),AE172,IF(AND(AE172&lt;=Dados!$F$22,W173&lt;Dados!$F$22),Dados!$F$22,IF(AND(W173&gt;0,W173&lt;=0.4),0.4,IF(AND(W173&gt;0.4,W173&lt;=0.6),0.6,IF(AND(W173&gt;0.6,W173&lt;=0.8),0.8,IF(AND(W173&gt;0.8,W173&lt;=1),1,IF(AND(W173&gt;1,W173&lt;=1.2),1.2,IF(AND(W173&gt;1.2,W173&lt;=1.5),1.5,IF(AND(W173&gt;1.5,W173&lt;=2),2,""))))))))))</f>
        <v/>
      </c>
      <c r="AF173" s="20" t="str">
        <f>IF(F173=0," ",(1/Dados!$F$20)*POWER(W173/4,0.66666667)*POWER(0.005,0.5))</f>
        <v xml:space="preserve"> </v>
      </c>
      <c r="AG173" s="20" t="str">
        <f>IF(F173=0," ",(1/Dados!$F$20)*POWER(W173/4,0.66667)*POWER(O173,0.5))</f>
        <v xml:space="preserve"> </v>
      </c>
      <c r="AH173" s="20" t="str">
        <f>IF(F173=0," ",(1/Dados!$F$20)*POWER(AE173/4,0.66667)*POWER(O173,0.5))</f>
        <v xml:space="preserve"> </v>
      </c>
      <c r="AI173" s="257" t="str">
        <f>IF(F173=0," ",((0.771/Dados!$F$20)*((AE173^0.6666)*(O173^0.5))))</f>
        <v xml:space="preserve"> </v>
      </c>
      <c r="AJ173" s="20" t="str">
        <f t="shared" si="247"/>
        <v xml:space="preserve"> </v>
      </c>
      <c r="AK173" s="20" t="str">
        <f t="shared" si="248"/>
        <v xml:space="preserve"> </v>
      </c>
      <c r="AL173" s="258" t="str">
        <f t="shared" si="249"/>
        <v xml:space="preserve"> </v>
      </c>
      <c r="AM173" s="497" t="str">
        <f t="shared" si="250"/>
        <v xml:space="preserve"> </v>
      </c>
      <c r="AN173" s="338" t="str">
        <f t="shared" ref="AN173:AN204" si="275">IF(F173=0," ",(SQRT(O173*O173)))</f>
        <v xml:space="preserve"> </v>
      </c>
      <c r="AO173" s="194">
        <f t="shared" ref="AO173:AO204" si="276">IF(AE173=0.4,F173,0)</f>
        <v>0</v>
      </c>
      <c r="AP173" s="194">
        <f t="shared" ref="AP173:AP204" si="277">IF(AE173=0.6,F173,0)</f>
        <v>0</v>
      </c>
      <c r="AQ173" s="194">
        <f t="shared" ref="AQ173:AQ204" si="278">IF(AE173=0.8,F173,0)</f>
        <v>0</v>
      </c>
      <c r="AR173" s="194">
        <f t="shared" ref="AR173:AR204" si="279">IF(AE173=1,F173,0)</f>
        <v>0</v>
      </c>
      <c r="AS173" s="194">
        <f t="shared" ref="AS173:AS204" si="280">IF(AE173=1.2,F173,0)</f>
        <v>0</v>
      </c>
      <c r="AT173" s="194">
        <f t="shared" ref="AT173:AT204" si="281">IF(AE173=1.5,F173,0)</f>
        <v>0</v>
      </c>
      <c r="AU173" s="4"/>
      <c r="AV173" s="506">
        <f t="shared" si="273"/>
        <v>0</v>
      </c>
      <c r="AW173" s="503">
        <f t="shared" si="273"/>
        <v>0</v>
      </c>
      <c r="AX173" s="503">
        <f t="shared" si="273"/>
        <v>0</v>
      </c>
      <c r="AY173" s="503">
        <f t="shared" si="273"/>
        <v>0</v>
      </c>
      <c r="AZ173" s="503">
        <f t="shared" si="273"/>
        <v>0</v>
      </c>
      <c r="BA173" s="507">
        <f t="shared" si="273"/>
        <v>0</v>
      </c>
      <c r="BB173" s="834"/>
    </row>
    <row r="174" spans="1:54" ht="30" hidden="1" customHeight="1" thickBot="1" x14ac:dyDescent="0.35">
      <c r="A174" s="260">
        <f t="shared" si="274"/>
        <v>0</v>
      </c>
      <c r="B174" s="260"/>
      <c r="C174" s="336"/>
      <c r="D174" s="336"/>
      <c r="E174" s="350"/>
      <c r="F174" s="200"/>
      <c r="G174" s="200" t="str">
        <f t="shared" si="268"/>
        <v xml:space="preserve"> </v>
      </c>
      <c r="H174" s="438" t="str">
        <f t="shared" si="269"/>
        <v xml:space="preserve"> </v>
      </c>
      <c r="I174" s="201"/>
      <c r="J174" s="687" t="str">
        <f t="shared" si="270"/>
        <v xml:space="preserve"> </v>
      </c>
      <c r="K174" s="257" t="str">
        <f t="shared" si="271"/>
        <v xml:space="preserve"> </v>
      </c>
      <c r="L174" s="688" t="str">
        <f t="shared" si="272"/>
        <v xml:space="preserve"> </v>
      </c>
      <c r="M174" s="261"/>
      <c r="N174" s="254" t="str">
        <f t="shared" ref="N174:N237" si="282">IF(F174=0," ",(H174-I174)/F174)</f>
        <v xml:space="preserve"> </v>
      </c>
      <c r="O174" s="257" t="str">
        <f t="shared" ref="O174:O237" si="283">IF(F174=0," ",(K174-L174)/F174)</f>
        <v xml:space="preserve"> </v>
      </c>
      <c r="P174" s="438" t="str">
        <f>IF(F174=0," ",Dados!$F$4)</f>
        <v xml:space="preserve"> </v>
      </c>
      <c r="Q174" s="252" t="str">
        <f>IF(F174=0," ",Dados!$F$8)</f>
        <v xml:space="preserve"> </v>
      </c>
      <c r="R174" s="261"/>
      <c r="S174" s="20" t="str">
        <f t="shared" ref="S174:S237" si="284">IF(F174=0," ",R174+S173+S169)</f>
        <v xml:space="preserve"> </v>
      </c>
      <c r="T174" s="252" t="str">
        <f t="shared" ref="T174:T237" si="285">IF(F174=0," ",(Q174)*(1/0.36))</f>
        <v xml:space="preserve"> </v>
      </c>
      <c r="U174" s="252" t="str">
        <f t="shared" ref="U174:U237" si="286">IF(F174=0," ",+(P174/100)*(T174/1000)*R174)</f>
        <v xml:space="preserve"> </v>
      </c>
      <c r="V174" s="255" t="str">
        <f t="shared" ref="V174:V237" si="287">IF(F174=0," ",+(P174/100)*(T174/1000)*S174)</f>
        <v xml:space="preserve"> </v>
      </c>
      <c r="W174" s="253" t="str">
        <f>IF(F174=0," ",+POWER((V174*Dados!$F$20/(0.312*POWER((O174/1),0.5))),0.375))</f>
        <v xml:space="preserve"> </v>
      </c>
      <c r="X174" s="20" t="str">
        <f t="shared" ref="X174:X237" si="288">IF(F174=0," ",(P174/100)*(T174/1000)*R174)</f>
        <v xml:space="preserve"> </v>
      </c>
      <c r="Y174" s="438" t="str">
        <f t="shared" ref="Y174:Y237" si="289">IF(F174=0," ",IF(AA173=0,X174+Y173,IF(F174=0," ",IF(AA173*0.06&lt;Y173,X174+(Y173-AA173*0.06),X174))))</f>
        <v xml:space="preserve"> </v>
      </c>
      <c r="Z174" s="256" t="str">
        <f>IF(F174=0," ",((Dados!$D$16/Dados!$F$17)*(POWER(Dados!$E$16,0.6666667))*(SQRT(AN174))*2))</f>
        <v xml:space="preserve"> </v>
      </c>
      <c r="AA174" s="345">
        <f t="shared" ref="AA174:AA237" si="290">IF(Y174&gt;Z174,ROUNDUP(Y174/0.06,0),0)</f>
        <v>0</v>
      </c>
      <c r="AB174" s="256" t="str">
        <f>IF(F174=0," ",(1/Dados!$F$19)*(POWER(Dados!$E$17,0.666667))*(SQRT(AN174)))</f>
        <v xml:space="preserve"> </v>
      </c>
      <c r="AC174" s="348" t="str">
        <f>IF(F174=0," ",('Sargeta - Izzard'!L180))</f>
        <v xml:space="preserve"> </v>
      </c>
      <c r="AD174" s="348"/>
      <c r="AE174" s="439" t="str">
        <f>IF(AND(Y174&lt;Z174,AA174=0,AE173=0),0,IF(AND(AE173&gt;0,AE173&gt;W174,AE173&gt;Dados!$F$22),AE173,IF(AND(AE173&lt;=Dados!$F$22,W174&lt;Dados!$F$22),Dados!$F$22,IF(AND(W174&gt;0,W174&lt;=0.4),0.4,IF(AND(W174&gt;0.4,W174&lt;=0.6),0.6,IF(AND(W174&gt;0.6,W174&lt;=0.8),0.8,IF(AND(W174&gt;0.8,W174&lt;=1),1,IF(AND(W174&gt;1,W174&lt;=1.2),1.2,IF(AND(W174&gt;1.2,W174&lt;=1.5),1.5,IF(AND(W174&gt;1.5,W174&lt;=2),2,""))))))))))</f>
        <v/>
      </c>
      <c r="AF174" s="20" t="str">
        <f>IF(F174=0," ",(1/Dados!$F$20)*POWER(W174/4,0.66666667)*POWER(0.005,0.5))</f>
        <v xml:space="preserve"> </v>
      </c>
      <c r="AG174" s="20" t="str">
        <f>IF(F174=0," ",(1/Dados!$F$20)*POWER(W174/4,0.66667)*POWER(O174,0.5))</f>
        <v xml:space="preserve"> </v>
      </c>
      <c r="AH174" s="20" t="str">
        <f>IF(F174=0," ",(1/Dados!$F$20)*POWER(AE174/4,0.66667)*POWER(O174,0.5))</f>
        <v xml:space="preserve"> </v>
      </c>
      <c r="AI174" s="257" t="str">
        <f>IF(F174=0," ",((0.771/Dados!$F$20)*((AE174^0.6666)*(O174^0.5))))</f>
        <v xml:space="preserve"> </v>
      </c>
      <c r="AJ174" s="20" t="str">
        <f t="shared" ref="AJ174:AJ237" si="291">IF(F174=0," ",AL173)</f>
        <v xml:space="preserve"> </v>
      </c>
      <c r="AK174" s="20" t="str">
        <f t="shared" ref="AK174:AK237" si="292">IF(F174=0," ",(F174/AG174)/60)</f>
        <v xml:space="preserve"> </v>
      </c>
      <c r="AL174" s="258" t="str">
        <f t="shared" ref="AL174:AL237" si="293">IF(F174=0," ",+AJ174+AK174)</f>
        <v xml:space="preserve"> </v>
      </c>
      <c r="AM174" s="497" t="str">
        <f t="shared" ref="AM174:AM237" si="294">IF(F174=0," ",IF(AE174=0," ",((W174*W174*3.1416)/4)/((AE174*AE174*3.1416)/4)*AE174))</f>
        <v xml:space="preserve"> </v>
      </c>
      <c r="AN174" s="338" t="str">
        <f t="shared" si="275"/>
        <v xml:space="preserve"> </v>
      </c>
      <c r="AO174" s="194">
        <f t="shared" si="276"/>
        <v>0</v>
      </c>
      <c r="AP174" s="194">
        <f t="shared" si="277"/>
        <v>0</v>
      </c>
      <c r="AQ174" s="194">
        <f t="shared" si="278"/>
        <v>0</v>
      </c>
      <c r="AR174" s="194">
        <f t="shared" si="279"/>
        <v>0</v>
      </c>
      <c r="AS174" s="194">
        <f t="shared" si="280"/>
        <v>0</v>
      </c>
      <c r="AT174" s="194">
        <f t="shared" si="281"/>
        <v>0</v>
      </c>
      <c r="AU174" s="4"/>
      <c r="AV174" s="506">
        <f t="shared" si="273"/>
        <v>0</v>
      </c>
      <c r="AW174" s="503">
        <f t="shared" si="273"/>
        <v>0</v>
      </c>
      <c r="AX174" s="503">
        <f t="shared" si="273"/>
        <v>0</v>
      </c>
      <c r="AY174" s="503">
        <f t="shared" si="273"/>
        <v>0</v>
      </c>
      <c r="AZ174" s="503">
        <f t="shared" si="273"/>
        <v>0</v>
      </c>
      <c r="BA174" s="507">
        <f t="shared" si="273"/>
        <v>0</v>
      </c>
      <c r="BB174" s="834"/>
    </row>
    <row r="175" spans="1:54" ht="30" hidden="1" customHeight="1" thickBot="1" x14ac:dyDescent="0.35">
      <c r="A175" s="260">
        <f t="shared" si="274"/>
        <v>0</v>
      </c>
      <c r="B175" s="260"/>
      <c r="C175" s="336"/>
      <c r="D175" s="336"/>
      <c r="E175" s="350"/>
      <c r="F175" s="200"/>
      <c r="G175" s="200" t="str">
        <f t="shared" si="268"/>
        <v xml:space="preserve"> </v>
      </c>
      <c r="H175" s="438" t="str">
        <f t="shared" si="269"/>
        <v xml:space="preserve"> </v>
      </c>
      <c r="I175" s="201"/>
      <c r="J175" s="687" t="str">
        <f t="shared" si="270"/>
        <v xml:space="preserve"> </v>
      </c>
      <c r="K175" s="257" t="str">
        <f t="shared" si="271"/>
        <v xml:space="preserve"> </v>
      </c>
      <c r="L175" s="688" t="str">
        <f t="shared" si="272"/>
        <v xml:space="preserve"> </v>
      </c>
      <c r="M175" s="261"/>
      <c r="N175" s="254" t="str">
        <f t="shared" si="282"/>
        <v xml:space="preserve"> </v>
      </c>
      <c r="O175" s="257" t="str">
        <f t="shared" si="283"/>
        <v xml:space="preserve"> </v>
      </c>
      <c r="P175" s="438" t="str">
        <f>IF(F175=0," ",Dados!$F$4)</f>
        <v xml:space="preserve"> </v>
      </c>
      <c r="Q175" s="252" t="str">
        <f>IF(F175=0," ",Dados!$F$8)</f>
        <v xml:space="preserve"> </v>
      </c>
      <c r="R175" s="261"/>
      <c r="S175" s="20" t="str">
        <f t="shared" si="284"/>
        <v xml:space="preserve"> </v>
      </c>
      <c r="T175" s="252" t="str">
        <f t="shared" si="285"/>
        <v xml:space="preserve"> </v>
      </c>
      <c r="U175" s="252" t="str">
        <f t="shared" si="286"/>
        <v xml:space="preserve"> </v>
      </c>
      <c r="V175" s="255" t="str">
        <f t="shared" si="287"/>
        <v xml:space="preserve"> </v>
      </c>
      <c r="W175" s="253" t="str">
        <f>IF(F175=0," ",+POWER((V175*Dados!$F$20/(0.312*POWER((O175/1),0.5))),0.375))</f>
        <v xml:space="preserve"> </v>
      </c>
      <c r="X175" s="20" t="str">
        <f t="shared" si="288"/>
        <v xml:space="preserve"> </v>
      </c>
      <c r="Y175" s="438" t="str">
        <f t="shared" si="289"/>
        <v xml:space="preserve"> </v>
      </c>
      <c r="Z175" s="256" t="str">
        <f>IF(F175=0," ",((Dados!$D$16/Dados!$F$17)*(POWER(Dados!$E$16,0.6666667))*(SQRT(AN175))*2))</f>
        <v xml:space="preserve"> </v>
      </c>
      <c r="AA175" s="345">
        <f t="shared" si="290"/>
        <v>0</v>
      </c>
      <c r="AB175" s="256" t="str">
        <f>IF(F175=0," ",(1/Dados!$F$19)*(POWER(Dados!$E$17,0.666667))*(SQRT(AN175)))</f>
        <v xml:space="preserve"> </v>
      </c>
      <c r="AC175" s="348" t="str">
        <f>IF(F175=0," ",('Sargeta - Izzard'!L181))</f>
        <v xml:space="preserve"> </v>
      </c>
      <c r="AD175" s="348"/>
      <c r="AE175" s="439" t="str">
        <f>IF(AND(Y175&lt;Z175,AA175=0,AE174=0),0,IF(AND(AE174&gt;0,AE174&gt;W175,AE174&gt;Dados!$F$22),AE174,IF(AND(AE174&lt;=Dados!$F$22,W175&lt;Dados!$F$22),Dados!$F$22,IF(AND(W175&gt;0,W175&lt;=0.4),0.4,IF(AND(W175&gt;0.4,W175&lt;=0.6),0.6,IF(AND(W175&gt;0.6,W175&lt;=0.8),0.8,IF(AND(W175&gt;0.8,W175&lt;=1),1,IF(AND(W175&gt;1,W175&lt;=1.2),1.2,IF(AND(W175&gt;1.2,W175&lt;=1.5),1.5,IF(AND(W175&gt;1.5,W175&lt;=2),2,""))))))))))</f>
        <v/>
      </c>
      <c r="AF175" s="20" t="str">
        <f>IF(F175=0," ",(1/Dados!$F$20)*POWER(W175/4,0.66666667)*POWER(0.005,0.5))</f>
        <v xml:space="preserve"> </v>
      </c>
      <c r="AG175" s="20" t="str">
        <f>IF(F175=0," ",(1/Dados!$F$20)*POWER(W175/4,0.66667)*POWER(O175,0.5))</f>
        <v xml:space="preserve"> </v>
      </c>
      <c r="AH175" s="20" t="str">
        <f>IF(F175=0," ",(1/Dados!$F$20)*POWER(AE175/4,0.66667)*POWER(O175,0.5))</f>
        <v xml:space="preserve"> </v>
      </c>
      <c r="AI175" s="257" t="str">
        <f>IF(F175=0," ",((0.771/Dados!$F$20)*((AE175^0.6666)*(O175^0.5))))</f>
        <v xml:space="preserve"> </v>
      </c>
      <c r="AJ175" s="20" t="str">
        <f t="shared" si="291"/>
        <v xml:space="preserve"> </v>
      </c>
      <c r="AK175" s="20" t="str">
        <f t="shared" si="292"/>
        <v xml:space="preserve"> </v>
      </c>
      <c r="AL175" s="258" t="str">
        <f t="shared" si="293"/>
        <v xml:space="preserve"> </v>
      </c>
      <c r="AM175" s="497" t="str">
        <f t="shared" si="294"/>
        <v xml:space="preserve"> </v>
      </c>
      <c r="AN175" s="338" t="str">
        <f t="shared" si="275"/>
        <v xml:space="preserve"> </v>
      </c>
      <c r="AO175" s="194">
        <f t="shared" si="276"/>
        <v>0</v>
      </c>
      <c r="AP175" s="194">
        <f t="shared" si="277"/>
        <v>0</v>
      </c>
      <c r="AQ175" s="194">
        <f t="shared" si="278"/>
        <v>0</v>
      </c>
      <c r="AR175" s="194">
        <f t="shared" si="279"/>
        <v>0</v>
      </c>
      <c r="AS175" s="194">
        <f t="shared" si="280"/>
        <v>0</v>
      </c>
      <c r="AT175" s="194">
        <f t="shared" si="281"/>
        <v>0</v>
      </c>
      <c r="AU175" s="4"/>
      <c r="AV175" s="506">
        <f t="shared" ref="AV175:BA184" si="295">IF($AE175=AV$7,ROUNDUP($F175,0)*$AD175,0)</f>
        <v>0</v>
      </c>
      <c r="AW175" s="503">
        <f t="shared" si="295"/>
        <v>0</v>
      </c>
      <c r="AX175" s="503">
        <f t="shared" si="295"/>
        <v>0</v>
      </c>
      <c r="AY175" s="503">
        <f t="shared" si="295"/>
        <v>0</v>
      </c>
      <c r="AZ175" s="503">
        <f t="shared" si="295"/>
        <v>0</v>
      </c>
      <c r="BA175" s="507">
        <f t="shared" si="295"/>
        <v>0</v>
      </c>
      <c r="BB175" s="834"/>
    </row>
    <row r="176" spans="1:54" ht="30" hidden="1" customHeight="1" thickBot="1" x14ac:dyDescent="0.35">
      <c r="A176" s="260">
        <f t="shared" si="274"/>
        <v>0</v>
      </c>
      <c r="B176" s="260"/>
      <c r="C176" s="336"/>
      <c r="D176" s="336"/>
      <c r="E176" s="350"/>
      <c r="F176" s="200"/>
      <c r="G176" s="200" t="str">
        <f t="shared" si="268"/>
        <v xml:space="preserve"> </v>
      </c>
      <c r="H176" s="438" t="str">
        <f t="shared" si="269"/>
        <v xml:space="preserve"> </v>
      </c>
      <c r="I176" s="201"/>
      <c r="J176" s="687" t="str">
        <f t="shared" si="270"/>
        <v xml:space="preserve"> </v>
      </c>
      <c r="K176" s="257" t="str">
        <f t="shared" si="271"/>
        <v xml:space="preserve"> </v>
      </c>
      <c r="L176" s="688" t="str">
        <f t="shared" si="272"/>
        <v xml:space="preserve"> </v>
      </c>
      <c r="M176" s="261"/>
      <c r="N176" s="254" t="str">
        <f t="shared" si="282"/>
        <v xml:space="preserve"> </v>
      </c>
      <c r="O176" s="257" t="str">
        <f t="shared" si="283"/>
        <v xml:space="preserve"> </v>
      </c>
      <c r="P176" s="438" t="str">
        <f>IF(F176=0," ",Dados!$F$4)</f>
        <v xml:space="preserve"> </v>
      </c>
      <c r="Q176" s="252" t="str">
        <f>IF(F176=0," ",Dados!$F$8)</f>
        <v xml:space="preserve"> </v>
      </c>
      <c r="R176" s="261"/>
      <c r="S176" s="20" t="str">
        <f t="shared" si="284"/>
        <v xml:space="preserve"> </v>
      </c>
      <c r="T176" s="252" t="str">
        <f t="shared" si="285"/>
        <v xml:space="preserve"> </v>
      </c>
      <c r="U176" s="252" t="str">
        <f t="shared" si="286"/>
        <v xml:space="preserve"> </v>
      </c>
      <c r="V176" s="255" t="str">
        <f t="shared" si="287"/>
        <v xml:space="preserve"> </v>
      </c>
      <c r="W176" s="253" t="str">
        <f>IF(F176=0," ",+POWER((V176*Dados!$F$20/(0.312*POWER((O176/1),0.5))),0.375))</f>
        <v xml:space="preserve"> </v>
      </c>
      <c r="X176" s="20" t="str">
        <f t="shared" si="288"/>
        <v xml:space="preserve"> </v>
      </c>
      <c r="Y176" s="438" t="str">
        <f t="shared" si="289"/>
        <v xml:space="preserve"> </v>
      </c>
      <c r="Z176" s="256" t="str">
        <f>IF(F176=0," ",((Dados!$D$16/Dados!$F$17)*(POWER(Dados!$E$16,0.6666667))*(SQRT(AN176))*2))</f>
        <v xml:space="preserve"> </v>
      </c>
      <c r="AA176" s="345">
        <f t="shared" si="290"/>
        <v>0</v>
      </c>
      <c r="AB176" s="256" t="str">
        <f>IF(F176=0," ",(1/Dados!$F$19)*(POWER(Dados!$E$17,0.666667))*(SQRT(AN176)))</f>
        <v xml:space="preserve"> </v>
      </c>
      <c r="AC176" s="348" t="str">
        <f>IF(F176=0," ",('Sargeta - Izzard'!L182))</f>
        <v xml:space="preserve"> </v>
      </c>
      <c r="AD176" s="348"/>
      <c r="AE176" s="439" t="str">
        <f>IF(AND(Y176&lt;Z176,AA176=0,AE175=0),0,IF(AND(AE175&gt;0,AE175&gt;W176,AE175&gt;Dados!$F$22),AE175,IF(AND(AE175&lt;=Dados!$F$22,W176&lt;Dados!$F$22),Dados!$F$22,IF(AND(W176&gt;0,W176&lt;=0.4),0.4,IF(AND(W176&gt;0.4,W176&lt;=0.6),0.6,IF(AND(W176&gt;0.6,W176&lt;=0.8),0.8,IF(AND(W176&gt;0.8,W176&lt;=1),1,IF(AND(W176&gt;1,W176&lt;=1.2),1.2,IF(AND(W176&gt;1.2,W176&lt;=1.5),1.5,IF(AND(W176&gt;1.5,W176&lt;=2),2,""))))))))))</f>
        <v/>
      </c>
      <c r="AF176" s="20" t="str">
        <f>IF(F176=0," ",(1/Dados!$F$20)*POWER(W176/4,0.66666667)*POWER(0.005,0.5))</f>
        <v xml:space="preserve"> </v>
      </c>
      <c r="AG176" s="20" t="str">
        <f>IF(F176=0," ",(1/Dados!$F$20)*POWER(W176/4,0.66667)*POWER(O176,0.5))</f>
        <v xml:space="preserve"> </v>
      </c>
      <c r="AH176" s="20" t="str">
        <f>IF(F176=0," ",(1/Dados!$F$20)*POWER(AE176/4,0.66667)*POWER(O176,0.5))</f>
        <v xml:space="preserve"> </v>
      </c>
      <c r="AI176" s="257" t="str">
        <f>IF(F176=0," ",((0.771/Dados!$F$20)*((AE176^0.6666)*(O176^0.5))))</f>
        <v xml:space="preserve"> </v>
      </c>
      <c r="AJ176" s="20" t="str">
        <f t="shared" si="291"/>
        <v xml:space="preserve"> </v>
      </c>
      <c r="AK176" s="20" t="str">
        <f t="shared" si="292"/>
        <v xml:space="preserve"> </v>
      </c>
      <c r="AL176" s="258" t="str">
        <f t="shared" si="293"/>
        <v xml:space="preserve"> </v>
      </c>
      <c r="AM176" s="497" t="str">
        <f t="shared" si="294"/>
        <v xml:space="preserve"> </v>
      </c>
      <c r="AN176" s="338" t="str">
        <f t="shared" si="275"/>
        <v xml:space="preserve"> </v>
      </c>
      <c r="AO176" s="194">
        <f t="shared" si="276"/>
        <v>0</v>
      </c>
      <c r="AP176" s="194">
        <f t="shared" si="277"/>
        <v>0</v>
      </c>
      <c r="AQ176" s="194">
        <f t="shared" si="278"/>
        <v>0</v>
      </c>
      <c r="AR176" s="194">
        <f t="shared" si="279"/>
        <v>0</v>
      </c>
      <c r="AS176" s="194">
        <f t="shared" si="280"/>
        <v>0</v>
      </c>
      <c r="AT176" s="194">
        <f t="shared" si="281"/>
        <v>0</v>
      </c>
      <c r="AU176" s="4"/>
      <c r="AV176" s="506">
        <f t="shared" si="295"/>
        <v>0</v>
      </c>
      <c r="AW176" s="503">
        <f t="shared" si="295"/>
        <v>0</v>
      </c>
      <c r="AX176" s="503">
        <f t="shared" si="295"/>
        <v>0</v>
      </c>
      <c r="AY176" s="503">
        <f t="shared" si="295"/>
        <v>0</v>
      </c>
      <c r="AZ176" s="503">
        <f t="shared" si="295"/>
        <v>0</v>
      </c>
      <c r="BA176" s="507">
        <f t="shared" si="295"/>
        <v>0</v>
      </c>
      <c r="BB176" s="834"/>
    </row>
    <row r="177" spans="1:54" ht="30" hidden="1" customHeight="1" thickBot="1" x14ac:dyDescent="0.35">
      <c r="A177" s="260">
        <f t="shared" si="274"/>
        <v>0</v>
      </c>
      <c r="B177" s="260"/>
      <c r="C177" s="336"/>
      <c r="D177" s="336"/>
      <c r="E177" s="350"/>
      <c r="F177" s="200"/>
      <c r="G177" s="200" t="str">
        <f t="shared" si="268"/>
        <v xml:space="preserve"> </v>
      </c>
      <c r="H177" s="438" t="str">
        <f t="shared" si="269"/>
        <v xml:space="preserve"> </v>
      </c>
      <c r="I177" s="201"/>
      <c r="J177" s="687" t="str">
        <f t="shared" si="270"/>
        <v xml:space="preserve"> </v>
      </c>
      <c r="K177" s="257" t="str">
        <f t="shared" si="271"/>
        <v xml:space="preserve"> </v>
      </c>
      <c r="L177" s="688" t="str">
        <f t="shared" ref="L177:L204" si="296">IF(F177=0," ",I177-M177)</f>
        <v xml:space="preserve"> </v>
      </c>
      <c r="M177" s="261"/>
      <c r="N177" s="254" t="str">
        <f t="shared" si="282"/>
        <v xml:space="preserve"> </v>
      </c>
      <c r="O177" s="257" t="str">
        <f t="shared" si="283"/>
        <v xml:space="preserve"> </v>
      </c>
      <c r="P177" s="438" t="str">
        <f>IF(F177=0," ",Dados!$F$4)</f>
        <v xml:space="preserve"> </v>
      </c>
      <c r="Q177" s="252" t="str">
        <f>IF(F177=0," ",Dados!$F$8)</f>
        <v xml:space="preserve"> </v>
      </c>
      <c r="R177" s="261"/>
      <c r="S177" s="20" t="str">
        <f t="shared" si="284"/>
        <v xml:space="preserve"> </v>
      </c>
      <c r="T177" s="252" t="str">
        <f t="shared" si="285"/>
        <v xml:space="preserve"> </v>
      </c>
      <c r="U177" s="252" t="str">
        <f t="shared" si="286"/>
        <v xml:space="preserve"> </v>
      </c>
      <c r="V177" s="255" t="str">
        <f t="shared" si="287"/>
        <v xml:space="preserve"> </v>
      </c>
      <c r="W177" s="253" t="str">
        <f>IF(F177=0," ",+POWER((V177*Dados!$F$20/(0.312*POWER((O177/1),0.5))),0.375))</f>
        <v xml:space="preserve"> </v>
      </c>
      <c r="X177" s="20" t="str">
        <f t="shared" si="288"/>
        <v xml:space="preserve"> </v>
      </c>
      <c r="Y177" s="438" t="str">
        <f t="shared" si="289"/>
        <v xml:space="preserve"> </v>
      </c>
      <c r="Z177" s="256" t="str">
        <f>IF(F177=0," ",((Dados!$D$16/Dados!$F$17)*(POWER(Dados!$E$16,0.6666667))*(SQRT(AN177))*2))</f>
        <v xml:space="preserve"> </v>
      </c>
      <c r="AA177" s="345">
        <f t="shared" si="290"/>
        <v>0</v>
      </c>
      <c r="AB177" s="256" t="str">
        <f>IF(F177=0," ",(1/Dados!$F$19)*(POWER(Dados!$E$17,0.666667))*(SQRT(AN177)))</f>
        <v xml:space="preserve"> </v>
      </c>
      <c r="AC177" s="348" t="str">
        <f>IF(F177=0," ",('Sargeta - Izzard'!L183))</f>
        <v xml:space="preserve"> </v>
      </c>
      <c r="AD177" s="348"/>
      <c r="AE177" s="439" t="str">
        <f>IF(AND(Y177&lt;Z177,AA177=0,AE176=0),0,IF(AND(AE176&gt;0,AE176&gt;W177,AE176&gt;Dados!$F$22),AE176,IF(AND(AE176&lt;=Dados!$F$22,W177&lt;Dados!$F$22),Dados!$F$22,IF(AND(W177&gt;0,W177&lt;=0.4),0.4,IF(AND(W177&gt;0.4,W177&lt;=0.6),0.6,IF(AND(W177&gt;0.6,W177&lt;=0.8),0.8,IF(AND(W177&gt;0.8,W177&lt;=1),1,IF(AND(W177&gt;1,W177&lt;=1.2),1.2,IF(AND(W177&gt;1.2,W177&lt;=1.5),1.5,IF(AND(W177&gt;1.5,W177&lt;=2),2,""))))))))))</f>
        <v/>
      </c>
      <c r="AF177" s="20" t="str">
        <f>IF(F177=0," ",(1/Dados!$F$20)*POWER(W177/4,0.66666667)*POWER(0.005,0.5))</f>
        <v xml:space="preserve"> </v>
      </c>
      <c r="AG177" s="20" t="str">
        <f>IF(F177=0," ",(1/Dados!$F$20)*POWER(W177/4,0.66667)*POWER(O177,0.5))</f>
        <v xml:space="preserve"> </v>
      </c>
      <c r="AH177" s="20" t="str">
        <f>IF(F177=0," ",(1/Dados!$F$20)*POWER(AE177/4,0.66667)*POWER(O177,0.5))</f>
        <v xml:space="preserve"> </v>
      </c>
      <c r="AI177" s="257" t="str">
        <f>IF(F177=0," ",((0.771/Dados!$F$20)*((AE177^0.6666)*(O177^0.5))))</f>
        <v xml:space="preserve"> </v>
      </c>
      <c r="AJ177" s="20" t="str">
        <f t="shared" si="291"/>
        <v xml:space="preserve"> </v>
      </c>
      <c r="AK177" s="20" t="str">
        <f t="shared" si="292"/>
        <v xml:space="preserve"> </v>
      </c>
      <c r="AL177" s="258" t="str">
        <f t="shared" si="293"/>
        <v xml:space="preserve"> </v>
      </c>
      <c r="AM177" s="497" t="str">
        <f t="shared" si="294"/>
        <v xml:space="preserve"> </v>
      </c>
      <c r="AN177" s="338" t="str">
        <f t="shared" si="275"/>
        <v xml:space="preserve"> </v>
      </c>
      <c r="AO177" s="194">
        <f t="shared" si="276"/>
        <v>0</v>
      </c>
      <c r="AP177" s="194">
        <f t="shared" si="277"/>
        <v>0</v>
      </c>
      <c r="AQ177" s="194">
        <f t="shared" si="278"/>
        <v>0</v>
      </c>
      <c r="AR177" s="194">
        <f t="shared" si="279"/>
        <v>0</v>
      </c>
      <c r="AS177" s="194">
        <f t="shared" si="280"/>
        <v>0</v>
      </c>
      <c r="AT177" s="194">
        <f t="shared" si="281"/>
        <v>0</v>
      </c>
      <c r="AU177" s="4"/>
      <c r="AV177" s="506">
        <f t="shared" si="295"/>
        <v>0</v>
      </c>
      <c r="AW177" s="503">
        <f t="shared" si="295"/>
        <v>0</v>
      </c>
      <c r="AX177" s="503">
        <f t="shared" si="295"/>
        <v>0</v>
      </c>
      <c r="AY177" s="503">
        <f t="shared" si="295"/>
        <v>0</v>
      </c>
      <c r="AZ177" s="503">
        <f t="shared" si="295"/>
        <v>0</v>
      </c>
      <c r="BA177" s="507">
        <f t="shared" si="295"/>
        <v>0</v>
      </c>
      <c r="BB177" s="834"/>
    </row>
    <row r="178" spans="1:54" ht="30" hidden="1" customHeight="1" thickBot="1" x14ac:dyDescent="0.35">
      <c r="A178" s="260">
        <f t="shared" si="274"/>
        <v>0</v>
      </c>
      <c r="B178" s="260"/>
      <c r="C178" s="336"/>
      <c r="D178" s="336"/>
      <c r="E178" s="350"/>
      <c r="F178" s="200"/>
      <c r="G178" s="200" t="str">
        <f t="shared" si="268"/>
        <v xml:space="preserve"> </v>
      </c>
      <c r="H178" s="438" t="str">
        <f t="shared" si="269"/>
        <v xml:space="preserve"> </v>
      </c>
      <c r="I178" s="201"/>
      <c r="J178" s="687" t="str">
        <f t="shared" si="270"/>
        <v xml:space="preserve"> </v>
      </c>
      <c r="K178" s="257" t="str">
        <f t="shared" si="271"/>
        <v xml:space="preserve"> </v>
      </c>
      <c r="L178" s="688" t="str">
        <f t="shared" si="296"/>
        <v xml:space="preserve"> </v>
      </c>
      <c r="M178" s="261"/>
      <c r="N178" s="254" t="str">
        <f t="shared" si="282"/>
        <v xml:space="preserve"> </v>
      </c>
      <c r="O178" s="257" t="str">
        <f t="shared" si="283"/>
        <v xml:space="preserve"> </v>
      </c>
      <c r="P178" s="438" t="str">
        <f>IF(F178=0," ",Dados!$F$4)</f>
        <v xml:space="preserve"> </v>
      </c>
      <c r="Q178" s="252" t="str">
        <f>IF(F178=0," ",Dados!$F$8)</f>
        <v xml:space="preserve"> </v>
      </c>
      <c r="R178" s="261"/>
      <c r="S178" s="20" t="str">
        <f t="shared" si="284"/>
        <v xml:space="preserve"> </v>
      </c>
      <c r="T178" s="252" t="str">
        <f t="shared" si="285"/>
        <v xml:space="preserve"> </v>
      </c>
      <c r="U178" s="252" t="str">
        <f t="shared" si="286"/>
        <v xml:space="preserve"> </v>
      </c>
      <c r="V178" s="255" t="str">
        <f t="shared" si="287"/>
        <v xml:space="preserve"> </v>
      </c>
      <c r="W178" s="253" t="str">
        <f>IF(F178=0," ",+POWER((V178*Dados!$F$20/(0.312*POWER((O178/1),0.5))),0.375))</f>
        <v xml:space="preserve"> </v>
      </c>
      <c r="X178" s="20" t="str">
        <f t="shared" si="288"/>
        <v xml:space="preserve"> </v>
      </c>
      <c r="Y178" s="438" t="str">
        <f t="shared" si="289"/>
        <v xml:space="preserve"> </v>
      </c>
      <c r="Z178" s="256" t="str">
        <f>IF(F178=0," ",((Dados!$D$16/Dados!$F$17)*(POWER(Dados!$E$16,0.6666667))*(SQRT(AN178))*2))</f>
        <v xml:space="preserve"> </v>
      </c>
      <c r="AA178" s="345">
        <f t="shared" si="290"/>
        <v>0</v>
      </c>
      <c r="AB178" s="256" t="str">
        <f>IF(F178=0," ",(1/Dados!$F$19)*(POWER(Dados!$E$17,0.666667))*(SQRT(AN178)))</f>
        <v xml:space="preserve"> </v>
      </c>
      <c r="AC178" s="348" t="str">
        <f>IF(F178=0," ",('Sargeta - Izzard'!L184))</f>
        <v xml:space="preserve"> </v>
      </c>
      <c r="AD178" s="348"/>
      <c r="AE178" s="439" t="str">
        <f>IF(AND(Y178&lt;Z178,AA178=0,AE177=0),0,IF(AND(AE177&gt;0,AE177&gt;W178,AE177&gt;Dados!$F$22),AE177,IF(AND(AE177&lt;=Dados!$F$22,W178&lt;Dados!$F$22),Dados!$F$22,IF(AND(W178&gt;0,W178&lt;=0.4),0.4,IF(AND(W178&gt;0.4,W178&lt;=0.6),0.6,IF(AND(W178&gt;0.6,W178&lt;=0.8),0.8,IF(AND(W178&gt;0.8,W178&lt;=1),1,IF(AND(W178&gt;1,W178&lt;=1.2),1.2,IF(AND(W178&gt;1.2,W178&lt;=1.5),1.5,IF(AND(W178&gt;1.5,W178&lt;=2),2,""))))))))))</f>
        <v/>
      </c>
      <c r="AF178" s="20" t="str">
        <f>IF(F178=0," ",(1/Dados!$F$20)*POWER(W178/4,0.66666667)*POWER(0.005,0.5))</f>
        <v xml:space="preserve"> </v>
      </c>
      <c r="AG178" s="20" t="str">
        <f>IF(F178=0," ",(1/Dados!$F$20)*POWER(W178/4,0.66667)*POWER(O178,0.5))</f>
        <v xml:space="preserve"> </v>
      </c>
      <c r="AH178" s="20" t="str">
        <f>IF(F178=0," ",(1/Dados!$F$20)*POWER(AE178/4,0.66667)*POWER(O178,0.5))</f>
        <v xml:space="preserve"> </v>
      </c>
      <c r="AI178" s="257" t="str">
        <f>IF(F178=0," ",((0.771/Dados!$F$20)*((AE178^0.6666)*(O178^0.5))))</f>
        <v xml:space="preserve"> </v>
      </c>
      <c r="AJ178" s="20" t="str">
        <f t="shared" si="291"/>
        <v xml:space="preserve"> </v>
      </c>
      <c r="AK178" s="20" t="str">
        <f t="shared" si="292"/>
        <v xml:space="preserve"> </v>
      </c>
      <c r="AL178" s="258" t="str">
        <f t="shared" si="293"/>
        <v xml:space="preserve"> </v>
      </c>
      <c r="AM178" s="497" t="str">
        <f t="shared" si="294"/>
        <v xml:space="preserve"> </v>
      </c>
      <c r="AN178" s="338" t="str">
        <f t="shared" si="275"/>
        <v xml:space="preserve"> </v>
      </c>
      <c r="AO178" s="194">
        <f t="shared" si="276"/>
        <v>0</v>
      </c>
      <c r="AP178" s="194">
        <f t="shared" si="277"/>
        <v>0</v>
      </c>
      <c r="AQ178" s="194">
        <f t="shared" si="278"/>
        <v>0</v>
      </c>
      <c r="AR178" s="194">
        <f t="shared" si="279"/>
        <v>0</v>
      </c>
      <c r="AS178" s="194">
        <f t="shared" si="280"/>
        <v>0</v>
      </c>
      <c r="AT178" s="194">
        <f t="shared" si="281"/>
        <v>0</v>
      </c>
      <c r="AU178" s="4"/>
      <c r="AV178" s="506">
        <f t="shared" si="295"/>
        <v>0</v>
      </c>
      <c r="AW178" s="503">
        <f t="shared" si="295"/>
        <v>0</v>
      </c>
      <c r="AX178" s="503">
        <f t="shared" si="295"/>
        <v>0</v>
      </c>
      <c r="AY178" s="503">
        <f t="shared" si="295"/>
        <v>0</v>
      </c>
      <c r="AZ178" s="503">
        <f t="shared" si="295"/>
        <v>0</v>
      </c>
      <c r="BA178" s="507">
        <f t="shared" si="295"/>
        <v>0</v>
      </c>
      <c r="BB178" s="834"/>
    </row>
    <row r="179" spans="1:54" ht="30" hidden="1" customHeight="1" thickBot="1" x14ac:dyDescent="0.35">
      <c r="A179" s="260">
        <f t="shared" si="274"/>
        <v>0</v>
      </c>
      <c r="B179" s="260"/>
      <c r="C179" s="336"/>
      <c r="D179" s="336"/>
      <c r="E179" s="350"/>
      <c r="F179" s="200"/>
      <c r="G179" s="200" t="str">
        <f t="shared" si="268"/>
        <v xml:space="preserve"> </v>
      </c>
      <c r="H179" s="438" t="str">
        <f t="shared" si="269"/>
        <v xml:space="preserve"> </v>
      </c>
      <c r="I179" s="201"/>
      <c r="J179" s="687" t="str">
        <f t="shared" si="270"/>
        <v xml:space="preserve"> </v>
      </c>
      <c r="K179" s="257" t="str">
        <f t="shared" si="271"/>
        <v xml:space="preserve"> </v>
      </c>
      <c r="L179" s="688" t="str">
        <f t="shared" si="296"/>
        <v xml:space="preserve"> </v>
      </c>
      <c r="M179" s="261"/>
      <c r="N179" s="254" t="str">
        <f t="shared" si="282"/>
        <v xml:space="preserve"> </v>
      </c>
      <c r="O179" s="257" t="str">
        <f t="shared" si="283"/>
        <v xml:space="preserve"> </v>
      </c>
      <c r="P179" s="438" t="str">
        <f>IF(F179=0," ",Dados!$F$4)</f>
        <v xml:space="preserve"> </v>
      </c>
      <c r="Q179" s="252" t="str">
        <f>IF(F179=0," ",Dados!$F$8)</f>
        <v xml:space="preserve"> </v>
      </c>
      <c r="R179" s="261"/>
      <c r="S179" s="20" t="str">
        <f t="shared" si="284"/>
        <v xml:space="preserve"> </v>
      </c>
      <c r="T179" s="252" t="str">
        <f t="shared" si="285"/>
        <v xml:space="preserve"> </v>
      </c>
      <c r="U179" s="252" t="str">
        <f t="shared" si="286"/>
        <v xml:space="preserve"> </v>
      </c>
      <c r="V179" s="255" t="str">
        <f t="shared" si="287"/>
        <v xml:space="preserve"> </v>
      </c>
      <c r="W179" s="253" t="str">
        <f>IF(F179=0," ",+POWER((V179*Dados!$F$20/(0.312*POWER((O179/1),0.5))),0.375))</f>
        <v xml:space="preserve"> </v>
      </c>
      <c r="X179" s="20" t="str">
        <f t="shared" si="288"/>
        <v xml:space="preserve"> </v>
      </c>
      <c r="Y179" s="438" t="str">
        <f t="shared" si="289"/>
        <v xml:space="preserve"> </v>
      </c>
      <c r="Z179" s="256" t="str">
        <f>IF(F179=0," ",((Dados!$D$16/Dados!$F$17)*(POWER(Dados!$E$16,0.6666667))*(SQRT(AN179))*2))</f>
        <v xml:space="preserve"> </v>
      </c>
      <c r="AA179" s="345">
        <f t="shared" si="290"/>
        <v>0</v>
      </c>
      <c r="AB179" s="256" t="str">
        <f>IF(F179=0," ",(1/Dados!$F$19)*(POWER(Dados!$E$17,0.666667))*(SQRT(AN179)))</f>
        <v xml:space="preserve"> </v>
      </c>
      <c r="AC179" s="348" t="str">
        <f>IF(F179=0," ",('Sargeta - Izzard'!L185))</f>
        <v xml:space="preserve"> </v>
      </c>
      <c r="AD179" s="348"/>
      <c r="AE179" s="439" t="str">
        <f>IF(AND(Y179&lt;Z179,AA179=0,AE178=0),0,IF(AND(AE178&gt;0,AE178&gt;W179,AE178&gt;Dados!$F$22),AE178,IF(AND(AE178&lt;=Dados!$F$22,W179&lt;Dados!$F$22),Dados!$F$22,IF(AND(W179&gt;0,W179&lt;=0.4),0.4,IF(AND(W179&gt;0.4,W179&lt;=0.6),0.6,IF(AND(W179&gt;0.6,W179&lt;=0.8),0.8,IF(AND(W179&gt;0.8,W179&lt;=1),1,IF(AND(W179&gt;1,W179&lt;=1.2),1.2,IF(AND(W179&gt;1.2,W179&lt;=1.5),1.5,IF(AND(W179&gt;1.5,W179&lt;=2),2,""))))))))))</f>
        <v/>
      </c>
      <c r="AF179" s="20" t="str">
        <f>IF(F179=0," ",(1/Dados!$F$20)*POWER(W179/4,0.66666667)*POWER(0.005,0.5))</f>
        <v xml:space="preserve"> </v>
      </c>
      <c r="AG179" s="20" t="str">
        <f>IF(F179=0," ",(1/Dados!$F$20)*POWER(W179/4,0.66667)*POWER(O179,0.5))</f>
        <v xml:space="preserve"> </v>
      </c>
      <c r="AH179" s="20" t="str">
        <f>IF(F179=0," ",(1/Dados!$F$20)*POWER(AE179/4,0.66667)*POWER(O179,0.5))</f>
        <v xml:space="preserve"> </v>
      </c>
      <c r="AI179" s="257" t="str">
        <f>IF(F179=0," ",((0.771/Dados!$F$20)*((AE179^0.6666)*(O179^0.5))))</f>
        <v xml:space="preserve"> </v>
      </c>
      <c r="AJ179" s="20" t="str">
        <f t="shared" si="291"/>
        <v xml:space="preserve"> </v>
      </c>
      <c r="AK179" s="20" t="str">
        <f t="shared" si="292"/>
        <v xml:space="preserve"> </v>
      </c>
      <c r="AL179" s="258" t="str">
        <f t="shared" si="293"/>
        <v xml:space="preserve"> </v>
      </c>
      <c r="AM179" s="497" t="str">
        <f t="shared" si="294"/>
        <v xml:space="preserve"> </v>
      </c>
      <c r="AN179" s="338" t="str">
        <f t="shared" si="275"/>
        <v xml:space="preserve"> </v>
      </c>
      <c r="AO179" s="194">
        <f t="shared" si="276"/>
        <v>0</v>
      </c>
      <c r="AP179" s="194">
        <f t="shared" si="277"/>
        <v>0</v>
      </c>
      <c r="AQ179" s="194">
        <f t="shared" si="278"/>
        <v>0</v>
      </c>
      <c r="AR179" s="194">
        <f t="shared" si="279"/>
        <v>0</v>
      </c>
      <c r="AS179" s="194">
        <f t="shared" si="280"/>
        <v>0</v>
      </c>
      <c r="AT179" s="194">
        <f t="shared" si="281"/>
        <v>0</v>
      </c>
      <c r="AU179" s="4"/>
      <c r="AV179" s="506">
        <f t="shared" si="295"/>
        <v>0</v>
      </c>
      <c r="AW179" s="503">
        <f t="shared" si="295"/>
        <v>0</v>
      </c>
      <c r="AX179" s="503">
        <f t="shared" si="295"/>
        <v>0</v>
      </c>
      <c r="AY179" s="503">
        <f t="shared" si="295"/>
        <v>0</v>
      </c>
      <c r="AZ179" s="503">
        <f t="shared" si="295"/>
        <v>0</v>
      </c>
      <c r="BA179" s="507">
        <f t="shared" si="295"/>
        <v>0</v>
      </c>
      <c r="BB179" s="834"/>
    </row>
    <row r="180" spans="1:54" ht="30" hidden="1" customHeight="1" thickBot="1" x14ac:dyDescent="0.35">
      <c r="A180" s="260">
        <f t="shared" si="274"/>
        <v>0</v>
      </c>
      <c r="B180" s="260"/>
      <c r="C180" s="336"/>
      <c r="D180" s="336"/>
      <c r="E180" s="350"/>
      <c r="F180" s="200"/>
      <c r="G180" s="200" t="str">
        <f t="shared" si="268"/>
        <v xml:space="preserve"> </v>
      </c>
      <c r="H180" s="438" t="str">
        <f t="shared" si="269"/>
        <v xml:space="preserve"> </v>
      </c>
      <c r="I180" s="201"/>
      <c r="J180" s="687" t="str">
        <f t="shared" si="270"/>
        <v xml:space="preserve"> </v>
      </c>
      <c r="K180" s="257" t="str">
        <f t="shared" si="271"/>
        <v xml:space="preserve"> </v>
      </c>
      <c r="L180" s="688" t="str">
        <f t="shared" si="296"/>
        <v xml:space="preserve"> </v>
      </c>
      <c r="M180" s="261"/>
      <c r="N180" s="254" t="str">
        <f t="shared" si="282"/>
        <v xml:space="preserve"> </v>
      </c>
      <c r="O180" s="257" t="str">
        <f t="shared" si="283"/>
        <v xml:space="preserve"> </v>
      </c>
      <c r="P180" s="438" t="str">
        <f>IF(F180=0," ",Dados!$F$4)</f>
        <v xml:space="preserve"> </v>
      </c>
      <c r="Q180" s="252" t="str">
        <f>IF(F180=0," ",Dados!$F$8)</f>
        <v xml:space="preserve"> </v>
      </c>
      <c r="R180" s="261"/>
      <c r="S180" s="20" t="str">
        <f t="shared" si="284"/>
        <v xml:space="preserve"> </v>
      </c>
      <c r="T180" s="252" t="str">
        <f t="shared" si="285"/>
        <v xml:space="preserve"> </v>
      </c>
      <c r="U180" s="252" t="str">
        <f t="shared" si="286"/>
        <v xml:space="preserve"> </v>
      </c>
      <c r="V180" s="255" t="str">
        <f t="shared" si="287"/>
        <v xml:space="preserve"> </v>
      </c>
      <c r="W180" s="253" t="str">
        <f>IF(F180=0," ",+POWER((V180*Dados!$F$20/(0.312*POWER((O180/1),0.5))),0.375))</f>
        <v xml:space="preserve"> </v>
      </c>
      <c r="X180" s="20" t="str">
        <f t="shared" si="288"/>
        <v xml:space="preserve"> </v>
      </c>
      <c r="Y180" s="438" t="str">
        <f t="shared" si="289"/>
        <v xml:space="preserve"> </v>
      </c>
      <c r="Z180" s="256" t="str">
        <f>IF(F180=0," ",((Dados!$D$16/Dados!$F$17)*(POWER(Dados!$E$16,0.6666667))*(SQRT(AN180))*2))</f>
        <v xml:space="preserve"> </v>
      </c>
      <c r="AA180" s="345">
        <f t="shared" si="290"/>
        <v>0</v>
      </c>
      <c r="AB180" s="256" t="str">
        <f>IF(F180=0," ",(1/Dados!$F$19)*(POWER(Dados!$E$17,0.666667))*(SQRT(AN180)))</f>
        <v xml:space="preserve"> </v>
      </c>
      <c r="AC180" s="348" t="str">
        <f>IF(F180=0," ",('Sargeta - Izzard'!L186))</f>
        <v xml:space="preserve"> </v>
      </c>
      <c r="AD180" s="348"/>
      <c r="AE180" s="439" t="str">
        <f>IF(AND(Y180&lt;Z180,AA180=0,AE179=0),0,IF(AND(AE179&gt;0,AE179&gt;W180,AE179&gt;Dados!$F$22),AE179,IF(AND(AE179&lt;=Dados!$F$22,W180&lt;Dados!$F$22),Dados!$F$22,IF(AND(W180&gt;0,W180&lt;=0.4),0.4,IF(AND(W180&gt;0.4,W180&lt;=0.6),0.6,IF(AND(W180&gt;0.6,W180&lt;=0.8),0.8,IF(AND(W180&gt;0.8,W180&lt;=1),1,IF(AND(W180&gt;1,W180&lt;=1.2),1.2,IF(AND(W180&gt;1.2,W180&lt;=1.5),1.5,IF(AND(W180&gt;1.5,W180&lt;=2),2,""))))))))))</f>
        <v/>
      </c>
      <c r="AF180" s="20" t="str">
        <f>IF(F180=0," ",(1/Dados!$F$20)*POWER(W180/4,0.66666667)*POWER(0.005,0.5))</f>
        <v xml:space="preserve"> </v>
      </c>
      <c r="AG180" s="20" t="str">
        <f>IF(F180=0," ",(1/Dados!$F$20)*POWER(W180/4,0.66667)*POWER(O180,0.5))</f>
        <v xml:space="preserve"> </v>
      </c>
      <c r="AH180" s="20" t="str">
        <f>IF(F180=0," ",(1/Dados!$F$20)*POWER(AE180/4,0.66667)*POWER(O180,0.5))</f>
        <v xml:space="preserve"> </v>
      </c>
      <c r="AI180" s="257" t="str">
        <f>IF(F180=0," ",((0.771/Dados!$F$20)*((AE180^0.6666)*(O180^0.5))))</f>
        <v xml:space="preserve"> </v>
      </c>
      <c r="AJ180" s="20" t="str">
        <f t="shared" si="291"/>
        <v xml:space="preserve"> </v>
      </c>
      <c r="AK180" s="20" t="str">
        <f t="shared" si="292"/>
        <v xml:space="preserve"> </v>
      </c>
      <c r="AL180" s="258" t="str">
        <f t="shared" si="293"/>
        <v xml:space="preserve"> </v>
      </c>
      <c r="AM180" s="497" t="str">
        <f t="shared" si="294"/>
        <v xml:space="preserve"> </v>
      </c>
      <c r="AN180" s="338" t="str">
        <f t="shared" si="275"/>
        <v xml:space="preserve"> </v>
      </c>
      <c r="AO180" s="194">
        <f t="shared" si="276"/>
        <v>0</v>
      </c>
      <c r="AP180" s="194">
        <f t="shared" si="277"/>
        <v>0</v>
      </c>
      <c r="AQ180" s="194">
        <f t="shared" si="278"/>
        <v>0</v>
      </c>
      <c r="AR180" s="194">
        <f t="shared" si="279"/>
        <v>0</v>
      </c>
      <c r="AS180" s="194">
        <f t="shared" si="280"/>
        <v>0</v>
      </c>
      <c r="AT180" s="194">
        <f t="shared" si="281"/>
        <v>0</v>
      </c>
      <c r="AU180" s="4"/>
      <c r="AV180" s="506">
        <f t="shared" si="295"/>
        <v>0</v>
      </c>
      <c r="AW180" s="503">
        <f t="shared" si="295"/>
        <v>0</v>
      </c>
      <c r="AX180" s="503">
        <f t="shared" si="295"/>
        <v>0</v>
      </c>
      <c r="AY180" s="503">
        <f t="shared" si="295"/>
        <v>0</v>
      </c>
      <c r="AZ180" s="503">
        <f t="shared" si="295"/>
        <v>0</v>
      </c>
      <c r="BA180" s="507">
        <f t="shared" si="295"/>
        <v>0</v>
      </c>
      <c r="BB180" s="834"/>
    </row>
    <row r="181" spans="1:54" ht="30" hidden="1" customHeight="1" thickBot="1" x14ac:dyDescent="0.35">
      <c r="A181" s="260">
        <f t="shared" si="274"/>
        <v>0</v>
      </c>
      <c r="B181" s="260"/>
      <c r="C181" s="336"/>
      <c r="D181" s="336"/>
      <c r="E181" s="350"/>
      <c r="F181" s="200"/>
      <c r="G181" s="200" t="str">
        <f t="shared" si="268"/>
        <v xml:space="preserve"> </v>
      </c>
      <c r="H181" s="438" t="str">
        <f t="shared" si="269"/>
        <v xml:space="preserve"> </v>
      </c>
      <c r="I181" s="201"/>
      <c r="J181" s="687" t="str">
        <f t="shared" si="270"/>
        <v xml:space="preserve"> </v>
      </c>
      <c r="K181" s="257" t="str">
        <f t="shared" si="271"/>
        <v xml:space="preserve"> </v>
      </c>
      <c r="L181" s="688" t="str">
        <f t="shared" si="296"/>
        <v xml:space="preserve"> </v>
      </c>
      <c r="M181" s="261"/>
      <c r="N181" s="254" t="str">
        <f t="shared" si="282"/>
        <v xml:space="preserve"> </v>
      </c>
      <c r="O181" s="257" t="str">
        <f t="shared" si="283"/>
        <v xml:space="preserve"> </v>
      </c>
      <c r="P181" s="438" t="str">
        <f>IF(F181=0," ",Dados!$F$4)</f>
        <v xml:space="preserve"> </v>
      </c>
      <c r="Q181" s="252" t="str">
        <f>IF(F181=0," ",Dados!$F$8)</f>
        <v xml:space="preserve"> </v>
      </c>
      <c r="R181" s="261"/>
      <c r="S181" s="20" t="str">
        <f t="shared" si="284"/>
        <v xml:space="preserve"> </v>
      </c>
      <c r="T181" s="252" t="str">
        <f t="shared" si="285"/>
        <v xml:space="preserve"> </v>
      </c>
      <c r="U181" s="252" t="str">
        <f t="shared" si="286"/>
        <v xml:space="preserve"> </v>
      </c>
      <c r="V181" s="255" t="str">
        <f t="shared" si="287"/>
        <v xml:space="preserve"> </v>
      </c>
      <c r="W181" s="253" t="str">
        <f>IF(F181=0," ",+POWER((V181*Dados!$F$20/(0.312*POWER((O181/1),0.5))),0.375))</f>
        <v xml:space="preserve"> </v>
      </c>
      <c r="X181" s="20" t="str">
        <f t="shared" si="288"/>
        <v xml:space="preserve"> </v>
      </c>
      <c r="Y181" s="438" t="str">
        <f t="shared" si="289"/>
        <v xml:space="preserve"> </v>
      </c>
      <c r="Z181" s="256" t="str">
        <f>IF(F181=0," ",((Dados!$D$16/Dados!$F$17)*(POWER(Dados!$E$16,0.6666667))*(SQRT(AN181))*2))</f>
        <v xml:space="preserve"> </v>
      </c>
      <c r="AA181" s="345">
        <f t="shared" si="290"/>
        <v>0</v>
      </c>
      <c r="AB181" s="256" t="str">
        <f>IF(F181=0," ",(1/Dados!$F$19)*(POWER(Dados!$E$17,0.666667))*(SQRT(AN181)))</f>
        <v xml:space="preserve"> </v>
      </c>
      <c r="AC181" s="348" t="str">
        <f>IF(F181=0," ",('Sargeta - Izzard'!L187))</f>
        <v xml:space="preserve"> </v>
      </c>
      <c r="AD181" s="348"/>
      <c r="AE181" s="439" t="str">
        <f>IF(AND(Y181&lt;Z181,AA181=0,AE180=0),0,IF(AND(AE180&gt;0,AE180&gt;W181,AE180&gt;Dados!$F$22),AE180,IF(AND(AE180&lt;=Dados!$F$22,W181&lt;Dados!$F$22),Dados!$F$22,IF(AND(W181&gt;0,W181&lt;=0.4),0.4,IF(AND(W181&gt;0.4,W181&lt;=0.6),0.6,IF(AND(W181&gt;0.6,W181&lt;=0.8),0.8,IF(AND(W181&gt;0.8,W181&lt;=1),1,IF(AND(W181&gt;1,W181&lt;=1.2),1.2,IF(AND(W181&gt;1.2,W181&lt;=1.5),1.5,IF(AND(W181&gt;1.5,W181&lt;=2),2,""))))))))))</f>
        <v/>
      </c>
      <c r="AF181" s="20" t="str">
        <f>IF(F181=0," ",(1/Dados!$F$20)*POWER(W181/4,0.66666667)*POWER(0.005,0.5))</f>
        <v xml:space="preserve"> </v>
      </c>
      <c r="AG181" s="20" t="str">
        <f>IF(F181=0," ",(1/Dados!$F$20)*POWER(W181/4,0.66667)*POWER(O181,0.5))</f>
        <v xml:space="preserve"> </v>
      </c>
      <c r="AH181" s="20" t="str">
        <f>IF(F181=0," ",(1/Dados!$F$20)*POWER(AE181/4,0.66667)*POWER(O181,0.5))</f>
        <v xml:space="preserve"> </v>
      </c>
      <c r="AI181" s="257" t="str">
        <f>IF(F181=0," ",((0.771/Dados!$F$20)*((AE181^0.6666)*(O181^0.5))))</f>
        <v xml:space="preserve"> </v>
      </c>
      <c r="AJ181" s="20" t="str">
        <f t="shared" si="291"/>
        <v xml:space="preserve"> </v>
      </c>
      <c r="AK181" s="20" t="str">
        <f t="shared" si="292"/>
        <v xml:space="preserve"> </v>
      </c>
      <c r="AL181" s="258" t="str">
        <f t="shared" si="293"/>
        <v xml:space="preserve"> </v>
      </c>
      <c r="AM181" s="497" t="str">
        <f t="shared" si="294"/>
        <v xml:space="preserve"> </v>
      </c>
      <c r="AN181" s="338" t="str">
        <f t="shared" si="275"/>
        <v xml:space="preserve"> </v>
      </c>
      <c r="AO181" s="194">
        <f t="shared" si="276"/>
        <v>0</v>
      </c>
      <c r="AP181" s="194">
        <f t="shared" si="277"/>
        <v>0</v>
      </c>
      <c r="AQ181" s="194">
        <f t="shared" si="278"/>
        <v>0</v>
      </c>
      <c r="AR181" s="194">
        <f t="shared" si="279"/>
        <v>0</v>
      </c>
      <c r="AS181" s="194">
        <f t="shared" si="280"/>
        <v>0</v>
      </c>
      <c r="AT181" s="194">
        <f t="shared" si="281"/>
        <v>0</v>
      </c>
      <c r="AU181" s="4"/>
      <c r="AV181" s="506">
        <f t="shared" si="295"/>
        <v>0</v>
      </c>
      <c r="AW181" s="503">
        <f t="shared" si="295"/>
        <v>0</v>
      </c>
      <c r="AX181" s="503">
        <f t="shared" si="295"/>
        <v>0</v>
      </c>
      <c r="AY181" s="503">
        <f t="shared" si="295"/>
        <v>0</v>
      </c>
      <c r="AZ181" s="503">
        <f t="shared" si="295"/>
        <v>0</v>
      </c>
      <c r="BA181" s="507">
        <f t="shared" si="295"/>
        <v>0</v>
      </c>
      <c r="BB181" s="834"/>
    </row>
    <row r="182" spans="1:54" ht="30" hidden="1" customHeight="1" thickBot="1" x14ac:dyDescent="0.35">
      <c r="A182" s="260">
        <f t="shared" si="274"/>
        <v>0</v>
      </c>
      <c r="B182" s="260"/>
      <c r="C182" s="336"/>
      <c r="D182" s="336"/>
      <c r="E182" s="350"/>
      <c r="F182" s="200"/>
      <c r="G182" s="200" t="str">
        <f t="shared" si="268"/>
        <v xml:space="preserve"> </v>
      </c>
      <c r="H182" s="438" t="str">
        <f t="shared" si="269"/>
        <v xml:space="preserve"> </v>
      </c>
      <c r="I182" s="201"/>
      <c r="J182" s="687" t="str">
        <f t="shared" si="270"/>
        <v xml:space="preserve"> </v>
      </c>
      <c r="K182" s="257" t="str">
        <f t="shared" si="271"/>
        <v xml:space="preserve"> </v>
      </c>
      <c r="L182" s="688" t="str">
        <f t="shared" si="296"/>
        <v xml:space="preserve"> </v>
      </c>
      <c r="M182" s="261"/>
      <c r="N182" s="254" t="str">
        <f t="shared" si="282"/>
        <v xml:space="preserve"> </v>
      </c>
      <c r="O182" s="257" t="str">
        <f t="shared" si="283"/>
        <v xml:space="preserve"> </v>
      </c>
      <c r="P182" s="438" t="str">
        <f>IF(F182=0," ",Dados!$F$4)</f>
        <v xml:space="preserve"> </v>
      </c>
      <c r="Q182" s="252" t="str">
        <f>IF(F182=0," ",Dados!$F$8)</f>
        <v xml:space="preserve"> </v>
      </c>
      <c r="R182" s="261"/>
      <c r="S182" s="20" t="str">
        <f t="shared" si="284"/>
        <v xml:space="preserve"> </v>
      </c>
      <c r="T182" s="252" t="str">
        <f t="shared" si="285"/>
        <v xml:space="preserve"> </v>
      </c>
      <c r="U182" s="252" t="str">
        <f t="shared" si="286"/>
        <v xml:space="preserve"> </v>
      </c>
      <c r="V182" s="255" t="str">
        <f t="shared" si="287"/>
        <v xml:space="preserve"> </v>
      </c>
      <c r="W182" s="253" t="str">
        <f>IF(F182=0," ",+POWER((V182*Dados!$F$20/(0.312*POWER((O182/1),0.5))),0.375))</f>
        <v xml:space="preserve"> </v>
      </c>
      <c r="X182" s="20" t="str">
        <f t="shared" si="288"/>
        <v xml:space="preserve"> </v>
      </c>
      <c r="Y182" s="438" t="str">
        <f t="shared" si="289"/>
        <v xml:space="preserve"> </v>
      </c>
      <c r="Z182" s="256" t="str">
        <f>IF(F182=0," ",((Dados!$D$16/Dados!$F$17)*(POWER(Dados!$E$16,0.6666667))*(SQRT(AN182))*2))</f>
        <v xml:space="preserve"> </v>
      </c>
      <c r="AA182" s="345">
        <f t="shared" si="290"/>
        <v>0</v>
      </c>
      <c r="AB182" s="256" t="str">
        <f>IF(F182=0," ",(1/Dados!$F$19)*(POWER(Dados!$E$17,0.666667))*(SQRT(AN182)))</f>
        <v xml:space="preserve"> </v>
      </c>
      <c r="AC182" s="348" t="str">
        <f>IF(F182=0," ",('Sargeta - Izzard'!L188))</f>
        <v xml:space="preserve"> </v>
      </c>
      <c r="AD182" s="348"/>
      <c r="AE182" s="439" t="str">
        <f>IF(AND(Y182&lt;Z182,AA182=0,AE181=0),0,IF(AND(AE181&gt;0,AE181&gt;W182,AE181&gt;Dados!$F$22),AE181,IF(AND(AE181&lt;=Dados!$F$22,W182&lt;Dados!$F$22),Dados!$F$22,IF(AND(W182&gt;0,W182&lt;=0.4),0.4,IF(AND(W182&gt;0.4,W182&lt;=0.6),0.6,IF(AND(W182&gt;0.6,W182&lt;=0.8),0.8,IF(AND(W182&gt;0.8,W182&lt;=1),1,IF(AND(W182&gt;1,W182&lt;=1.2),1.2,IF(AND(W182&gt;1.2,W182&lt;=1.5),1.5,IF(AND(W182&gt;1.5,W182&lt;=2),2,""))))))))))</f>
        <v/>
      </c>
      <c r="AF182" s="20" t="str">
        <f>IF(F182=0," ",(1/Dados!$F$20)*POWER(W182/4,0.66666667)*POWER(0.005,0.5))</f>
        <v xml:space="preserve"> </v>
      </c>
      <c r="AG182" s="20" t="str">
        <f>IF(F182=0," ",(1/Dados!$F$20)*POWER(W182/4,0.66667)*POWER(O182,0.5))</f>
        <v xml:space="preserve"> </v>
      </c>
      <c r="AH182" s="20" t="str">
        <f>IF(F182=0," ",(1/Dados!$F$20)*POWER(AE182/4,0.66667)*POWER(O182,0.5))</f>
        <v xml:space="preserve"> </v>
      </c>
      <c r="AI182" s="257" t="str">
        <f>IF(F182=0," ",((0.771/Dados!$F$20)*((AE182^0.6666)*(O182^0.5))))</f>
        <v xml:space="preserve"> </v>
      </c>
      <c r="AJ182" s="20" t="str">
        <f t="shared" si="291"/>
        <v xml:space="preserve"> </v>
      </c>
      <c r="AK182" s="20" t="str">
        <f t="shared" si="292"/>
        <v xml:space="preserve"> </v>
      </c>
      <c r="AL182" s="258" t="str">
        <f t="shared" si="293"/>
        <v xml:space="preserve"> </v>
      </c>
      <c r="AM182" s="497" t="str">
        <f t="shared" si="294"/>
        <v xml:space="preserve"> </v>
      </c>
      <c r="AN182" s="338" t="str">
        <f t="shared" si="275"/>
        <v xml:space="preserve"> </v>
      </c>
      <c r="AO182" s="194">
        <f t="shared" si="276"/>
        <v>0</v>
      </c>
      <c r="AP182" s="194">
        <f t="shared" si="277"/>
        <v>0</v>
      </c>
      <c r="AQ182" s="194">
        <f t="shared" si="278"/>
        <v>0</v>
      </c>
      <c r="AR182" s="194">
        <f t="shared" si="279"/>
        <v>0</v>
      </c>
      <c r="AS182" s="194">
        <f t="shared" si="280"/>
        <v>0</v>
      </c>
      <c r="AT182" s="194">
        <f t="shared" si="281"/>
        <v>0</v>
      </c>
      <c r="AU182" s="4"/>
      <c r="AV182" s="506">
        <f t="shared" si="295"/>
        <v>0</v>
      </c>
      <c r="AW182" s="503">
        <f t="shared" si="295"/>
        <v>0</v>
      </c>
      <c r="AX182" s="503">
        <f t="shared" si="295"/>
        <v>0</v>
      </c>
      <c r="AY182" s="503">
        <f t="shared" si="295"/>
        <v>0</v>
      </c>
      <c r="AZ182" s="503">
        <f t="shared" si="295"/>
        <v>0</v>
      </c>
      <c r="BA182" s="507">
        <f t="shared" si="295"/>
        <v>0</v>
      </c>
      <c r="BB182" s="834"/>
    </row>
    <row r="183" spans="1:54" ht="30" hidden="1" customHeight="1" thickBot="1" x14ac:dyDescent="0.35">
      <c r="A183" s="260">
        <f t="shared" si="274"/>
        <v>0</v>
      </c>
      <c r="B183" s="260"/>
      <c r="C183" s="336"/>
      <c r="D183" s="336"/>
      <c r="E183" s="350"/>
      <c r="F183" s="200"/>
      <c r="G183" s="200" t="str">
        <f t="shared" si="268"/>
        <v xml:space="preserve"> </v>
      </c>
      <c r="H183" s="438" t="str">
        <f t="shared" si="269"/>
        <v xml:space="preserve"> </v>
      </c>
      <c r="I183" s="201"/>
      <c r="J183" s="687" t="str">
        <f t="shared" si="270"/>
        <v xml:space="preserve"> </v>
      </c>
      <c r="K183" s="257" t="str">
        <f t="shared" si="271"/>
        <v xml:space="preserve"> </v>
      </c>
      <c r="L183" s="688" t="str">
        <f t="shared" si="296"/>
        <v xml:space="preserve"> </v>
      </c>
      <c r="M183" s="261"/>
      <c r="N183" s="254" t="str">
        <f t="shared" si="282"/>
        <v xml:space="preserve"> </v>
      </c>
      <c r="O183" s="257" t="str">
        <f t="shared" si="283"/>
        <v xml:space="preserve"> </v>
      </c>
      <c r="P183" s="438" t="str">
        <f>IF(F183=0," ",Dados!$F$4)</f>
        <v xml:space="preserve"> </v>
      </c>
      <c r="Q183" s="252" t="str">
        <f>IF(F183=0," ",Dados!$F$8)</f>
        <v xml:space="preserve"> </v>
      </c>
      <c r="R183" s="261"/>
      <c r="S183" s="20" t="str">
        <f t="shared" si="284"/>
        <v xml:space="preserve"> </v>
      </c>
      <c r="T183" s="252" t="str">
        <f t="shared" si="285"/>
        <v xml:space="preserve"> </v>
      </c>
      <c r="U183" s="252" t="str">
        <f t="shared" si="286"/>
        <v xml:space="preserve"> </v>
      </c>
      <c r="V183" s="255" t="str">
        <f t="shared" si="287"/>
        <v xml:space="preserve"> </v>
      </c>
      <c r="W183" s="253" t="str">
        <f>IF(F183=0," ",+POWER((V183*Dados!$F$20/(0.312*POWER((O183/1),0.5))),0.375))</f>
        <v xml:space="preserve"> </v>
      </c>
      <c r="X183" s="20" t="str">
        <f t="shared" si="288"/>
        <v xml:space="preserve"> </v>
      </c>
      <c r="Y183" s="438" t="str">
        <f t="shared" si="289"/>
        <v xml:space="preserve"> </v>
      </c>
      <c r="Z183" s="256" t="str">
        <f>IF(F183=0," ",((Dados!$D$16/Dados!$F$17)*(POWER(Dados!$E$16,0.6666667))*(SQRT(AN183))*2))</f>
        <v xml:space="preserve"> </v>
      </c>
      <c r="AA183" s="345">
        <f t="shared" si="290"/>
        <v>0</v>
      </c>
      <c r="AB183" s="256" t="str">
        <f>IF(F183=0," ",(1/Dados!$F$19)*(POWER(Dados!$E$17,0.666667))*(SQRT(AN183)))</f>
        <v xml:space="preserve"> </v>
      </c>
      <c r="AC183" s="348" t="str">
        <f>IF(F183=0," ",('Sargeta - Izzard'!L189))</f>
        <v xml:space="preserve"> </v>
      </c>
      <c r="AD183" s="348"/>
      <c r="AE183" s="439" t="str">
        <f>IF(AND(Y183&lt;Z183,AA183=0,AE182=0),0,IF(AND(AE182&gt;0,AE182&gt;W183,AE182&gt;Dados!$F$22),AE182,IF(AND(AE182&lt;=Dados!$F$22,W183&lt;Dados!$F$22),Dados!$F$22,IF(AND(W183&gt;0,W183&lt;=0.4),0.4,IF(AND(W183&gt;0.4,W183&lt;=0.6),0.6,IF(AND(W183&gt;0.6,W183&lt;=0.8),0.8,IF(AND(W183&gt;0.8,W183&lt;=1),1,IF(AND(W183&gt;1,W183&lt;=1.2),1.2,IF(AND(W183&gt;1.2,W183&lt;=1.5),1.5,IF(AND(W183&gt;1.5,W183&lt;=2),2,""))))))))))</f>
        <v/>
      </c>
      <c r="AF183" s="20" t="str">
        <f>IF(F183=0," ",(1/Dados!$F$20)*POWER(W183/4,0.66666667)*POWER(0.005,0.5))</f>
        <v xml:space="preserve"> </v>
      </c>
      <c r="AG183" s="20" t="str">
        <f>IF(F183=0," ",(1/Dados!$F$20)*POWER(W183/4,0.66667)*POWER(O183,0.5))</f>
        <v xml:space="preserve"> </v>
      </c>
      <c r="AH183" s="20" t="str">
        <f>IF(F183=0," ",(1/Dados!$F$20)*POWER(AE183/4,0.66667)*POWER(O183,0.5))</f>
        <v xml:space="preserve"> </v>
      </c>
      <c r="AI183" s="257" t="str">
        <f>IF(F183=0," ",((0.771/Dados!$F$20)*((AE183^0.6666)*(O183^0.5))))</f>
        <v xml:space="preserve"> </v>
      </c>
      <c r="AJ183" s="20" t="str">
        <f t="shared" si="291"/>
        <v xml:space="preserve"> </v>
      </c>
      <c r="AK183" s="20" t="str">
        <f t="shared" si="292"/>
        <v xml:space="preserve"> </v>
      </c>
      <c r="AL183" s="258" t="str">
        <f t="shared" si="293"/>
        <v xml:space="preserve"> </v>
      </c>
      <c r="AM183" s="497" t="str">
        <f t="shared" si="294"/>
        <v xml:space="preserve"> </v>
      </c>
      <c r="AN183" s="338" t="str">
        <f t="shared" si="275"/>
        <v xml:space="preserve"> </v>
      </c>
      <c r="AO183" s="194">
        <f t="shared" si="276"/>
        <v>0</v>
      </c>
      <c r="AP183" s="194">
        <f t="shared" si="277"/>
        <v>0</v>
      </c>
      <c r="AQ183" s="194">
        <f t="shared" si="278"/>
        <v>0</v>
      </c>
      <c r="AR183" s="194">
        <f t="shared" si="279"/>
        <v>0</v>
      </c>
      <c r="AS183" s="194">
        <f t="shared" si="280"/>
        <v>0</v>
      </c>
      <c r="AT183" s="194">
        <f t="shared" si="281"/>
        <v>0</v>
      </c>
      <c r="AU183" s="4"/>
      <c r="AV183" s="506">
        <f t="shared" si="295"/>
        <v>0</v>
      </c>
      <c r="AW183" s="503">
        <f t="shared" si="295"/>
        <v>0</v>
      </c>
      <c r="AX183" s="503">
        <f t="shared" si="295"/>
        <v>0</v>
      </c>
      <c r="AY183" s="503">
        <f t="shared" si="295"/>
        <v>0</v>
      </c>
      <c r="AZ183" s="503">
        <f t="shared" si="295"/>
        <v>0</v>
      </c>
      <c r="BA183" s="507">
        <f t="shared" si="295"/>
        <v>0</v>
      </c>
      <c r="BB183" s="834"/>
    </row>
    <row r="184" spans="1:54" ht="30" hidden="1" customHeight="1" thickBot="1" x14ac:dyDescent="0.35">
      <c r="A184" s="260">
        <f t="shared" si="274"/>
        <v>0</v>
      </c>
      <c r="B184" s="260"/>
      <c r="C184" s="336"/>
      <c r="D184" s="336"/>
      <c r="E184" s="350"/>
      <c r="F184" s="200"/>
      <c r="G184" s="200" t="str">
        <f t="shared" si="268"/>
        <v xml:space="preserve"> </v>
      </c>
      <c r="H184" s="438" t="str">
        <f t="shared" si="269"/>
        <v xml:space="preserve"> </v>
      </c>
      <c r="I184" s="201"/>
      <c r="J184" s="687" t="str">
        <f t="shared" si="270"/>
        <v xml:space="preserve"> </v>
      </c>
      <c r="K184" s="257" t="str">
        <f t="shared" si="271"/>
        <v xml:space="preserve"> </v>
      </c>
      <c r="L184" s="688" t="str">
        <f t="shared" si="296"/>
        <v xml:space="preserve"> </v>
      </c>
      <c r="M184" s="261"/>
      <c r="N184" s="254" t="str">
        <f t="shared" si="282"/>
        <v xml:space="preserve"> </v>
      </c>
      <c r="O184" s="257" t="str">
        <f t="shared" si="283"/>
        <v xml:space="preserve"> </v>
      </c>
      <c r="P184" s="438" t="str">
        <f>IF(F184=0," ",Dados!$F$4)</f>
        <v xml:space="preserve"> </v>
      </c>
      <c r="Q184" s="252" t="str">
        <f>IF(F184=0," ",Dados!$F$8)</f>
        <v xml:space="preserve"> </v>
      </c>
      <c r="R184" s="261"/>
      <c r="S184" s="20" t="str">
        <f t="shared" si="284"/>
        <v xml:space="preserve"> </v>
      </c>
      <c r="T184" s="252" t="str">
        <f t="shared" si="285"/>
        <v xml:space="preserve"> </v>
      </c>
      <c r="U184" s="252" t="str">
        <f t="shared" si="286"/>
        <v xml:space="preserve"> </v>
      </c>
      <c r="V184" s="255" t="str">
        <f t="shared" si="287"/>
        <v xml:space="preserve"> </v>
      </c>
      <c r="W184" s="253" t="str">
        <f>IF(F184=0," ",+POWER((V184*Dados!$F$20/(0.312*POWER((O184/1),0.5))),0.375))</f>
        <v xml:space="preserve"> </v>
      </c>
      <c r="X184" s="20" t="str">
        <f t="shared" si="288"/>
        <v xml:space="preserve"> </v>
      </c>
      <c r="Y184" s="438" t="str">
        <f t="shared" si="289"/>
        <v xml:space="preserve"> </v>
      </c>
      <c r="Z184" s="256" t="str">
        <f>IF(F184=0," ",((Dados!$D$16/Dados!$F$17)*(POWER(Dados!$E$16,0.6666667))*(SQRT(AN184))*2))</f>
        <v xml:space="preserve"> </v>
      </c>
      <c r="AA184" s="345">
        <f t="shared" si="290"/>
        <v>0</v>
      </c>
      <c r="AB184" s="256" t="str">
        <f>IF(F184=0," ",(1/Dados!$F$19)*(POWER(Dados!$E$17,0.666667))*(SQRT(AN184)))</f>
        <v xml:space="preserve"> </v>
      </c>
      <c r="AC184" s="348" t="str">
        <f>IF(F184=0," ",('Sargeta - Izzard'!L190))</f>
        <v xml:space="preserve"> </v>
      </c>
      <c r="AD184" s="348"/>
      <c r="AE184" s="439" t="str">
        <f>IF(AND(Y184&lt;Z184,AA184=0,AE183=0),0,IF(AND(AE183&gt;0,AE183&gt;W184,AE183&gt;Dados!$F$22),AE183,IF(AND(AE183&lt;=Dados!$F$22,W184&lt;Dados!$F$22),Dados!$F$22,IF(AND(W184&gt;0,W184&lt;=0.4),0.4,IF(AND(W184&gt;0.4,W184&lt;=0.6),0.6,IF(AND(W184&gt;0.6,W184&lt;=0.8),0.8,IF(AND(W184&gt;0.8,W184&lt;=1),1,IF(AND(W184&gt;1,W184&lt;=1.2),1.2,IF(AND(W184&gt;1.2,W184&lt;=1.5),1.5,IF(AND(W184&gt;1.5,W184&lt;=2),2,""))))))))))</f>
        <v/>
      </c>
      <c r="AF184" s="20" t="str">
        <f>IF(F184=0," ",(1/Dados!$F$20)*POWER(W184/4,0.66666667)*POWER(0.005,0.5))</f>
        <v xml:space="preserve"> </v>
      </c>
      <c r="AG184" s="20" t="str">
        <f>IF(F184=0," ",(1/Dados!$F$20)*POWER(W184/4,0.66667)*POWER(O184,0.5))</f>
        <v xml:space="preserve"> </v>
      </c>
      <c r="AH184" s="20" t="str">
        <f>IF(F184=0," ",(1/Dados!$F$20)*POWER(AE184/4,0.66667)*POWER(O184,0.5))</f>
        <v xml:space="preserve"> </v>
      </c>
      <c r="AI184" s="257" t="str">
        <f>IF(F184=0," ",((0.771/Dados!$F$20)*((AE184^0.6666)*(O184^0.5))))</f>
        <v xml:space="preserve"> </v>
      </c>
      <c r="AJ184" s="20" t="str">
        <f t="shared" si="291"/>
        <v xml:space="preserve"> </v>
      </c>
      <c r="AK184" s="20" t="str">
        <f t="shared" si="292"/>
        <v xml:space="preserve"> </v>
      </c>
      <c r="AL184" s="258" t="str">
        <f t="shared" si="293"/>
        <v xml:space="preserve"> </v>
      </c>
      <c r="AM184" s="497" t="str">
        <f t="shared" si="294"/>
        <v xml:space="preserve"> </v>
      </c>
      <c r="AN184" s="338" t="str">
        <f t="shared" si="275"/>
        <v xml:space="preserve"> </v>
      </c>
      <c r="AO184" s="194">
        <f t="shared" si="276"/>
        <v>0</v>
      </c>
      <c r="AP184" s="194">
        <f t="shared" si="277"/>
        <v>0</v>
      </c>
      <c r="AQ184" s="194">
        <f t="shared" si="278"/>
        <v>0</v>
      </c>
      <c r="AR184" s="194">
        <f t="shared" si="279"/>
        <v>0</v>
      </c>
      <c r="AS184" s="194">
        <f t="shared" si="280"/>
        <v>0</v>
      </c>
      <c r="AT184" s="194">
        <f t="shared" si="281"/>
        <v>0</v>
      </c>
      <c r="AU184" s="4"/>
      <c r="AV184" s="506">
        <f t="shared" si="295"/>
        <v>0</v>
      </c>
      <c r="AW184" s="503">
        <f t="shared" si="295"/>
        <v>0</v>
      </c>
      <c r="AX184" s="503">
        <f t="shared" si="295"/>
        <v>0</v>
      </c>
      <c r="AY184" s="503">
        <f t="shared" si="295"/>
        <v>0</v>
      </c>
      <c r="AZ184" s="503">
        <f t="shared" si="295"/>
        <v>0</v>
      </c>
      <c r="BA184" s="507">
        <f t="shared" si="295"/>
        <v>0</v>
      </c>
      <c r="BB184" s="834"/>
    </row>
    <row r="185" spans="1:54" ht="30" hidden="1" customHeight="1" thickBot="1" x14ac:dyDescent="0.35">
      <c r="A185" s="260">
        <f t="shared" si="274"/>
        <v>0</v>
      </c>
      <c r="B185" s="260"/>
      <c r="C185" s="336"/>
      <c r="D185" s="336"/>
      <c r="E185" s="350"/>
      <c r="F185" s="200"/>
      <c r="G185" s="200" t="str">
        <f t="shared" si="268"/>
        <v xml:space="preserve"> </v>
      </c>
      <c r="H185" s="438" t="str">
        <f t="shared" si="269"/>
        <v xml:space="preserve"> </v>
      </c>
      <c r="I185" s="201"/>
      <c r="J185" s="687" t="str">
        <f t="shared" si="270"/>
        <v xml:space="preserve"> </v>
      </c>
      <c r="K185" s="257" t="str">
        <f t="shared" si="271"/>
        <v xml:space="preserve"> </v>
      </c>
      <c r="L185" s="688" t="str">
        <f t="shared" si="296"/>
        <v xml:space="preserve"> </v>
      </c>
      <c r="M185" s="261"/>
      <c r="N185" s="254" t="str">
        <f t="shared" si="282"/>
        <v xml:space="preserve"> </v>
      </c>
      <c r="O185" s="257" t="str">
        <f t="shared" si="283"/>
        <v xml:space="preserve"> </v>
      </c>
      <c r="P185" s="438" t="str">
        <f>IF(F185=0," ",Dados!$F$4)</f>
        <v xml:space="preserve"> </v>
      </c>
      <c r="Q185" s="252" t="str">
        <f>IF(F185=0," ",Dados!$F$8)</f>
        <v xml:space="preserve"> </v>
      </c>
      <c r="R185" s="261"/>
      <c r="S185" s="20" t="str">
        <f t="shared" si="284"/>
        <v xml:space="preserve"> </v>
      </c>
      <c r="T185" s="252" t="str">
        <f t="shared" si="285"/>
        <v xml:space="preserve"> </v>
      </c>
      <c r="U185" s="252" t="str">
        <f t="shared" si="286"/>
        <v xml:space="preserve"> </v>
      </c>
      <c r="V185" s="255" t="str">
        <f t="shared" si="287"/>
        <v xml:space="preserve"> </v>
      </c>
      <c r="W185" s="253" t="str">
        <f>IF(F185=0," ",+POWER((V185*Dados!$F$20/(0.312*POWER((O185/1),0.5))),0.375))</f>
        <v xml:space="preserve"> </v>
      </c>
      <c r="X185" s="20" t="str">
        <f t="shared" si="288"/>
        <v xml:space="preserve"> </v>
      </c>
      <c r="Y185" s="438" t="str">
        <f t="shared" si="289"/>
        <v xml:space="preserve"> </v>
      </c>
      <c r="Z185" s="256" t="str">
        <f>IF(F185=0," ",((Dados!$D$16/Dados!$F$17)*(POWER(Dados!$E$16,0.6666667))*(SQRT(AN185))*2))</f>
        <v xml:space="preserve"> </v>
      </c>
      <c r="AA185" s="345">
        <f t="shared" si="290"/>
        <v>0</v>
      </c>
      <c r="AB185" s="256" t="str">
        <f>IF(F185=0," ",(1/Dados!$F$19)*(POWER(Dados!$E$17,0.666667))*(SQRT(AN185)))</f>
        <v xml:space="preserve"> </v>
      </c>
      <c r="AC185" s="348" t="str">
        <f>IF(F185=0," ",('Sargeta - Izzard'!L191))</f>
        <v xml:space="preserve"> </v>
      </c>
      <c r="AD185" s="348"/>
      <c r="AE185" s="439" t="str">
        <f>IF(AND(Y185&lt;Z185,AA185=0,AE184=0),0,IF(AND(AE184&gt;0,AE184&gt;W185,AE184&gt;Dados!$F$22),AE184,IF(AND(AE184&lt;=Dados!$F$22,W185&lt;Dados!$F$22),Dados!$F$22,IF(AND(W185&gt;0,W185&lt;=0.4),0.4,IF(AND(W185&gt;0.4,W185&lt;=0.6),0.6,IF(AND(W185&gt;0.6,W185&lt;=0.8),0.8,IF(AND(W185&gt;0.8,W185&lt;=1),1,IF(AND(W185&gt;1,W185&lt;=1.2),1.2,IF(AND(W185&gt;1.2,W185&lt;=1.5),1.5,IF(AND(W185&gt;1.5,W185&lt;=2),2,""))))))))))</f>
        <v/>
      </c>
      <c r="AF185" s="20" t="str">
        <f>IF(F185=0," ",(1/Dados!$F$20)*POWER(W185/4,0.66666667)*POWER(0.005,0.5))</f>
        <v xml:space="preserve"> </v>
      </c>
      <c r="AG185" s="20" t="str">
        <f>IF(F185=0," ",(1/Dados!$F$20)*POWER(W185/4,0.66667)*POWER(O185,0.5))</f>
        <v xml:space="preserve"> </v>
      </c>
      <c r="AH185" s="20" t="str">
        <f>IF(F185=0," ",(1/Dados!$F$20)*POWER(AE185/4,0.66667)*POWER(O185,0.5))</f>
        <v xml:space="preserve"> </v>
      </c>
      <c r="AI185" s="257" t="str">
        <f>IF(F185=0," ",((0.771/Dados!$F$20)*((AE185^0.6666)*(O185^0.5))))</f>
        <v xml:space="preserve"> </v>
      </c>
      <c r="AJ185" s="20" t="str">
        <f t="shared" si="291"/>
        <v xml:space="preserve"> </v>
      </c>
      <c r="AK185" s="20" t="str">
        <f t="shared" si="292"/>
        <v xml:space="preserve"> </v>
      </c>
      <c r="AL185" s="258" t="str">
        <f t="shared" si="293"/>
        <v xml:space="preserve"> </v>
      </c>
      <c r="AM185" s="497" t="str">
        <f t="shared" si="294"/>
        <v xml:space="preserve"> </v>
      </c>
      <c r="AN185" s="338" t="str">
        <f t="shared" si="275"/>
        <v xml:space="preserve"> </v>
      </c>
      <c r="AO185" s="194">
        <f t="shared" si="276"/>
        <v>0</v>
      </c>
      <c r="AP185" s="194">
        <f t="shared" si="277"/>
        <v>0</v>
      </c>
      <c r="AQ185" s="194">
        <f t="shared" si="278"/>
        <v>0</v>
      </c>
      <c r="AR185" s="194">
        <f t="shared" si="279"/>
        <v>0</v>
      </c>
      <c r="AS185" s="194">
        <f t="shared" si="280"/>
        <v>0</v>
      </c>
      <c r="AT185" s="194">
        <f t="shared" si="281"/>
        <v>0</v>
      </c>
      <c r="AU185" s="4"/>
      <c r="AV185" s="506">
        <f t="shared" ref="AV185:BA194" si="297">IF($AE185=AV$7,ROUNDUP($F185,0)*$AD185,0)</f>
        <v>0</v>
      </c>
      <c r="AW185" s="503">
        <f t="shared" si="297"/>
        <v>0</v>
      </c>
      <c r="AX185" s="503">
        <f t="shared" si="297"/>
        <v>0</v>
      </c>
      <c r="AY185" s="503">
        <f t="shared" si="297"/>
        <v>0</v>
      </c>
      <c r="AZ185" s="503">
        <f t="shared" si="297"/>
        <v>0</v>
      </c>
      <c r="BA185" s="507">
        <f t="shared" si="297"/>
        <v>0</v>
      </c>
      <c r="BB185" s="834"/>
    </row>
    <row r="186" spans="1:54" ht="30" hidden="1" customHeight="1" thickBot="1" x14ac:dyDescent="0.35">
      <c r="A186" s="260">
        <f t="shared" si="274"/>
        <v>0</v>
      </c>
      <c r="B186" s="260"/>
      <c r="C186" s="336"/>
      <c r="D186" s="336"/>
      <c r="E186" s="350"/>
      <c r="F186" s="200"/>
      <c r="G186" s="200" t="str">
        <f t="shared" si="268"/>
        <v xml:space="preserve"> </v>
      </c>
      <c r="H186" s="438" t="str">
        <f t="shared" si="269"/>
        <v xml:space="preserve"> </v>
      </c>
      <c r="I186" s="201"/>
      <c r="J186" s="687" t="str">
        <f t="shared" si="270"/>
        <v xml:space="preserve"> </v>
      </c>
      <c r="K186" s="257" t="str">
        <f t="shared" si="271"/>
        <v xml:space="preserve"> </v>
      </c>
      <c r="L186" s="688" t="str">
        <f t="shared" si="296"/>
        <v xml:space="preserve"> </v>
      </c>
      <c r="M186" s="261"/>
      <c r="N186" s="254" t="str">
        <f t="shared" si="282"/>
        <v xml:space="preserve"> </v>
      </c>
      <c r="O186" s="257" t="str">
        <f t="shared" si="283"/>
        <v xml:space="preserve"> </v>
      </c>
      <c r="P186" s="438" t="str">
        <f>IF(F186=0," ",Dados!$F$4)</f>
        <v xml:space="preserve"> </v>
      </c>
      <c r="Q186" s="252" t="str">
        <f>IF(F186=0," ",Dados!$F$8)</f>
        <v xml:space="preserve"> </v>
      </c>
      <c r="R186" s="261"/>
      <c r="S186" s="20" t="str">
        <f t="shared" si="284"/>
        <v xml:space="preserve"> </v>
      </c>
      <c r="T186" s="252" t="str">
        <f t="shared" si="285"/>
        <v xml:space="preserve"> </v>
      </c>
      <c r="U186" s="252" t="str">
        <f t="shared" si="286"/>
        <v xml:space="preserve"> </v>
      </c>
      <c r="V186" s="255" t="str">
        <f t="shared" si="287"/>
        <v xml:space="preserve"> </v>
      </c>
      <c r="W186" s="253" t="str">
        <f>IF(F186=0," ",+POWER((V186*Dados!$F$20/(0.312*POWER((O186/1),0.5))),0.375))</f>
        <v xml:space="preserve"> </v>
      </c>
      <c r="X186" s="20" t="str">
        <f t="shared" si="288"/>
        <v xml:space="preserve"> </v>
      </c>
      <c r="Y186" s="438" t="str">
        <f t="shared" si="289"/>
        <v xml:space="preserve"> </v>
      </c>
      <c r="Z186" s="256" t="str">
        <f>IF(F186=0," ",((Dados!$D$16/Dados!$F$17)*(POWER(Dados!$E$16,0.6666667))*(SQRT(AN186))*2))</f>
        <v xml:space="preserve"> </v>
      </c>
      <c r="AA186" s="345">
        <f t="shared" si="290"/>
        <v>0</v>
      </c>
      <c r="AB186" s="256" t="str">
        <f>IF(F186=0," ",(1/Dados!$F$19)*(POWER(Dados!$E$17,0.666667))*(SQRT(AN186)))</f>
        <v xml:space="preserve"> </v>
      </c>
      <c r="AC186" s="348" t="str">
        <f>IF(F186=0," ",('Sargeta - Izzard'!L192))</f>
        <v xml:space="preserve"> </v>
      </c>
      <c r="AD186" s="348"/>
      <c r="AE186" s="439" t="str">
        <f>IF(AND(Y186&lt;Z186,AA186=0,AE185=0),0,IF(AND(AE185&gt;0,AE185&gt;W186,AE185&gt;Dados!$F$22),AE185,IF(AND(AE185&lt;=Dados!$F$22,W186&lt;Dados!$F$22),Dados!$F$22,IF(AND(W186&gt;0,W186&lt;=0.4),0.4,IF(AND(W186&gt;0.4,W186&lt;=0.6),0.6,IF(AND(W186&gt;0.6,W186&lt;=0.8),0.8,IF(AND(W186&gt;0.8,W186&lt;=1),1,IF(AND(W186&gt;1,W186&lt;=1.2),1.2,IF(AND(W186&gt;1.2,W186&lt;=1.5),1.5,IF(AND(W186&gt;1.5,W186&lt;=2),2,""))))))))))</f>
        <v/>
      </c>
      <c r="AF186" s="20" t="str">
        <f>IF(F186=0," ",(1/Dados!$F$20)*POWER(W186/4,0.66666667)*POWER(0.005,0.5))</f>
        <v xml:space="preserve"> </v>
      </c>
      <c r="AG186" s="20" t="str">
        <f>IF(F186=0," ",(1/Dados!$F$20)*POWER(W186/4,0.66667)*POWER(O186,0.5))</f>
        <v xml:space="preserve"> </v>
      </c>
      <c r="AH186" s="20" t="str">
        <f>IF(F186=0," ",(1/Dados!$F$20)*POWER(AE186/4,0.66667)*POWER(O186,0.5))</f>
        <v xml:space="preserve"> </v>
      </c>
      <c r="AI186" s="257" t="str">
        <f>IF(F186=0," ",((0.771/Dados!$F$20)*((AE186^0.6666)*(O186^0.5))))</f>
        <v xml:space="preserve"> </v>
      </c>
      <c r="AJ186" s="20" t="str">
        <f t="shared" si="291"/>
        <v xml:space="preserve"> </v>
      </c>
      <c r="AK186" s="20" t="str">
        <f t="shared" si="292"/>
        <v xml:space="preserve"> </v>
      </c>
      <c r="AL186" s="258" t="str">
        <f t="shared" si="293"/>
        <v xml:space="preserve"> </v>
      </c>
      <c r="AM186" s="497" t="str">
        <f t="shared" si="294"/>
        <v xml:space="preserve"> </v>
      </c>
      <c r="AN186" s="338" t="str">
        <f t="shared" si="275"/>
        <v xml:space="preserve"> </v>
      </c>
      <c r="AO186" s="194">
        <f t="shared" si="276"/>
        <v>0</v>
      </c>
      <c r="AP186" s="194">
        <f t="shared" si="277"/>
        <v>0</v>
      </c>
      <c r="AQ186" s="194">
        <f t="shared" si="278"/>
        <v>0</v>
      </c>
      <c r="AR186" s="194">
        <f t="shared" si="279"/>
        <v>0</v>
      </c>
      <c r="AS186" s="194">
        <f t="shared" si="280"/>
        <v>0</v>
      </c>
      <c r="AT186" s="194">
        <f t="shared" si="281"/>
        <v>0</v>
      </c>
      <c r="AU186" s="4"/>
      <c r="AV186" s="506">
        <f t="shared" si="297"/>
        <v>0</v>
      </c>
      <c r="AW186" s="503">
        <f t="shared" si="297"/>
        <v>0</v>
      </c>
      <c r="AX186" s="503">
        <f t="shared" si="297"/>
        <v>0</v>
      </c>
      <c r="AY186" s="503">
        <f t="shared" si="297"/>
        <v>0</v>
      </c>
      <c r="AZ186" s="503">
        <f t="shared" si="297"/>
        <v>0</v>
      </c>
      <c r="BA186" s="507">
        <f t="shared" si="297"/>
        <v>0</v>
      </c>
      <c r="BB186" s="834"/>
    </row>
    <row r="187" spans="1:54" ht="30" hidden="1" customHeight="1" thickBot="1" x14ac:dyDescent="0.35">
      <c r="A187" s="260">
        <f t="shared" si="274"/>
        <v>0</v>
      </c>
      <c r="B187" s="260"/>
      <c r="C187" s="336"/>
      <c r="D187" s="336"/>
      <c r="E187" s="350"/>
      <c r="F187" s="200"/>
      <c r="G187" s="200" t="str">
        <f t="shared" si="268"/>
        <v xml:space="preserve"> </v>
      </c>
      <c r="H187" s="438" t="str">
        <f t="shared" si="269"/>
        <v xml:space="preserve"> </v>
      </c>
      <c r="I187" s="201"/>
      <c r="J187" s="687" t="str">
        <f t="shared" si="270"/>
        <v xml:space="preserve"> </v>
      </c>
      <c r="K187" s="257" t="str">
        <f t="shared" si="271"/>
        <v xml:space="preserve"> </v>
      </c>
      <c r="L187" s="688" t="str">
        <f t="shared" si="296"/>
        <v xml:space="preserve"> </v>
      </c>
      <c r="M187" s="261"/>
      <c r="N187" s="254" t="str">
        <f t="shared" si="282"/>
        <v xml:space="preserve"> </v>
      </c>
      <c r="O187" s="257" t="str">
        <f t="shared" si="283"/>
        <v xml:space="preserve"> </v>
      </c>
      <c r="P187" s="438" t="str">
        <f>IF(F187=0," ",Dados!$F$4)</f>
        <v xml:space="preserve"> </v>
      </c>
      <c r="Q187" s="252" t="str">
        <f>IF(F187=0," ",Dados!$F$8)</f>
        <v xml:space="preserve"> </v>
      </c>
      <c r="R187" s="261"/>
      <c r="S187" s="20" t="str">
        <f t="shared" si="284"/>
        <v xml:space="preserve"> </v>
      </c>
      <c r="T187" s="252" t="str">
        <f t="shared" si="285"/>
        <v xml:space="preserve"> </v>
      </c>
      <c r="U187" s="252" t="str">
        <f t="shared" si="286"/>
        <v xml:space="preserve"> </v>
      </c>
      <c r="V187" s="255" t="str">
        <f t="shared" si="287"/>
        <v xml:space="preserve"> </v>
      </c>
      <c r="W187" s="253" t="str">
        <f>IF(F187=0," ",+POWER((V187*Dados!$F$20/(0.312*POWER((O187/1),0.5))),0.375))</f>
        <v xml:space="preserve"> </v>
      </c>
      <c r="X187" s="20" t="str">
        <f t="shared" si="288"/>
        <v xml:space="preserve"> </v>
      </c>
      <c r="Y187" s="438" t="str">
        <f t="shared" si="289"/>
        <v xml:space="preserve"> </v>
      </c>
      <c r="Z187" s="256" t="str">
        <f>IF(F187=0," ",((Dados!$D$16/Dados!$F$17)*(POWER(Dados!$E$16,0.6666667))*(SQRT(AN187))*2))</f>
        <v xml:space="preserve"> </v>
      </c>
      <c r="AA187" s="345">
        <f t="shared" si="290"/>
        <v>0</v>
      </c>
      <c r="AB187" s="256" t="str">
        <f>IF(F187=0," ",(1/Dados!$F$19)*(POWER(Dados!$E$17,0.666667))*(SQRT(AN187)))</f>
        <v xml:space="preserve"> </v>
      </c>
      <c r="AC187" s="348" t="str">
        <f>IF(F187=0," ",('Sargeta - Izzard'!L193))</f>
        <v xml:space="preserve"> </v>
      </c>
      <c r="AD187" s="348"/>
      <c r="AE187" s="439" t="str">
        <f>IF(AND(Y187&lt;Z187,AA187=0,AE186=0),0,IF(AND(AE186&gt;0,AE186&gt;W187,AE186&gt;Dados!$F$22),AE186,IF(AND(AE186&lt;=Dados!$F$22,W187&lt;Dados!$F$22),Dados!$F$22,IF(AND(W187&gt;0,W187&lt;=0.4),0.4,IF(AND(W187&gt;0.4,W187&lt;=0.6),0.6,IF(AND(W187&gt;0.6,W187&lt;=0.8),0.8,IF(AND(W187&gt;0.8,W187&lt;=1),1,IF(AND(W187&gt;1,W187&lt;=1.2),1.2,IF(AND(W187&gt;1.2,W187&lt;=1.5),1.5,IF(AND(W187&gt;1.5,W187&lt;=2),2,""))))))))))</f>
        <v/>
      </c>
      <c r="AF187" s="20" t="str">
        <f>IF(F187=0," ",(1/Dados!$F$20)*POWER(W187/4,0.66666667)*POWER(0.005,0.5))</f>
        <v xml:space="preserve"> </v>
      </c>
      <c r="AG187" s="20" t="str">
        <f>IF(F187=0," ",(1/Dados!$F$20)*POWER(W187/4,0.66667)*POWER(O187,0.5))</f>
        <v xml:space="preserve"> </v>
      </c>
      <c r="AH187" s="20" t="str">
        <f>IF(F187=0," ",(1/Dados!$F$20)*POWER(AE187/4,0.66667)*POWER(O187,0.5))</f>
        <v xml:space="preserve"> </v>
      </c>
      <c r="AI187" s="257" t="str">
        <f>IF(F187=0," ",((0.771/Dados!$F$20)*((AE187^0.6666)*(O187^0.5))))</f>
        <v xml:space="preserve"> </v>
      </c>
      <c r="AJ187" s="20" t="str">
        <f t="shared" si="291"/>
        <v xml:space="preserve"> </v>
      </c>
      <c r="AK187" s="20" t="str">
        <f t="shared" si="292"/>
        <v xml:space="preserve"> </v>
      </c>
      <c r="AL187" s="258" t="str">
        <f t="shared" si="293"/>
        <v xml:space="preserve"> </v>
      </c>
      <c r="AM187" s="497" t="str">
        <f t="shared" si="294"/>
        <v xml:space="preserve"> </v>
      </c>
      <c r="AN187" s="338" t="str">
        <f t="shared" si="275"/>
        <v xml:space="preserve"> </v>
      </c>
      <c r="AO187" s="194">
        <f t="shared" si="276"/>
        <v>0</v>
      </c>
      <c r="AP187" s="194">
        <f t="shared" si="277"/>
        <v>0</v>
      </c>
      <c r="AQ187" s="194">
        <f t="shared" si="278"/>
        <v>0</v>
      </c>
      <c r="AR187" s="194">
        <f t="shared" si="279"/>
        <v>0</v>
      </c>
      <c r="AS187" s="194">
        <f t="shared" si="280"/>
        <v>0</v>
      </c>
      <c r="AT187" s="194">
        <f t="shared" si="281"/>
        <v>0</v>
      </c>
      <c r="AU187" s="4"/>
      <c r="AV187" s="506">
        <f t="shared" si="297"/>
        <v>0</v>
      </c>
      <c r="AW187" s="503">
        <f t="shared" si="297"/>
        <v>0</v>
      </c>
      <c r="AX187" s="503">
        <f t="shared" si="297"/>
        <v>0</v>
      </c>
      <c r="AY187" s="503">
        <f t="shared" si="297"/>
        <v>0</v>
      </c>
      <c r="AZ187" s="503">
        <f t="shared" si="297"/>
        <v>0</v>
      </c>
      <c r="BA187" s="507">
        <f t="shared" si="297"/>
        <v>0</v>
      </c>
      <c r="BB187" s="834"/>
    </row>
    <row r="188" spans="1:54" ht="30" hidden="1" customHeight="1" thickBot="1" x14ac:dyDescent="0.35">
      <c r="A188" s="260">
        <f t="shared" si="274"/>
        <v>0</v>
      </c>
      <c r="B188" s="260"/>
      <c r="C188" s="336"/>
      <c r="D188" s="336"/>
      <c r="E188" s="350"/>
      <c r="F188" s="200"/>
      <c r="G188" s="200" t="str">
        <f t="shared" si="268"/>
        <v xml:space="preserve"> </v>
      </c>
      <c r="H188" s="438" t="str">
        <f t="shared" si="269"/>
        <v xml:space="preserve"> </v>
      </c>
      <c r="I188" s="201"/>
      <c r="J188" s="687" t="str">
        <f t="shared" si="270"/>
        <v xml:space="preserve"> </v>
      </c>
      <c r="K188" s="257" t="str">
        <f t="shared" si="271"/>
        <v xml:space="preserve"> </v>
      </c>
      <c r="L188" s="688" t="str">
        <f t="shared" si="296"/>
        <v xml:space="preserve"> </v>
      </c>
      <c r="M188" s="261"/>
      <c r="N188" s="254" t="str">
        <f t="shared" si="282"/>
        <v xml:space="preserve"> </v>
      </c>
      <c r="O188" s="257" t="str">
        <f t="shared" si="283"/>
        <v xml:space="preserve"> </v>
      </c>
      <c r="P188" s="438" t="str">
        <f>IF(F188=0," ",Dados!$F$4)</f>
        <v xml:space="preserve"> </v>
      </c>
      <c r="Q188" s="252" t="str">
        <f>IF(F188=0," ",Dados!$F$8)</f>
        <v xml:space="preserve"> </v>
      </c>
      <c r="R188" s="261"/>
      <c r="S188" s="20" t="str">
        <f t="shared" si="284"/>
        <v xml:space="preserve"> </v>
      </c>
      <c r="T188" s="252" t="str">
        <f t="shared" si="285"/>
        <v xml:space="preserve"> </v>
      </c>
      <c r="U188" s="252" t="str">
        <f t="shared" si="286"/>
        <v xml:space="preserve"> </v>
      </c>
      <c r="V188" s="255" t="str">
        <f t="shared" si="287"/>
        <v xml:space="preserve"> </v>
      </c>
      <c r="W188" s="253" t="str">
        <f>IF(F188=0," ",+POWER((V188*Dados!$F$20/(0.312*POWER((O188/1),0.5))),0.375))</f>
        <v xml:space="preserve"> </v>
      </c>
      <c r="X188" s="20" t="str">
        <f t="shared" si="288"/>
        <v xml:space="preserve"> </v>
      </c>
      <c r="Y188" s="438" t="str">
        <f t="shared" si="289"/>
        <v xml:space="preserve"> </v>
      </c>
      <c r="Z188" s="256" t="str">
        <f>IF(F188=0," ",((Dados!$D$16/Dados!$F$17)*(POWER(Dados!$E$16,0.6666667))*(SQRT(AN188))*2))</f>
        <v xml:space="preserve"> </v>
      </c>
      <c r="AA188" s="345">
        <f t="shared" si="290"/>
        <v>0</v>
      </c>
      <c r="AB188" s="256" t="str">
        <f>IF(F188=0," ",(1/Dados!$F$19)*(POWER(Dados!$E$17,0.666667))*(SQRT(AN188)))</f>
        <v xml:space="preserve"> </v>
      </c>
      <c r="AC188" s="348" t="str">
        <f>IF(F188=0," ",('Sargeta - Izzard'!L194))</f>
        <v xml:space="preserve"> </v>
      </c>
      <c r="AD188" s="348"/>
      <c r="AE188" s="439" t="str">
        <f>IF(AND(Y188&lt;Z188,AA188=0,AE187=0),0,IF(AND(AE187&gt;0,AE187&gt;W188,AE187&gt;Dados!$F$22),AE187,IF(AND(AE187&lt;=Dados!$F$22,W188&lt;Dados!$F$22),Dados!$F$22,IF(AND(W188&gt;0,W188&lt;=0.4),0.4,IF(AND(W188&gt;0.4,W188&lt;=0.6),0.6,IF(AND(W188&gt;0.6,W188&lt;=0.8),0.8,IF(AND(W188&gt;0.8,W188&lt;=1),1,IF(AND(W188&gt;1,W188&lt;=1.2),1.2,IF(AND(W188&gt;1.2,W188&lt;=1.5),1.5,IF(AND(W188&gt;1.5,W188&lt;=2),2,""))))))))))</f>
        <v/>
      </c>
      <c r="AF188" s="20" t="str">
        <f>IF(F188=0," ",(1/Dados!$F$20)*POWER(W188/4,0.66666667)*POWER(0.005,0.5))</f>
        <v xml:space="preserve"> </v>
      </c>
      <c r="AG188" s="20" t="str">
        <f>IF(F188=0," ",(1/Dados!$F$20)*POWER(W188/4,0.66667)*POWER(O188,0.5))</f>
        <v xml:space="preserve"> </v>
      </c>
      <c r="AH188" s="20" t="str">
        <f>IF(F188=0," ",(1/Dados!$F$20)*POWER(AE188/4,0.66667)*POWER(O188,0.5))</f>
        <v xml:space="preserve"> </v>
      </c>
      <c r="AI188" s="257" t="str">
        <f>IF(F188=0," ",((0.771/Dados!$F$20)*((AE188^0.6666)*(O188^0.5))))</f>
        <v xml:space="preserve"> </v>
      </c>
      <c r="AJ188" s="20" t="str">
        <f t="shared" si="291"/>
        <v xml:space="preserve"> </v>
      </c>
      <c r="AK188" s="20" t="str">
        <f t="shared" si="292"/>
        <v xml:space="preserve"> </v>
      </c>
      <c r="AL188" s="258" t="str">
        <f t="shared" si="293"/>
        <v xml:space="preserve"> </v>
      </c>
      <c r="AM188" s="497" t="str">
        <f t="shared" si="294"/>
        <v xml:space="preserve"> </v>
      </c>
      <c r="AN188" s="338" t="str">
        <f t="shared" si="275"/>
        <v xml:space="preserve"> </v>
      </c>
      <c r="AO188" s="194">
        <f t="shared" si="276"/>
        <v>0</v>
      </c>
      <c r="AP188" s="194">
        <f t="shared" si="277"/>
        <v>0</v>
      </c>
      <c r="AQ188" s="194">
        <f t="shared" si="278"/>
        <v>0</v>
      </c>
      <c r="AR188" s="194">
        <f t="shared" si="279"/>
        <v>0</v>
      </c>
      <c r="AS188" s="194">
        <f t="shared" si="280"/>
        <v>0</v>
      </c>
      <c r="AT188" s="194">
        <f t="shared" si="281"/>
        <v>0</v>
      </c>
      <c r="AU188" s="4"/>
      <c r="AV188" s="506">
        <f t="shared" si="297"/>
        <v>0</v>
      </c>
      <c r="AW188" s="503">
        <f t="shared" si="297"/>
        <v>0</v>
      </c>
      <c r="AX188" s="503">
        <f t="shared" si="297"/>
        <v>0</v>
      </c>
      <c r="AY188" s="503">
        <f t="shared" si="297"/>
        <v>0</v>
      </c>
      <c r="AZ188" s="503">
        <f t="shared" si="297"/>
        <v>0</v>
      </c>
      <c r="BA188" s="507">
        <f t="shared" si="297"/>
        <v>0</v>
      </c>
      <c r="BB188" s="834"/>
    </row>
    <row r="189" spans="1:54" ht="30" hidden="1" customHeight="1" thickBot="1" x14ac:dyDescent="0.35">
      <c r="A189" s="260">
        <f t="shared" si="274"/>
        <v>0</v>
      </c>
      <c r="B189" s="260"/>
      <c r="C189" s="336"/>
      <c r="D189" s="336"/>
      <c r="E189" s="350"/>
      <c r="F189" s="200"/>
      <c r="G189" s="200" t="str">
        <f t="shared" ref="G189:G220" si="298">IF(F189=0," ",G188)</f>
        <v xml:space="preserve"> </v>
      </c>
      <c r="H189" s="438" t="str">
        <f t="shared" ref="H189:H220" si="299">IF(F189=0," ",I188)</f>
        <v xml:space="preserve"> </v>
      </c>
      <c r="I189" s="201"/>
      <c r="J189" s="687" t="str">
        <f t="shared" ref="J189:J220" si="300">IF(F189=0," ",M188)</f>
        <v xml:space="preserve"> </v>
      </c>
      <c r="K189" s="257" t="str">
        <f t="shared" si="271"/>
        <v xml:space="preserve"> </v>
      </c>
      <c r="L189" s="688" t="str">
        <f t="shared" si="296"/>
        <v xml:space="preserve"> </v>
      </c>
      <c r="M189" s="261"/>
      <c r="N189" s="254" t="str">
        <f t="shared" si="282"/>
        <v xml:space="preserve"> </v>
      </c>
      <c r="O189" s="257" t="str">
        <f t="shared" si="283"/>
        <v xml:space="preserve"> </v>
      </c>
      <c r="P189" s="438" t="str">
        <f>IF(F189=0," ",Dados!$F$4)</f>
        <v xml:space="preserve"> </v>
      </c>
      <c r="Q189" s="252" t="str">
        <f>IF(F189=0," ",Dados!$F$8)</f>
        <v xml:space="preserve"> </v>
      </c>
      <c r="R189" s="261"/>
      <c r="S189" s="20" t="str">
        <f t="shared" si="284"/>
        <v xml:space="preserve"> </v>
      </c>
      <c r="T189" s="252" t="str">
        <f t="shared" si="285"/>
        <v xml:space="preserve"> </v>
      </c>
      <c r="U189" s="252" t="str">
        <f t="shared" si="286"/>
        <v xml:space="preserve"> </v>
      </c>
      <c r="V189" s="255" t="str">
        <f t="shared" si="287"/>
        <v xml:space="preserve"> </v>
      </c>
      <c r="W189" s="253" t="str">
        <f>IF(F189=0," ",+POWER((V189*Dados!$F$20/(0.312*POWER((O189/1),0.5))),0.375))</f>
        <v xml:space="preserve"> </v>
      </c>
      <c r="X189" s="20" t="str">
        <f t="shared" si="288"/>
        <v xml:space="preserve"> </v>
      </c>
      <c r="Y189" s="438" t="str">
        <f t="shared" si="289"/>
        <v xml:space="preserve"> </v>
      </c>
      <c r="Z189" s="256" t="str">
        <f>IF(F189=0," ",((Dados!$D$16/Dados!$F$17)*(POWER(Dados!$E$16,0.6666667))*(SQRT(AN189))*2))</f>
        <v xml:space="preserve"> </v>
      </c>
      <c r="AA189" s="345">
        <f t="shared" si="290"/>
        <v>0</v>
      </c>
      <c r="AB189" s="256" t="str">
        <f>IF(F189=0," ",(1/Dados!$F$19)*(POWER(Dados!$E$17,0.666667))*(SQRT(AN189)))</f>
        <v xml:space="preserve"> </v>
      </c>
      <c r="AC189" s="348" t="str">
        <f>IF(F189=0," ",('Sargeta - Izzard'!L195))</f>
        <v xml:space="preserve"> </v>
      </c>
      <c r="AD189" s="348"/>
      <c r="AE189" s="439" t="str">
        <f>IF(AND(Y189&lt;Z189,AA189=0,AE188=0),0,IF(AND(AE188&gt;0,AE188&gt;W189,AE188&gt;Dados!$F$22),AE188,IF(AND(AE188&lt;=Dados!$F$22,W189&lt;Dados!$F$22),Dados!$F$22,IF(AND(W189&gt;0,W189&lt;=0.4),0.4,IF(AND(W189&gt;0.4,W189&lt;=0.6),0.6,IF(AND(W189&gt;0.6,W189&lt;=0.8),0.8,IF(AND(W189&gt;0.8,W189&lt;=1),1,IF(AND(W189&gt;1,W189&lt;=1.2),1.2,IF(AND(W189&gt;1.2,W189&lt;=1.5),1.5,IF(AND(W189&gt;1.5,W189&lt;=2),2,""))))))))))</f>
        <v/>
      </c>
      <c r="AF189" s="20" t="str">
        <f>IF(F189=0," ",(1/Dados!$F$20)*POWER(W189/4,0.66666667)*POWER(0.005,0.5))</f>
        <v xml:space="preserve"> </v>
      </c>
      <c r="AG189" s="20" t="str">
        <f>IF(F189=0," ",(1/Dados!$F$20)*POWER(W189/4,0.66667)*POWER(O189,0.5))</f>
        <v xml:space="preserve"> </v>
      </c>
      <c r="AH189" s="20" t="str">
        <f>IF(F189=0," ",(1/Dados!$F$20)*POWER(AE189/4,0.66667)*POWER(O189,0.5))</f>
        <v xml:space="preserve"> </v>
      </c>
      <c r="AI189" s="257" t="str">
        <f>IF(F189=0," ",((0.771/Dados!$F$20)*((AE189^0.6666)*(O189^0.5))))</f>
        <v xml:space="preserve"> </v>
      </c>
      <c r="AJ189" s="20" t="str">
        <f t="shared" si="291"/>
        <v xml:space="preserve"> </v>
      </c>
      <c r="AK189" s="20" t="str">
        <f t="shared" si="292"/>
        <v xml:space="preserve"> </v>
      </c>
      <c r="AL189" s="258" t="str">
        <f t="shared" si="293"/>
        <v xml:space="preserve"> </v>
      </c>
      <c r="AM189" s="497" t="str">
        <f t="shared" si="294"/>
        <v xml:space="preserve"> </v>
      </c>
      <c r="AN189" s="338" t="str">
        <f t="shared" si="275"/>
        <v xml:space="preserve"> </v>
      </c>
      <c r="AO189" s="194">
        <f t="shared" si="276"/>
        <v>0</v>
      </c>
      <c r="AP189" s="194">
        <f t="shared" si="277"/>
        <v>0</v>
      </c>
      <c r="AQ189" s="194">
        <f t="shared" si="278"/>
        <v>0</v>
      </c>
      <c r="AR189" s="194">
        <f t="shared" si="279"/>
        <v>0</v>
      </c>
      <c r="AS189" s="194">
        <f t="shared" si="280"/>
        <v>0</v>
      </c>
      <c r="AT189" s="194">
        <f t="shared" si="281"/>
        <v>0</v>
      </c>
      <c r="AU189" s="4"/>
      <c r="AV189" s="506">
        <f t="shared" si="297"/>
        <v>0</v>
      </c>
      <c r="AW189" s="503">
        <f t="shared" si="297"/>
        <v>0</v>
      </c>
      <c r="AX189" s="503">
        <f t="shared" si="297"/>
        <v>0</v>
      </c>
      <c r="AY189" s="503">
        <f t="shared" si="297"/>
        <v>0</v>
      </c>
      <c r="AZ189" s="503">
        <f t="shared" si="297"/>
        <v>0</v>
      </c>
      <c r="BA189" s="507">
        <f t="shared" si="297"/>
        <v>0</v>
      </c>
      <c r="BB189" s="834"/>
    </row>
    <row r="190" spans="1:54" ht="30" hidden="1" customHeight="1" thickBot="1" x14ac:dyDescent="0.35">
      <c r="A190" s="260">
        <f t="shared" si="274"/>
        <v>0</v>
      </c>
      <c r="B190" s="260"/>
      <c r="C190" s="336"/>
      <c r="D190" s="336"/>
      <c r="E190" s="350"/>
      <c r="F190" s="200"/>
      <c r="G190" s="200" t="str">
        <f t="shared" si="298"/>
        <v xml:space="preserve"> </v>
      </c>
      <c r="H190" s="438" t="str">
        <f t="shared" si="299"/>
        <v xml:space="preserve"> </v>
      </c>
      <c r="I190" s="201"/>
      <c r="J190" s="687" t="str">
        <f t="shared" si="300"/>
        <v xml:space="preserve"> </v>
      </c>
      <c r="K190" s="257" t="str">
        <f t="shared" si="271"/>
        <v xml:space="preserve"> </v>
      </c>
      <c r="L190" s="688" t="str">
        <f t="shared" si="296"/>
        <v xml:space="preserve"> </v>
      </c>
      <c r="M190" s="261"/>
      <c r="N190" s="254" t="str">
        <f t="shared" si="282"/>
        <v xml:space="preserve"> </v>
      </c>
      <c r="O190" s="257" t="str">
        <f t="shared" si="283"/>
        <v xml:space="preserve"> </v>
      </c>
      <c r="P190" s="438" t="str">
        <f>IF(F190=0," ",Dados!$F$4)</f>
        <v xml:space="preserve"> </v>
      </c>
      <c r="Q190" s="252" t="str">
        <f>IF(F190=0," ",Dados!$F$8)</f>
        <v xml:space="preserve"> </v>
      </c>
      <c r="R190" s="261"/>
      <c r="S190" s="20" t="str">
        <f t="shared" si="284"/>
        <v xml:space="preserve"> </v>
      </c>
      <c r="T190" s="252" t="str">
        <f t="shared" si="285"/>
        <v xml:space="preserve"> </v>
      </c>
      <c r="U190" s="252" t="str">
        <f t="shared" si="286"/>
        <v xml:space="preserve"> </v>
      </c>
      <c r="V190" s="255" t="str">
        <f t="shared" si="287"/>
        <v xml:space="preserve"> </v>
      </c>
      <c r="W190" s="253" t="str">
        <f>IF(F190=0," ",+POWER((V190*Dados!$F$20/(0.312*POWER((O190/1),0.5))),0.375))</f>
        <v xml:space="preserve"> </v>
      </c>
      <c r="X190" s="20" t="str">
        <f t="shared" si="288"/>
        <v xml:space="preserve"> </v>
      </c>
      <c r="Y190" s="438" t="str">
        <f t="shared" si="289"/>
        <v xml:space="preserve"> </v>
      </c>
      <c r="Z190" s="256" t="str">
        <f>IF(F190=0," ",((Dados!$D$16/Dados!$F$17)*(POWER(Dados!$E$16,0.6666667))*(SQRT(AN190))*2))</f>
        <v xml:space="preserve"> </v>
      </c>
      <c r="AA190" s="345">
        <f t="shared" si="290"/>
        <v>0</v>
      </c>
      <c r="AB190" s="256" t="str">
        <f>IF(F190=0," ",(1/Dados!$F$19)*(POWER(Dados!$E$17,0.666667))*(SQRT(AN190)))</f>
        <v xml:space="preserve"> </v>
      </c>
      <c r="AC190" s="348" t="str">
        <f>IF(F190=0," ",('Sargeta - Izzard'!L196))</f>
        <v xml:space="preserve"> </v>
      </c>
      <c r="AD190" s="348"/>
      <c r="AE190" s="439" t="str">
        <f>IF(AND(Y190&lt;Z190,AA190=0,AE189=0),0,IF(AND(AE189&gt;0,AE189&gt;W190,AE189&gt;Dados!$F$22),AE189,IF(AND(AE189&lt;=Dados!$F$22,W190&lt;Dados!$F$22),Dados!$F$22,IF(AND(W190&gt;0,W190&lt;=0.4),0.4,IF(AND(W190&gt;0.4,W190&lt;=0.6),0.6,IF(AND(W190&gt;0.6,W190&lt;=0.8),0.8,IF(AND(W190&gt;0.8,W190&lt;=1),1,IF(AND(W190&gt;1,W190&lt;=1.2),1.2,IF(AND(W190&gt;1.2,W190&lt;=1.5),1.5,IF(AND(W190&gt;1.5,W190&lt;=2),2,""))))))))))</f>
        <v/>
      </c>
      <c r="AF190" s="20" t="str">
        <f>IF(F190=0," ",(1/Dados!$F$20)*POWER(W190/4,0.66666667)*POWER(0.005,0.5))</f>
        <v xml:space="preserve"> </v>
      </c>
      <c r="AG190" s="20" t="str">
        <f>IF(F190=0," ",(1/Dados!$F$20)*POWER(W190/4,0.66667)*POWER(O190,0.5))</f>
        <v xml:space="preserve"> </v>
      </c>
      <c r="AH190" s="20" t="str">
        <f>IF(F190=0," ",(1/Dados!$F$20)*POWER(AE190/4,0.66667)*POWER(O190,0.5))</f>
        <v xml:space="preserve"> </v>
      </c>
      <c r="AI190" s="257" t="str">
        <f>IF(F190=0," ",((0.771/Dados!$F$20)*((AE190^0.6666)*(O190^0.5))))</f>
        <v xml:space="preserve"> </v>
      </c>
      <c r="AJ190" s="20" t="str">
        <f t="shared" si="291"/>
        <v xml:space="preserve"> </v>
      </c>
      <c r="AK190" s="20" t="str">
        <f t="shared" si="292"/>
        <v xml:space="preserve"> </v>
      </c>
      <c r="AL190" s="258" t="str">
        <f t="shared" si="293"/>
        <v xml:space="preserve"> </v>
      </c>
      <c r="AM190" s="497" t="str">
        <f t="shared" si="294"/>
        <v xml:space="preserve"> </v>
      </c>
      <c r="AN190" s="338" t="str">
        <f t="shared" si="275"/>
        <v xml:space="preserve"> </v>
      </c>
      <c r="AO190" s="194">
        <f t="shared" si="276"/>
        <v>0</v>
      </c>
      <c r="AP190" s="194">
        <f t="shared" si="277"/>
        <v>0</v>
      </c>
      <c r="AQ190" s="194">
        <f t="shared" si="278"/>
        <v>0</v>
      </c>
      <c r="AR190" s="194">
        <f t="shared" si="279"/>
        <v>0</v>
      </c>
      <c r="AS190" s="194">
        <f t="shared" si="280"/>
        <v>0</v>
      </c>
      <c r="AT190" s="194">
        <f t="shared" si="281"/>
        <v>0</v>
      </c>
      <c r="AU190" s="4"/>
      <c r="AV190" s="506">
        <f t="shared" si="297"/>
        <v>0</v>
      </c>
      <c r="AW190" s="503">
        <f t="shared" si="297"/>
        <v>0</v>
      </c>
      <c r="AX190" s="503">
        <f t="shared" si="297"/>
        <v>0</v>
      </c>
      <c r="AY190" s="503">
        <f t="shared" si="297"/>
        <v>0</v>
      </c>
      <c r="AZ190" s="503">
        <f t="shared" si="297"/>
        <v>0</v>
      </c>
      <c r="BA190" s="507">
        <f t="shared" si="297"/>
        <v>0</v>
      </c>
      <c r="BB190" s="834"/>
    </row>
    <row r="191" spans="1:54" ht="30" hidden="1" customHeight="1" thickBot="1" x14ac:dyDescent="0.35">
      <c r="A191" s="260">
        <f t="shared" si="274"/>
        <v>0</v>
      </c>
      <c r="B191" s="260"/>
      <c r="C191" s="336"/>
      <c r="D191" s="336"/>
      <c r="E191" s="350"/>
      <c r="F191" s="200"/>
      <c r="G191" s="200" t="str">
        <f t="shared" si="298"/>
        <v xml:space="preserve"> </v>
      </c>
      <c r="H191" s="438" t="str">
        <f t="shared" si="299"/>
        <v xml:space="preserve"> </v>
      </c>
      <c r="I191" s="201"/>
      <c r="J191" s="687" t="str">
        <f t="shared" si="300"/>
        <v xml:space="preserve"> </v>
      </c>
      <c r="K191" s="257" t="str">
        <f t="shared" si="271"/>
        <v xml:space="preserve"> </v>
      </c>
      <c r="L191" s="688" t="str">
        <f t="shared" si="296"/>
        <v xml:space="preserve"> </v>
      </c>
      <c r="M191" s="261"/>
      <c r="N191" s="254" t="str">
        <f t="shared" si="282"/>
        <v xml:space="preserve"> </v>
      </c>
      <c r="O191" s="257" t="str">
        <f t="shared" si="283"/>
        <v xml:space="preserve"> </v>
      </c>
      <c r="P191" s="438" t="str">
        <f>IF(F191=0," ",Dados!$F$4)</f>
        <v xml:space="preserve"> </v>
      </c>
      <c r="Q191" s="252" t="str">
        <f>IF(F191=0," ",Dados!$F$8)</f>
        <v xml:space="preserve"> </v>
      </c>
      <c r="R191" s="261"/>
      <c r="S191" s="20" t="str">
        <f t="shared" si="284"/>
        <v xml:space="preserve"> </v>
      </c>
      <c r="T191" s="252" t="str">
        <f t="shared" si="285"/>
        <v xml:space="preserve"> </v>
      </c>
      <c r="U191" s="252" t="str">
        <f t="shared" si="286"/>
        <v xml:space="preserve"> </v>
      </c>
      <c r="V191" s="255" t="str">
        <f t="shared" si="287"/>
        <v xml:space="preserve"> </v>
      </c>
      <c r="W191" s="253" t="str">
        <f>IF(F191=0," ",+POWER((V191*Dados!$F$20/(0.312*POWER((O191/1),0.5))),0.375))</f>
        <v xml:space="preserve"> </v>
      </c>
      <c r="X191" s="20" t="str">
        <f t="shared" si="288"/>
        <v xml:space="preserve"> </v>
      </c>
      <c r="Y191" s="438" t="str">
        <f t="shared" si="289"/>
        <v xml:space="preserve"> </v>
      </c>
      <c r="Z191" s="256" t="str">
        <f>IF(F191=0," ",((Dados!$D$16/Dados!$F$17)*(POWER(Dados!$E$16,0.6666667))*(SQRT(AN191))*2))</f>
        <v xml:space="preserve"> </v>
      </c>
      <c r="AA191" s="345">
        <f t="shared" si="290"/>
        <v>0</v>
      </c>
      <c r="AB191" s="256" t="str">
        <f>IF(F191=0," ",(1/Dados!$F$19)*(POWER(Dados!$E$17,0.666667))*(SQRT(AN191)))</f>
        <v xml:space="preserve"> </v>
      </c>
      <c r="AC191" s="348" t="str">
        <f>IF(F191=0," ",('Sargeta - Izzard'!L197))</f>
        <v xml:space="preserve"> </v>
      </c>
      <c r="AD191" s="348"/>
      <c r="AE191" s="439" t="str">
        <f>IF(AND(Y191&lt;Z191,AA191=0,AE190=0),0,IF(AND(AE190&gt;0,AE190&gt;W191,AE190&gt;Dados!$F$22),AE190,IF(AND(AE190&lt;=Dados!$F$22,W191&lt;Dados!$F$22),Dados!$F$22,IF(AND(W191&gt;0,W191&lt;=0.4),0.4,IF(AND(W191&gt;0.4,W191&lt;=0.6),0.6,IF(AND(W191&gt;0.6,W191&lt;=0.8),0.8,IF(AND(W191&gt;0.8,W191&lt;=1),1,IF(AND(W191&gt;1,W191&lt;=1.2),1.2,IF(AND(W191&gt;1.2,W191&lt;=1.5),1.5,IF(AND(W191&gt;1.5,W191&lt;=2),2,""))))))))))</f>
        <v/>
      </c>
      <c r="AF191" s="20" t="str">
        <f>IF(F191=0," ",(1/Dados!$F$20)*POWER(W191/4,0.66666667)*POWER(0.005,0.5))</f>
        <v xml:space="preserve"> </v>
      </c>
      <c r="AG191" s="20" t="str">
        <f>IF(F191=0," ",(1/Dados!$F$20)*POWER(W191/4,0.66667)*POWER(O191,0.5))</f>
        <v xml:space="preserve"> </v>
      </c>
      <c r="AH191" s="20" t="str">
        <f>IF(F191=0," ",(1/Dados!$F$20)*POWER(AE191/4,0.66667)*POWER(O191,0.5))</f>
        <v xml:space="preserve"> </v>
      </c>
      <c r="AI191" s="257" t="str">
        <f>IF(F191=0," ",((0.771/Dados!$F$20)*((AE191^0.6666)*(O191^0.5))))</f>
        <v xml:space="preserve"> </v>
      </c>
      <c r="AJ191" s="20" t="str">
        <f t="shared" si="291"/>
        <v xml:space="preserve"> </v>
      </c>
      <c r="AK191" s="20" t="str">
        <f t="shared" si="292"/>
        <v xml:space="preserve"> </v>
      </c>
      <c r="AL191" s="258" t="str">
        <f t="shared" si="293"/>
        <v xml:space="preserve"> </v>
      </c>
      <c r="AM191" s="497" t="str">
        <f t="shared" si="294"/>
        <v xml:space="preserve"> </v>
      </c>
      <c r="AN191" s="338" t="str">
        <f t="shared" si="275"/>
        <v xml:space="preserve"> </v>
      </c>
      <c r="AO191" s="194">
        <f t="shared" si="276"/>
        <v>0</v>
      </c>
      <c r="AP191" s="194">
        <f t="shared" si="277"/>
        <v>0</v>
      </c>
      <c r="AQ191" s="194">
        <f t="shared" si="278"/>
        <v>0</v>
      </c>
      <c r="AR191" s="194">
        <f t="shared" si="279"/>
        <v>0</v>
      </c>
      <c r="AS191" s="194">
        <f t="shared" si="280"/>
        <v>0</v>
      </c>
      <c r="AT191" s="194">
        <f t="shared" si="281"/>
        <v>0</v>
      </c>
      <c r="AU191" s="4"/>
      <c r="AV191" s="506">
        <f t="shared" si="297"/>
        <v>0</v>
      </c>
      <c r="AW191" s="503">
        <f t="shared" si="297"/>
        <v>0</v>
      </c>
      <c r="AX191" s="503">
        <f t="shared" si="297"/>
        <v>0</v>
      </c>
      <c r="AY191" s="503">
        <f t="shared" si="297"/>
        <v>0</v>
      </c>
      <c r="AZ191" s="503">
        <f t="shared" si="297"/>
        <v>0</v>
      </c>
      <c r="BA191" s="507">
        <f t="shared" si="297"/>
        <v>0</v>
      </c>
      <c r="BB191" s="834"/>
    </row>
    <row r="192" spans="1:54" ht="30" hidden="1" customHeight="1" thickBot="1" x14ac:dyDescent="0.35">
      <c r="A192" s="260">
        <f t="shared" si="274"/>
        <v>0</v>
      </c>
      <c r="B192" s="260"/>
      <c r="C192" s="336"/>
      <c r="D192" s="336"/>
      <c r="E192" s="350"/>
      <c r="F192" s="200"/>
      <c r="G192" s="200" t="str">
        <f t="shared" si="298"/>
        <v xml:space="preserve"> </v>
      </c>
      <c r="H192" s="438" t="str">
        <f t="shared" si="299"/>
        <v xml:space="preserve"> </v>
      </c>
      <c r="I192" s="201"/>
      <c r="J192" s="687" t="str">
        <f t="shared" si="300"/>
        <v xml:space="preserve"> </v>
      </c>
      <c r="K192" s="257" t="str">
        <f t="shared" si="271"/>
        <v xml:space="preserve"> </v>
      </c>
      <c r="L192" s="688" t="str">
        <f t="shared" si="296"/>
        <v xml:space="preserve"> </v>
      </c>
      <c r="M192" s="261"/>
      <c r="N192" s="254" t="str">
        <f t="shared" si="282"/>
        <v xml:space="preserve"> </v>
      </c>
      <c r="O192" s="257" t="str">
        <f t="shared" si="283"/>
        <v xml:space="preserve"> </v>
      </c>
      <c r="P192" s="438" t="str">
        <f>IF(F192=0," ",Dados!$F$4)</f>
        <v xml:space="preserve"> </v>
      </c>
      <c r="Q192" s="252" t="str">
        <f>IF(F192=0," ",Dados!$F$8)</f>
        <v xml:space="preserve"> </v>
      </c>
      <c r="R192" s="261"/>
      <c r="S192" s="20" t="str">
        <f t="shared" si="284"/>
        <v xml:space="preserve"> </v>
      </c>
      <c r="T192" s="252" t="str">
        <f t="shared" si="285"/>
        <v xml:space="preserve"> </v>
      </c>
      <c r="U192" s="252" t="str">
        <f t="shared" si="286"/>
        <v xml:space="preserve"> </v>
      </c>
      <c r="V192" s="255" t="str">
        <f t="shared" si="287"/>
        <v xml:space="preserve"> </v>
      </c>
      <c r="W192" s="253" t="str">
        <f>IF(F192=0," ",+POWER((V192*Dados!$F$20/(0.312*POWER((O192/1),0.5))),0.375))</f>
        <v xml:space="preserve"> </v>
      </c>
      <c r="X192" s="20" t="str">
        <f t="shared" si="288"/>
        <v xml:space="preserve"> </v>
      </c>
      <c r="Y192" s="438" t="str">
        <f t="shared" si="289"/>
        <v xml:space="preserve"> </v>
      </c>
      <c r="Z192" s="256" t="str">
        <f>IF(F192=0," ",((Dados!$D$16/Dados!$F$17)*(POWER(Dados!$E$16,0.6666667))*(SQRT(AN192))*2))</f>
        <v xml:space="preserve"> </v>
      </c>
      <c r="AA192" s="345">
        <f t="shared" si="290"/>
        <v>0</v>
      </c>
      <c r="AB192" s="256" t="str">
        <f>IF(F192=0," ",(1/Dados!$F$19)*(POWER(Dados!$E$17,0.666667))*(SQRT(AN192)))</f>
        <v xml:space="preserve"> </v>
      </c>
      <c r="AC192" s="348" t="str">
        <f>IF(F192=0," ",('Sargeta - Izzard'!L198))</f>
        <v xml:space="preserve"> </v>
      </c>
      <c r="AD192" s="348"/>
      <c r="AE192" s="439" t="str">
        <f>IF(AND(Y192&lt;Z192,AA192=0,AE191=0),0,IF(AND(AE191&gt;0,AE191&gt;W192,AE191&gt;Dados!$F$22),AE191,IF(AND(AE191&lt;=Dados!$F$22,W192&lt;Dados!$F$22),Dados!$F$22,IF(AND(W192&gt;0,W192&lt;=0.4),0.4,IF(AND(W192&gt;0.4,W192&lt;=0.6),0.6,IF(AND(W192&gt;0.6,W192&lt;=0.8),0.8,IF(AND(W192&gt;0.8,W192&lt;=1),1,IF(AND(W192&gt;1,W192&lt;=1.2),1.2,IF(AND(W192&gt;1.2,W192&lt;=1.5),1.5,IF(AND(W192&gt;1.5,W192&lt;=2),2,""))))))))))</f>
        <v/>
      </c>
      <c r="AF192" s="20" t="str">
        <f>IF(F192=0," ",(1/Dados!$F$20)*POWER(W192/4,0.66666667)*POWER(0.005,0.5))</f>
        <v xml:space="preserve"> </v>
      </c>
      <c r="AG192" s="20" t="str">
        <f>IF(F192=0," ",(1/Dados!$F$20)*POWER(W192/4,0.66667)*POWER(O192,0.5))</f>
        <v xml:space="preserve"> </v>
      </c>
      <c r="AH192" s="20" t="str">
        <f>IF(F192=0," ",(1/Dados!$F$20)*POWER(AE192/4,0.66667)*POWER(O192,0.5))</f>
        <v xml:space="preserve"> </v>
      </c>
      <c r="AI192" s="257" t="str">
        <f>IF(F192=0," ",((0.771/Dados!$F$20)*((AE192^0.6666)*(O192^0.5))))</f>
        <v xml:space="preserve"> </v>
      </c>
      <c r="AJ192" s="20" t="str">
        <f t="shared" si="291"/>
        <v xml:space="preserve"> </v>
      </c>
      <c r="AK192" s="20" t="str">
        <f t="shared" si="292"/>
        <v xml:space="preserve"> </v>
      </c>
      <c r="AL192" s="258" t="str">
        <f t="shared" si="293"/>
        <v xml:space="preserve"> </v>
      </c>
      <c r="AM192" s="497" t="str">
        <f t="shared" si="294"/>
        <v xml:space="preserve"> </v>
      </c>
      <c r="AN192" s="338" t="str">
        <f t="shared" si="275"/>
        <v xml:space="preserve"> </v>
      </c>
      <c r="AO192" s="194">
        <f t="shared" si="276"/>
        <v>0</v>
      </c>
      <c r="AP192" s="194">
        <f t="shared" si="277"/>
        <v>0</v>
      </c>
      <c r="AQ192" s="194">
        <f t="shared" si="278"/>
        <v>0</v>
      </c>
      <c r="AR192" s="194">
        <f t="shared" si="279"/>
        <v>0</v>
      </c>
      <c r="AS192" s="194">
        <f t="shared" si="280"/>
        <v>0</v>
      </c>
      <c r="AT192" s="194">
        <f t="shared" si="281"/>
        <v>0</v>
      </c>
      <c r="AU192" s="4"/>
      <c r="AV192" s="506">
        <f t="shared" si="297"/>
        <v>0</v>
      </c>
      <c r="AW192" s="503">
        <f t="shared" si="297"/>
        <v>0</v>
      </c>
      <c r="AX192" s="503">
        <f t="shared" si="297"/>
        <v>0</v>
      </c>
      <c r="AY192" s="503">
        <f t="shared" si="297"/>
        <v>0</v>
      </c>
      <c r="AZ192" s="503">
        <f t="shared" si="297"/>
        <v>0</v>
      </c>
      <c r="BA192" s="507">
        <f t="shared" si="297"/>
        <v>0</v>
      </c>
      <c r="BB192" s="834"/>
    </row>
    <row r="193" spans="1:54" ht="30" hidden="1" customHeight="1" thickBot="1" x14ac:dyDescent="0.35">
      <c r="A193" s="260">
        <f t="shared" si="274"/>
        <v>0</v>
      </c>
      <c r="B193" s="260"/>
      <c r="C193" s="336"/>
      <c r="D193" s="336"/>
      <c r="E193" s="350"/>
      <c r="F193" s="200"/>
      <c r="G193" s="200" t="str">
        <f t="shared" si="298"/>
        <v xml:space="preserve"> </v>
      </c>
      <c r="H193" s="438" t="str">
        <f t="shared" si="299"/>
        <v xml:space="preserve"> </v>
      </c>
      <c r="I193" s="201"/>
      <c r="J193" s="687" t="str">
        <f t="shared" si="300"/>
        <v xml:space="preserve"> </v>
      </c>
      <c r="K193" s="257" t="str">
        <f t="shared" si="271"/>
        <v xml:space="preserve"> </v>
      </c>
      <c r="L193" s="688" t="str">
        <f t="shared" si="296"/>
        <v xml:space="preserve"> </v>
      </c>
      <c r="M193" s="261"/>
      <c r="N193" s="254" t="str">
        <f t="shared" si="282"/>
        <v xml:space="preserve"> </v>
      </c>
      <c r="O193" s="257" t="str">
        <f t="shared" si="283"/>
        <v xml:space="preserve"> </v>
      </c>
      <c r="P193" s="438" t="str">
        <f>IF(F193=0," ",Dados!$F$4)</f>
        <v xml:space="preserve"> </v>
      </c>
      <c r="Q193" s="252" t="str">
        <f>IF(F193=0," ",Dados!$F$8)</f>
        <v xml:space="preserve"> </v>
      </c>
      <c r="R193" s="261"/>
      <c r="S193" s="20" t="str">
        <f t="shared" si="284"/>
        <v xml:space="preserve"> </v>
      </c>
      <c r="T193" s="252" t="str">
        <f t="shared" si="285"/>
        <v xml:space="preserve"> </v>
      </c>
      <c r="U193" s="252" t="str">
        <f t="shared" si="286"/>
        <v xml:space="preserve"> </v>
      </c>
      <c r="V193" s="255" t="str">
        <f t="shared" si="287"/>
        <v xml:space="preserve"> </v>
      </c>
      <c r="W193" s="253" t="str">
        <f>IF(F193=0," ",+POWER((V193*Dados!$F$20/(0.312*POWER((O193/1),0.5))),0.375))</f>
        <v xml:space="preserve"> </v>
      </c>
      <c r="X193" s="20" t="str">
        <f t="shared" si="288"/>
        <v xml:space="preserve"> </v>
      </c>
      <c r="Y193" s="438" t="str">
        <f t="shared" si="289"/>
        <v xml:space="preserve"> </v>
      </c>
      <c r="Z193" s="256" t="str">
        <f>IF(F193=0," ",((Dados!$D$16/Dados!$F$17)*(POWER(Dados!$E$16,0.6666667))*(SQRT(AN193))*2))</f>
        <v xml:space="preserve"> </v>
      </c>
      <c r="AA193" s="345">
        <f t="shared" si="290"/>
        <v>0</v>
      </c>
      <c r="AB193" s="256" t="str">
        <f>IF(F193=0," ",(1/Dados!$F$19)*(POWER(Dados!$E$17,0.666667))*(SQRT(AN193)))</f>
        <v xml:space="preserve"> </v>
      </c>
      <c r="AC193" s="348" t="str">
        <f>IF(F193=0," ",('Sargeta - Izzard'!L199))</f>
        <v xml:space="preserve"> </v>
      </c>
      <c r="AD193" s="348"/>
      <c r="AE193" s="439" t="str">
        <f>IF(AND(Y193&lt;Z193,AA193=0,AE192=0),0,IF(AND(AE192&gt;0,AE192&gt;W193,AE192&gt;Dados!$F$22),AE192,IF(AND(AE192&lt;=Dados!$F$22,W193&lt;Dados!$F$22),Dados!$F$22,IF(AND(W193&gt;0,W193&lt;=0.4),0.4,IF(AND(W193&gt;0.4,W193&lt;=0.6),0.6,IF(AND(W193&gt;0.6,W193&lt;=0.8),0.8,IF(AND(W193&gt;0.8,W193&lt;=1),1,IF(AND(W193&gt;1,W193&lt;=1.2),1.2,IF(AND(W193&gt;1.2,W193&lt;=1.5),1.5,IF(AND(W193&gt;1.5,W193&lt;=2),2,""))))))))))</f>
        <v/>
      </c>
      <c r="AF193" s="20" t="str">
        <f>IF(F193=0," ",(1/Dados!$F$20)*POWER(W193/4,0.66666667)*POWER(0.005,0.5))</f>
        <v xml:space="preserve"> </v>
      </c>
      <c r="AG193" s="20" t="str">
        <f>IF(F193=0," ",(1/Dados!$F$20)*POWER(W193/4,0.66667)*POWER(O193,0.5))</f>
        <v xml:space="preserve"> </v>
      </c>
      <c r="AH193" s="20" t="str">
        <f>IF(F193=0," ",(1/Dados!$F$20)*POWER(AE193/4,0.66667)*POWER(O193,0.5))</f>
        <v xml:space="preserve"> </v>
      </c>
      <c r="AI193" s="257" t="str">
        <f>IF(F193=0," ",((0.771/Dados!$F$20)*((AE193^0.6666)*(O193^0.5))))</f>
        <v xml:space="preserve"> </v>
      </c>
      <c r="AJ193" s="20" t="str">
        <f t="shared" si="291"/>
        <v xml:space="preserve"> </v>
      </c>
      <c r="AK193" s="20" t="str">
        <f t="shared" si="292"/>
        <v xml:space="preserve"> </v>
      </c>
      <c r="AL193" s="258" t="str">
        <f t="shared" si="293"/>
        <v xml:space="preserve"> </v>
      </c>
      <c r="AM193" s="497" t="str">
        <f t="shared" si="294"/>
        <v xml:space="preserve"> </v>
      </c>
      <c r="AN193" s="338" t="str">
        <f t="shared" si="275"/>
        <v xml:space="preserve"> </v>
      </c>
      <c r="AO193" s="194">
        <f t="shared" si="276"/>
        <v>0</v>
      </c>
      <c r="AP193" s="194">
        <f t="shared" si="277"/>
        <v>0</v>
      </c>
      <c r="AQ193" s="194">
        <f t="shared" si="278"/>
        <v>0</v>
      </c>
      <c r="AR193" s="194">
        <f t="shared" si="279"/>
        <v>0</v>
      </c>
      <c r="AS193" s="194">
        <f t="shared" si="280"/>
        <v>0</v>
      </c>
      <c r="AT193" s="194">
        <f t="shared" si="281"/>
        <v>0</v>
      </c>
      <c r="AU193" s="4"/>
      <c r="AV193" s="506">
        <f t="shared" si="297"/>
        <v>0</v>
      </c>
      <c r="AW193" s="503">
        <f t="shared" si="297"/>
        <v>0</v>
      </c>
      <c r="AX193" s="503">
        <f t="shared" si="297"/>
        <v>0</v>
      </c>
      <c r="AY193" s="503">
        <f t="shared" si="297"/>
        <v>0</v>
      </c>
      <c r="AZ193" s="503">
        <f t="shared" si="297"/>
        <v>0</v>
      </c>
      <c r="BA193" s="507">
        <f t="shared" si="297"/>
        <v>0</v>
      </c>
      <c r="BB193" s="834"/>
    </row>
    <row r="194" spans="1:54" ht="30" hidden="1" customHeight="1" thickBot="1" x14ac:dyDescent="0.35">
      <c r="A194" s="260">
        <f t="shared" si="274"/>
        <v>0</v>
      </c>
      <c r="B194" s="260"/>
      <c r="C194" s="336"/>
      <c r="D194" s="336"/>
      <c r="E194" s="350"/>
      <c r="F194" s="200"/>
      <c r="G194" s="200" t="str">
        <f t="shared" si="298"/>
        <v xml:space="preserve"> </v>
      </c>
      <c r="H194" s="438" t="str">
        <f t="shared" si="299"/>
        <v xml:space="preserve"> </v>
      </c>
      <c r="I194" s="201"/>
      <c r="J194" s="687" t="str">
        <f t="shared" si="300"/>
        <v xml:space="preserve"> </v>
      </c>
      <c r="K194" s="257" t="str">
        <f t="shared" si="271"/>
        <v xml:space="preserve"> </v>
      </c>
      <c r="L194" s="688" t="str">
        <f t="shared" si="296"/>
        <v xml:space="preserve"> </v>
      </c>
      <c r="M194" s="261"/>
      <c r="N194" s="254" t="str">
        <f t="shared" si="282"/>
        <v xml:space="preserve"> </v>
      </c>
      <c r="O194" s="257" t="str">
        <f t="shared" si="283"/>
        <v xml:space="preserve"> </v>
      </c>
      <c r="P194" s="438" t="str">
        <f>IF(F194=0," ",Dados!$F$4)</f>
        <v xml:space="preserve"> </v>
      </c>
      <c r="Q194" s="252" t="str">
        <f>IF(F194=0," ",Dados!$F$8)</f>
        <v xml:space="preserve"> </v>
      </c>
      <c r="R194" s="261"/>
      <c r="S194" s="20" t="str">
        <f t="shared" si="284"/>
        <v xml:space="preserve"> </v>
      </c>
      <c r="T194" s="252" t="str">
        <f t="shared" si="285"/>
        <v xml:space="preserve"> </v>
      </c>
      <c r="U194" s="252" t="str">
        <f t="shared" si="286"/>
        <v xml:space="preserve"> </v>
      </c>
      <c r="V194" s="255" t="str">
        <f t="shared" si="287"/>
        <v xml:space="preserve"> </v>
      </c>
      <c r="W194" s="253" t="str">
        <f>IF(F194=0," ",+POWER((V194*Dados!$F$20/(0.312*POWER((O194/1),0.5))),0.375))</f>
        <v xml:space="preserve"> </v>
      </c>
      <c r="X194" s="20" t="str">
        <f t="shared" si="288"/>
        <v xml:space="preserve"> </v>
      </c>
      <c r="Y194" s="438" t="str">
        <f t="shared" si="289"/>
        <v xml:space="preserve"> </v>
      </c>
      <c r="Z194" s="256" t="str">
        <f>IF(F194=0," ",((Dados!$D$16/Dados!$F$17)*(POWER(Dados!$E$16,0.6666667))*(SQRT(AN194))*2))</f>
        <v xml:space="preserve"> </v>
      </c>
      <c r="AA194" s="345">
        <f t="shared" si="290"/>
        <v>0</v>
      </c>
      <c r="AB194" s="256" t="str">
        <f>IF(F194=0," ",(1/Dados!$F$19)*(POWER(Dados!$E$17,0.666667))*(SQRT(AN194)))</f>
        <v xml:space="preserve"> </v>
      </c>
      <c r="AC194" s="348" t="str">
        <f>IF(F194=0," ",('Sargeta - Izzard'!L200))</f>
        <v xml:space="preserve"> </v>
      </c>
      <c r="AD194" s="348"/>
      <c r="AE194" s="439" t="str">
        <f>IF(AND(Y194&lt;Z194,AA194=0,AE193=0),0,IF(AND(AE193&gt;0,AE193&gt;W194,AE193&gt;Dados!$F$22),AE193,IF(AND(AE193&lt;=Dados!$F$22,W194&lt;Dados!$F$22),Dados!$F$22,IF(AND(W194&gt;0,W194&lt;=0.4),0.4,IF(AND(W194&gt;0.4,W194&lt;=0.6),0.6,IF(AND(W194&gt;0.6,W194&lt;=0.8),0.8,IF(AND(W194&gt;0.8,W194&lt;=1),1,IF(AND(W194&gt;1,W194&lt;=1.2),1.2,IF(AND(W194&gt;1.2,W194&lt;=1.5),1.5,IF(AND(W194&gt;1.5,W194&lt;=2),2,""))))))))))</f>
        <v/>
      </c>
      <c r="AF194" s="20" t="str">
        <f>IF(F194=0," ",(1/Dados!$F$20)*POWER(W194/4,0.66666667)*POWER(0.005,0.5))</f>
        <v xml:space="preserve"> </v>
      </c>
      <c r="AG194" s="20" t="str">
        <f>IF(F194=0," ",(1/Dados!$F$20)*POWER(W194/4,0.66667)*POWER(O194,0.5))</f>
        <v xml:space="preserve"> </v>
      </c>
      <c r="AH194" s="20" t="str">
        <f>IF(F194=0," ",(1/Dados!$F$20)*POWER(AE194/4,0.66667)*POWER(O194,0.5))</f>
        <v xml:space="preserve"> </v>
      </c>
      <c r="AI194" s="257" t="str">
        <f>IF(F194=0," ",((0.771/Dados!$F$20)*((AE194^0.6666)*(O194^0.5))))</f>
        <v xml:space="preserve"> </v>
      </c>
      <c r="AJ194" s="20" t="str">
        <f t="shared" si="291"/>
        <v xml:space="preserve"> </v>
      </c>
      <c r="AK194" s="20" t="str">
        <f t="shared" si="292"/>
        <v xml:space="preserve"> </v>
      </c>
      <c r="AL194" s="258" t="str">
        <f t="shared" si="293"/>
        <v xml:space="preserve"> </v>
      </c>
      <c r="AM194" s="497" t="str">
        <f t="shared" si="294"/>
        <v xml:space="preserve"> </v>
      </c>
      <c r="AN194" s="338" t="str">
        <f t="shared" si="275"/>
        <v xml:space="preserve"> </v>
      </c>
      <c r="AO194" s="194">
        <f t="shared" si="276"/>
        <v>0</v>
      </c>
      <c r="AP194" s="194">
        <f t="shared" si="277"/>
        <v>0</v>
      </c>
      <c r="AQ194" s="194">
        <f t="shared" si="278"/>
        <v>0</v>
      </c>
      <c r="AR194" s="194">
        <f t="shared" si="279"/>
        <v>0</v>
      </c>
      <c r="AS194" s="194">
        <f t="shared" si="280"/>
        <v>0</v>
      </c>
      <c r="AT194" s="194">
        <f t="shared" si="281"/>
        <v>0</v>
      </c>
      <c r="AU194" s="4"/>
      <c r="AV194" s="506">
        <f t="shared" si="297"/>
        <v>0</v>
      </c>
      <c r="AW194" s="503">
        <f t="shared" si="297"/>
        <v>0</v>
      </c>
      <c r="AX194" s="503">
        <f t="shared" si="297"/>
        <v>0</v>
      </c>
      <c r="AY194" s="503">
        <f t="shared" si="297"/>
        <v>0</v>
      </c>
      <c r="AZ194" s="503">
        <f t="shared" si="297"/>
        <v>0</v>
      </c>
      <c r="BA194" s="507">
        <f t="shared" si="297"/>
        <v>0</v>
      </c>
      <c r="BB194" s="834"/>
    </row>
    <row r="195" spans="1:54" ht="30" hidden="1" customHeight="1" thickBot="1" x14ac:dyDescent="0.35">
      <c r="A195" s="260">
        <f t="shared" si="274"/>
        <v>0</v>
      </c>
      <c r="B195" s="260"/>
      <c r="C195" s="336"/>
      <c r="D195" s="336"/>
      <c r="E195" s="350"/>
      <c r="F195" s="200"/>
      <c r="G195" s="200" t="str">
        <f t="shared" si="298"/>
        <v xml:space="preserve"> </v>
      </c>
      <c r="H195" s="438" t="str">
        <f t="shared" si="299"/>
        <v xml:space="preserve"> </v>
      </c>
      <c r="I195" s="201"/>
      <c r="J195" s="687" t="str">
        <f t="shared" si="300"/>
        <v xml:space="preserve"> </v>
      </c>
      <c r="K195" s="257" t="str">
        <f t="shared" si="271"/>
        <v xml:space="preserve"> </v>
      </c>
      <c r="L195" s="688" t="str">
        <f t="shared" si="296"/>
        <v xml:space="preserve"> </v>
      </c>
      <c r="M195" s="261"/>
      <c r="N195" s="254" t="str">
        <f t="shared" si="282"/>
        <v xml:space="preserve"> </v>
      </c>
      <c r="O195" s="257" t="str">
        <f t="shared" si="283"/>
        <v xml:space="preserve"> </v>
      </c>
      <c r="P195" s="438" t="str">
        <f>IF(F195=0," ",Dados!$F$4)</f>
        <v xml:space="preserve"> </v>
      </c>
      <c r="Q195" s="252" t="str">
        <f>IF(F195=0," ",Dados!$F$8)</f>
        <v xml:space="preserve"> </v>
      </c>
      <c r="R195" s="261"/>
      <c r="S195" s="20" t="str">
        <f t="shared" si="284"/>
        <v xml:space="preserve"> </v>
      </c>
      <c r="T195" s="252" t="str">
        <f t="shared" si="285"/>
        <v xml:space="preserve"> </v>
      </c>
      <c r="U195" s="252" t="str">
        <f t="shared" si="286"/>
        <v xml:space="preserve"> </v>
      </c>
      <c r="V195" s="255" t="str">
        <f t="shared" si="287"/>
        <v xml:space="preserve"> </v>
      </c>
      <c r="W195" s="253" t="str">
        <f>IF(F195=0," ",+POWER((V195*Dados!$F$20/(0.312*POWER((O195/1),0.5))),0.375))</f>
        <v xml:space="preserve"> </v>
      </c>
      <c r="X195" s="20" t="str">
        <f t="shared" si="288"/>
        <v xml:space="preserve"> </v>
      </c>
      <c r="Y195" s="438" t="str">
        <f t="shared" si="289"/>
        <v xml:space="preserve"> </v>
      </c>
      <c r="Z195" s="256" t="str">
        <f>IF(F195=0," ",((Dados!$D$16/Dados!$F$17)*(POWER(Dados!$E$16,0.6666667))*(SQRT(AN195))*2))</f>
        <v xml:space="preserve"> </v>
      </c>
      <c r="AA195" s="345">
        <f t="shared" si="290"/>
        <v>0</v>
      </c>
      <c r="AB195" s="256" t="str">
        <f>IF(F195=0," ",(1/Dados!$F$19)*(POWER(Dados!$E$17,0.666667))*(SQRT(AN195)))</f>
        <v xml:space="preserve"> </v>
      </c>
      <c r="AC195" s="348" t="str">
        <f>IF(F195=0," ",('Sargeta - Izzard'!L201))</f>
        <v xml:space="preserve"> </v>
      </c>
      <c r="AD195" s="348"/>
      <c r="AE195" s="439" t="str">
        <f>IF(AND(Y195&lt;Z195,AA195=0,AE194=0),0,IF(AND(AE194&gt;0,AE194&gt;W195,AE194&gt;Dados!$F$22),AE194,IF(AND(AE194&lt;=Dados!$F$22,W195&lt;Dados!$F$22),Dados!$F$22,IF(AND(W195&gt;0,W195&lt;=0.4),0.4,IF(AND(W195&gt;0.4,W195&lt;=0.6),0.6,IF(AND(W195&gt;0.6,W195&lt;=0.8),0.8,IF(AND(W195&gt;0.8,W195&lt;=1),1,IF(AND(W195&gt;1,W195&lt;=1.2),1.2,IF(AND(W195&gt;1.2,W195&lt;=1.5),1.5,IF(AND(W195&gt;1.5,W195&lt;=2),2,""))))))))))</f>
        <v/>
      </c>
      <c r="AF195" s="20" t="str">
        <f>IF(F195=0," ",(1/Dados!$F$20)*POWER(W195/4,0.66666667)*POWER(0.005,0.5))</f>
        <v xml:space="preserve"> </v>
      </c>
      <c r="AG195" s="20" t="str">
        <f>IF(F195=0," ",(1/Dados!$F$20)*POWER(W195/4,0.66667)*POWER(O195,0.5))</f>
        <v xml:space="preserve"> </v>
      </c>
      <c r="AH195" s="20" t="str">
        <f>IF(F195=0," ",(1/Dados!$F$20)*POWER(AE195/4,0.66667)*POWER(O195,0.5))</f>
        <v xml:space="preserve"> </v>
      </c>
      <c r="AI195" s="257" t="str">
        <f>IF(F195=0," ",((0.771/Dados!$F$20)*((AE195^0.6666)*(O195^0.5))))</f>
        <v xml:space="preserve"> </v>
      </c>
      <c r="AJ195" s="20" t="str">
        <f t="shared" si="291"/>
        <v xml:space="preserve"> </v>
      </c>
      <c r="AK195" s="20" t="str">
        <f t="shared" si="292"/>
        <v xml:space="preserve"> </v>
      </c>
      <c r="AL195" s="258" t="str">
        <f t="shared" si="293"/>
        <v xml:space="preserve"> </v>
      </c>
      <c r="AM195" s="497" t="str">
        <f t="shared" si="294"/>
        <v xml:space="preserve"> </v>
      </c>
      <c r="AN195" s="338" t="str">
        <f t="shared" si="275"/>
        <v xml:space="preserve"> </v>
      </c>
      <c r="AO195" s="194">
        <f t="shared" si="276"/>
        <v>0</v>
      </c>
      <c r="AP195" s="194">
        <f t="shared" si="277"/>
        <v>0</v>
      </c>
      <c r="AQ195" s="194">
        <f t="shared" si="278"/>
        <v>0</v>
      </c>
      <c r="AR195" s="194">
        <f t="shared" si="279"/>
        <v>0</v>
      </c>
      <c r="AS195" s="194">
        <f t="shared" si="280"/>
        <v>0</v>
      </c>
      <c r="AT195" s="194">
        <f t="shared" si="281"/>
        <v>0</v>
      </c>
      <c r="AU195" s="4"/>
      <c r="AV195" s="506">
        <f t="shared" ref="AV195:BA204" si="301">IF($AE195=AV$7,ROUNDUP($F195,0)*$AD195,0)</f>
        <v>0</v>
      </c>
      <c r="AW195" s="503">
        <f t="shared" si="301"/>
        <v>0</v>
      </c>
      <c r="AX195" s="503">
        <f t="shared" si="301"/>
        <v>0</v>
      </c>
      <c r="AY195" s="503">
        <f t="shared" si="301"/>
        <v>0</v>
      </c>
      <c r="AZ195" s="503">
        <f t="shared" si="301"/>
        <v>0</v>
      </c>
      <c r="BA195" s="507">
        <f t="shared" si="301"/>
        <v>0</v>
      </c>
      <c r="BB195" s="834"/>
    </row>
    <row r="196" spans="1:54" ht="30" hidden="1" customHeight="1" thickBot="1" x14ac:dyDescent="0.35">
      <c r="A196" s="260">
        <f t="shared" si="274"/>
        <v>0</v>
      </c>
      <c r="B196" s="260"/>
      <c r="C196" s="336"/>
      <c r="D196" s="336"/>
      <c r="E196" s="350"/>
      <c r="F196" s="200"/>
      <c r="G196" s="200" t="str">
        <f t="shared" si="298"/>
        <v xml:space="preserve"> </v>
      </c>
      <c r="H196" s="438" t="str">
        <f t="shared" si="299"/>
        <v xml:space="preserve"> </v>
      </c>
      <c r="I196" s="201"/>
      <c r="J196" s="687" t="str">
        <f t="shared" si="300"/>
        <v xml:space="preserve"> </v>
      </c>
      <c r="K196" s="257" t="str">
        <f t="shared" si="271"/>
        <v xml:space="preserve"> </v>
      </c>
      <c r="L196" s="688" t="str">
        <f t="shared" si="296"/>
        <v xml:space="preserve"> </v>
      </c>
      <c r="M196" s="261"/>
      <c r="N196" s="254" t="str">
        <f t="shared" si="282"/>
        <v xml:space="preserve"> </v>
      </c>
      <c r="O196" s="257" t="str">
        <f t="shared" si="283"/>
        <v xml:space="preserve"> </v>
      </c>
      <c r="P196" s="438" t="str">
        <f>IF(F196=0," ",Dados!$F$4)</f>
        <v xml:space="preserve"> </v>
      </c>
      <c r="Q196" s="252" t="str">
        <f>IF(F196=0," ",Dados!$F$8)</f>
        <v xml:space="preserve"> </v>
      </c>
      <c r="R196" s="261"/>
      <c r="S196" s="20" t="str">
        <f t="shared" si="284"/>
        <v xml:space="preserve"> </v>
      </c>
      <c r="T196" s="252" t="str">
        <f t="shared" si="285"/>
        <v xml:space="preserve"> </v>
      </c>
      <c r="U196" s="252" t="str">
        <f t="shared" si="286"/>
        <v xml:space="preserve"> </v>
      </c>
      <c r="V196" s="255" t="str">
        <f t="shared" si="287"/>
        <v xml:space="preserve"> </v>
      </c>
      <c r="W196" s="253" t="str">
        <f>IF(F196=0," ",+POWER((V196*Dados!$F$20/(0.312*POWER((O196/1),0.5))),0.375))</f>
        <v xml:space="preserve"> </v>
      </c>
      <c r="X196" s="20" t="str">
        <f t="shared" si="288"/>
        <v xml:space="preserve"> </v>
      </c>
      <c r="Y196" s="438" t="str">
        <f t="shared" si="289"/>
        <v xml:space="preserve"> </v>
      </c>
      <c r="Z196" s="256" t="str">
        <f>IF(F196=0," ",((Dados!$D$16/Dados!$F$17)*(POWER(Dados!$E$16,0.6666667))*(SQRT(AN196))*2))</f>
        <v xml:space="preserve"> </v>
      </c>
      <c r="AA196" s="345">
        <f t="shared" si="290"/>
        <v>0</v>
      </c>
      <c r="AB196" s="256" t="str">
        <f>IF(F196=0," ",(1/Dados!$F$19)*(POWER(Dados!$E$17,0.666667))*(SQRT(AN196)))</f>
        <v xml:space="preserve"> </v>
      </c>
      <c r="AC196" s="348" t="str">
        <f>IF(F196=0," ",('Sargeta - Izzard'!L202))</f>
        <v xml:space="preserve"> </v>
      </c>
      <c r="AD196" s="348"/>
      <c r="AE196" s="439" t="str">
        <f>IF(AND(Y196&lt;Z196,AA196=0,AE195=0),0,IF(AND(AE195&gt;0,AE195&gt;W196,AE195&gt;Dados!$F$22),AE195,IF(AND(AE195&lt;=Dados!$F$22,W196&lt;Dados!$F$22),Dados!$F$22,IF(AND(W196&gt;0,W196&lt;=0.4),0.4,IF(AND(W196&gt;0.4,W196&lt;=0.6),0.6,IF(AND(W196&gt;0.6,W196&lt;=0.8),0.8,IF(AND(W196&gt;0.8,W196&lt;=1),1,IF(AND(W196&gt;1,W196&lt;=1.2),1.2,IF(AND(W196&gt;1.2,W196&lt;=1.5),1.5,IF(AND(W196&gt;1.5,W196&lt;=2),2,""))))))))))</f>
        <v/>
      </c>
      <c r="AF196" s="20" t="str">
        <f>IF(F196=0," ",(1/Dados!$F$20)*POWER(W196/4,0.66666667)*POWER(0.005,0.5))</f>
        <v xml:space="preserve"> </v>
      </c>
      <c r="AG196" s="20" t="str">
        <f>IF(F196=0," ",(1/Dados!$F$20)*POWER(W196/4,0.66667)*POWER(O196,0.5))</f>
        <v xml:space="preserve"> </v>
      </c>
      <c r="AH196" s="20" t="str">
        <f>IF(F196=0," ",(1/Dados!$F$20)*POWER(AE196/4,0.66667)*POWER(O196,0.5))</f>
        <v xml:space="preserve"> </v>
      </c>
      <c r="AI196" s="257" t="str">
        <f>IF(F196=0," ",((0.771/Dados!$F$20)*((AE196^0.6666)*(O196^0.5))))</f>
        <v xml:space="preserve"> </v>
      </c>
      <c r="AJ196" s="20" t="str">
        <f t="shared" si="291"/>
        <v xml:space="preserve"> </v>
      </c>
      <c r="AK196" s="20" t="str">
        <f t="shared" si="292"/>
        <v xml:space="preserve"> </v>
      </c>
      <c r="AL196" s="258" t="str">
        <f t="shared" si="293"/>
        <v xml:space="preserve"> </v>
      </c>
      <c r="AM196" s="497" t="str">
        <f t="shared" si="294"/>
        <v xml:space="preserve"> </v>
      </c>
      <c r="AN196" s="338" t="str">
        <f t="shared" si="275"/>
        <v xml:space="preserve"> </v>
      </c>
      <c r="AO196" s="194">
        <f t="shared" si="276"/>
        <v>0</v>
      </c>
      <c r="AP196" s="194">
        <f t="shared" si="277"/>
        <v>0</v>
      </c>
      <c r="AQ196" s="194">
        <f t="shared" si="278"/>
        <v>0</v>
      </c>
      <c r="AR196" s="194">
        <f t="shared" si="279"/>
        <v>0</v>
      </c>
      <c r="AS196" s="194">
        <f t="shared" si="280"/>
        <v>0</v>
      </c>
      <c r="AT196" s="194">
        <f t="shared" si="281"/>
        <v>0</v>
      </c>
      <c r="AU196" s="4"/>
      <c r="AV196" s="506">
        <f t="shared" si="301"/>
        <v>0</v>
      </c>
      <c r="AW196" s="503">
        <f t="shared" si="301"/>
        <v>0</v>
      </c>
      <c r="AX196" s="503">
        <f t="shared" si="301"/>
        <v>0</v>
      </c>
      <c r="AY196" s="503">
        <f t="shared" si="301"/>
        <v>0</v>
      </c>
      <c r="AZ196" s="503">
        <f t="shared" si="301"/>
        <v>0</v>
      </c>
      <c r="BA196" s="507">
        <f t="shared" si="301"/>
        <v>0</v>
      </c>
      <c r="BB196" s="834"/>
    </row>
    <row r="197" spans="1:54" ht="30" hidden="1" customHeight="1" thickBot="1" x14ac:dyDescent="0.35">
      <c r="A197" s="260">
        <f t="shared" si="274"/>
        <v>0</v>
      </c>
      <c r="B197" s="260"/>
      <c r="C197" s="336"/>
      <c r="D197" s="336"/>
      <c r="E197" s="350"/>
      <c r="F197" s="200"/>
      <c r="G197" s="200" t="str">
        <f t="shared" si="298"/>
        <v xml:space="preserve"> </v>
      </c>
      <c r="H197" s="438" t="str">
        <f t="shared" si="299"/>
        <v xml:space="preserve"> </v>
      </c>
      <c r="I197" s="201"/>
      <c r="J197" s="687" t="str">
        <f t="shared" si="300"/>
        <v xml:space="preserve"> </v>
      </c>
      <c r="K197" s="257" t="str">
        <f t="shared" si="271"/>
        <v xml:space="preserve"> </v>
      </c>
      <c r="L197" s="688" t="str">
        <f t="shared" si="296"/>
        <v xml:space="preserve"> </v>
      </c>
      <c r="M197" s="261"/>
      <c r="N197" s="254" t="str">
        <f t="shared" si="282"/>
        <v xml:space="preserve"> </v>
      </c>
      <c r="O197" s="257" t="str">
        <f t="shared" si="283"/>
        <v xml:space="preserve"> </v>
      </c>
      <c r="P197" s="438" t="str">
        <f>IF(F197=0," ",Dados!$F$4)</f>
        <v xml:space="preserve"> </v>
      </c>
      <c r="Q197" s="252" t="str">
        <f>IF(F197=0," ",Dados!$F$8)</f>
        <v xml:space="preserve"> </v>
      </c>
      <c r="R197" s="261"/>
      <c r="S197" s="20" t="str">
        <f t="shared" si="284"/>
        <v xml:space="preserve"> </v>
      </c>
      <c r="T197" s="252" t="str">
        <f t="shared" si="285"/>
        <v xml:space="preserve"> </v>
      </c>
      <c r="U197" s="252" t="str">
        <f t="shared" si="286"/>
        <v xml:space="preserve"> </v>
      </c>
      <c r="V197" s="255" t="str">
        <f t="shared" si="287"/>
        <v xml:space="preserve"> </v>
      </c>
      <c r="W197" s="253" t="str">
        <f>IF(F197=0," ",+POWER((V197*Dados!$F$20/(0.312*POWER((O197/1),0.5))),0.375))</f>
        <v xml:space="preserve"> </v>
      </c>
      <c r="X197" s="20" t="str">
        <f t="shared" si="288"/>
        <v xml:space="preserve"> </v>
      </c>
      <c r="Y197" s="438" t="str">
        <f t="shared" si="289"/>
        <v xml:space="preserve"> </v>
      </c>
      <c r="Z197" s="256" t="str">
        <f>IF(F197=0," ",((Dados!$D$16/Dados!$F$17)*(POWER(Dados!$E$16,0.6666667))*(SQRT(AN197))*2))</f>
        <v xml:space="preserve"> </v>
      </c>
      <c r="AA197" s="345">
        <f t="shared" si="290"/>
        <v>0</v>
      </c>
      <c r="AB197" s="256" t="str">
        <f>IF(F197=0," ",(1/Dados!$F$19)*(POWER(Dados!$E$17,0.666667))*(SQRT(AN197)))</f>
        <v xml:space="preserve"> </v>
      </c>
      <c r="AC197" s="348" t="str">
        <f>IF(F197=0," ",('Sargeta - Izzard'!L203))</f>
        <v xml:space="preserve"> </v>
      </c>
      <c r="AD197" s="348"/>
      <c r="AE197" s="439" t="str">
        <f>IF(AND(Y197&lt;Z197,AA197=0,AE196=0),0,IF(AND(AE196&gt;0,AE196&gt;W197,AE196&gt;Dados!$F$22),AE196,IF(AND(AE196&lt;=Dados!$F$22,W197&lt;Dados!$F$22),Dados!$F$22,IF(AND(W197&gt;0,W197&lt;=0.4),0.4,IF(AND(W197&gt;0.4,W197&lt;=0.6),0.6,IF(AND(W197&gt;0.6,W197&lt;=0.8),0.8,IF(AND(W197&gt;0.8,W197&lt;=1),1,IF(AND(W197&gt;1,W197&lt;=1.2),1.2,IF(AND(W197&gt;1.2,W197&lt;=1.5),1.5,IF(AND(W197&gt;1.5,W197&lt;=2),2,""))))))))))</f>
        <v/>
      </c>
      <c r="AF197" s="20" t="str">
        <f>IF(F197=0," ",(1/Dados!$F$20)*POWER(W197/4,0.66666667)*POWER(0.005,0.5))</f>
        <v xml:space="preserve"> </v>
      </c>
      <c r="AG197" s="20" t="str">
        <f>IF(F197=0," ",(1/Dados!$F$20)*POWER(W197/4,0.66667)*POWER(O197,0.5))</f>
        <v xml:space="preserve"> </v>
      </c>
      <c r="AH197" s="20" t="str">
        <f>IF(F197=0," ",(1/Dados!$F$20)*POWER(AE197/4,0.66667)*POWER(O197,0.5))</f>
        <v xml:space="preserve"> </v>
      </c>
      <c r="AI197" s="257" t="str">
        <f>IF(F197=0," ",((0.771/Dados!$F$20)*((AE197^0.6666)*(O197^0.5))))</f>
        <v xml:space="preserve"> </v>
      </c>
      <c r="AJ197" s="20" t="str">
        <f t="shared" si="291"/>
        <v xml:space="preserve"> </v>
      </c>
      <c r="AK197" s="20" t="str">
        <f t="shared" si="292"/>
        <v xml:space="preserve"> </v>
      </c>
      <c r="AL197" s="258" t="str">
        <f t="shared" si="293"/>
        <v xml:space="preserve"> </v>
      </c>
      <c r="AM197" s="497" t="str">
        <f t="shared" si="294"/>
        <v xml:space="preserve"> </v>
      </c>
      <c r="AN197" s="338" t="str">
        <f t="shared" si="275"/>
        <v xml:space="preserve"> </v>
      </c>
      <c r="AO197" s="194">
        <f t="shared" si="276"/>
        <v>0</v>
      </c>
      <c r="AP197" s="194">
        <f t="shared" si="277"/>
        <v>0</v>
      </c>
      <c r="AQ197" s="194">
        <f t="shared" si="278"/>
        <v>0</v>
      </c>
      <c r="AR197" s="194">
        <f t="shared" si="279"/>
        <v>0</v>
      </c>
      <c r="AS197" s="194">
        <f t="shared" si="280"/>
        <v>0</v>
      </c>
      <c r="AT197" s="194">
        <f t="shared" si="281"/>
        <v>0</v>
      </c>
      <c r="AU197" s="4"/>
      <c r="AV197" s="506">
        <f t="shared" si="301"/>
        <v>0</v>
      </c>
      <c r="AW197" s="503">
        <f t="shared" si="301"/>
        <v>0</v>
      </c>
      <c r="AX197" s="503">
        <f t="shared" si="301"/>
        <v>0</v>
      </c>
      <c r="AY197" s="503">
        <f t="shared" si="301"/>
        <v>0</v>
      </c>
      <c r="AZ197" s="503">
        <f t="shared" si="301"/>
        <v>0</v>
      </c>
      <c r="BA197" s="507">
        <f t="shared" si="301"/>
        <v>0</v>
      </c>
      <c r="BB197" s="834"/>
    </row>
    <row r="198" spans="1:54" ht="30" hidden="1" customHeight="1" thickBot="1" x14ac:dyDescent="0.35">
      <c r="A198" s="260">
        <f t="shared" si="274"/>
        <v>0</v>
      </c>
      <c r="B198" s="260"/>
      <c r="C198" s="336"/>
      <c r="D198" s="336"/>
      <c r="E198" s="350"/>
      <c r="F198" s="200"/>
      <c r="G198" s="200" t="str">
        <f t="shared" si="298"/>
        <v xml:space="preserve"> </v>
      </c>
      <c r="H198" s="438" t="str">
        <f t="shared" si="299"/>
        <v xml:space="preserve"> </v>
      </c>
      <c r="I198" s="201"/>
      <c r="J198" s="687" t="str">
        <f t="shared" si="300"/>
        <v xml:space="preserve"> </v>
      </c>
      <c r="K198" s="257" t="str">
        <f t="shared" si="271"/>
        <v xml:space="preserve"> </v>
      </c>
      <c r="L198" s="688" t="str">
        <f t="shared" si="296"/>
        <v xml:space="preserve"> </v>
      </c>
      <c r="M198" s="261"/>
      <c r="N198" s="254" t="str">
        <f t="shared" si="282"/>
        <v xml:space="preserve"> </v>
      </c>
      <c r="O198" s="257" t="str">
        <f t="shared" si="283"/>
        <v xml:space="preserve"> </v>
      </c>
      <c r="P198" s="438" t="str">
        <f>IF(F198=0," ",Dados!$F$4)</f>
        <v xml:space="preserve"> </v>
      </c>
      <c r="Q198" s="252" t="str">
        <f>IF(F198=0," ",Dados!$F$8)</f>
        <v xml:space="preserve"> </v>
      </c>
      <c r="R198" s="261"/>
      <c r="S198" s="20" t="str">
        <f t="shared" si="284"/>
        <v xml:space="preserve"> </v>
      </c>
      <c r="T198" s="252" t="str">
        <f t="shared" si="285"/>
        <v xml:space="preserve"> </v>
      </c>
      <c r="U198" s="252" t="str">
        <f t="shared" si="286"/>
        <v xml:space="preserve"> </v>
      </c>
      <c r="V198" s="255" t="str">
        <f t="shared" si="287"/>
        <v xml:space="preserve"> </v>
      </c>
      <c r="W198" s="253" t="str">
        <f>IF(F198=0," ",+POWER((V198*Dados!$F$20/(0.312*POWER((O198/1),0.5))),0.375))</f>
        <v xml:space="preserve"> </v>
      </c>
      <c r="X198" s="20" t="str">
        <f t="shared" si="288"/>
        <v xml:space="preserve"> </v>
      </c>
      <c r="Y198" s="438" t="str">
        <f t="shared" si="289"/>
        <v xml:space="preserve"> </v>
      </c>
      <c r="Z198" s="256" t="str">
        <f>IF(F198=0," ",((Dados!$D$16/Dados!$F$17)*(POWER(Dados!$E$16,0.6666667))*(SQRT(AN198))*2))</f>
        <v xml:space="preserve"> </v>
      </c>
      <c r="AA198" s="345">
        <f t="shared" si="290"/>
        <v>0</v>
      </c>
      <c r="AB198" s="256" t="str">
        <f>IF(F198=0," ",(1/Dados!$F$19)*(POWER(Dados!$E$17,0.666667))*(SQRT(AN198)))</f>
        <v xml:space="preserve"> </v>
      </c>
      <c r="AC198" s="348" t="str">
        <f>IF(F198=0," ",('Sargeta - Izzard'!L204))</f>
        <v xml:space="preserve"> </v>
      </c>
      <c r="AD198" s="348"/>
      <c r="AE198" s="439" t="str">
        <f>IF(AND(Y198&lt;Z198,AA198=0,AE197=0),0,IF(AND(AE197&gt;0,AE197&gt;W198,AE197&gt;Dados!$F$22),AE197,IF(AND(AE197&lt;=Dados!$F$22,W198&lt;Dados!$F$22),Dados!$F$22,IF(AND(W198&gt;0,W198&lt;=0.4),0.4,IF(AND(W198&gt;0.4,W198&lt;=0.6),0.6,IF(AND(W198&gt;0.6,W198&lt;=0.8),0.8,IF(AND(W198&gt;0.8,W198&lt;=1),1,IF(AND(W198&gt;1,W198&lt;=1.2),1.2,IF(AND(W198&gt;1.2,W198&lt;=1.5),1.5,IF(AND(W198&gt;1.5,W198&lt;=2),2,""))))))))))</f>
        <v/>
      </c>
      <c r="AF198" s="20" t="str">
        <f>IF(F198=0," ",(1/Dados!$F$20)*POWER(W198/4,0.66666667)*POWER(0.005,0.5))</f>
        <v xml:space="preserve"> </v>
      </c>
      <c r="AG198" s="20" t="str">
        <f>IF(F198=0," ",(1/Dados!$F$20)*POWER(W198/4,0.66667)*POWER(O198,0.5))</f>
        <v xml:space="preserve"> </v>
      </c>
      <c r="AH198" s="20" t="str">
        <f>IF(F198=0," ",(1/Dados!$F$20)*POWER(AE198/4,0.66667)*POWER(O198,0.5))</f>
        <v xml:space="preserve"> </v>
      </c>
      <c r="AI198" s="257" t="str">
        <f>IF(F198=0," ",((0.771/Dados!$F$20)*((AE198^0.6666)*(O198^0.5))))</f>
        <v xml:space="preserve"> </v>
      </c>
      <c r="AJ198" s="20" t="str">
        <f t="shared" si="291"/>
        <v xml:space="preserve"> </v>
      </c>
      <c r="AK198" s="20" t="str">
        <f t="shared" si="292"/>
        <v xml:space="preserve"> </v>
      </c>
      <c r="AL198" s="258" t="str">
        <f t="shared" si="293"/>
        <v xml:space="preserve"> </v>
      </c>
      <c r="AM198" s="497" t="str">
        <f t="shared" si="294"/>
        <v xml:space="preserve"> </v>
      </c>
      <c r="AN198" s="338" t="str">
        <f t="shared" si="275"/>
        <v xml:space="preserve"> </v>
      </c>
      <c r="AO198" s="194">
        <f t="shared" si="276"/>
        <v>0</v>
      </c>
      <c r="AP198" s="194">
        <f t="shared" si="277"/>
        <v>0</v>
      </c>
      <c r="AQ198" s="194">
        <f t="shared" si="278"/>
        <v>0</v>
      </c>
      <c r="AR198" s="194">
        <f t="shared" si="279"/>
        <v>0</v>
      </c>
      <c r="AS198" s="194">
        <f t="shared" si="280"/>
        <v>0</v>
      </c>
      <c r="AT198" s="194">
        <f t="shared" si="281"/>
        <v>0</v>
      </c>
      <c r="AU198" s="4"/>
      <c r="AV198" s="506">
        <f t="shared" si="301"/>
        <v>0</v>
      </c>
      <c r="AW198" s="503">
        <f t="shared" si="301"/>
        <v>0</v>
      </c>
      <c r="AX198" s="503">
        <f t="shared" si="301"/>
        <v>0</v>
      </c>
      <c r="AY198" s="503">
        <f t="shared" si="301"/>
        <v>0</v>
      </c>
      <c r="AZ198" s="503">
        <f t="shared" si="301"/>
        <v>0</v>
      </c>
      <c r="BA198" s="507">
        <f t="shared" si="301"/>
        <v>0</v>
      </c>
      <c r="BB198" s="834"/>
    </row>
    <row r="199" spans="1:54" ht="30" hidden="1" customHeight="1" thickBot="1" x14ac:dyDescent="0.35">
      <c r="A199" s="260">
        <f t="shared" si="274"/>
        <v>0</v>
      </c>
      <c r="B199" s="260"/>
      <c r="C199" s="336"/>
      <c r="D199" s="336"/>
      <c r="E199" s="350"/>
      <c r="F199" s="200"/>
      <c r="G199" s="200" t="str">
        <f t="shared" si="298"/>
        <v xml:space="preserve"> </v>
      </c>
      <c r="H199" s="438" t="str">
        <f t="shared" si="299"/>
        <v xml:space="preserve"> </v>
      </c>
      <c r="I199" s="201"/>
      <c r="J199" s="687" t="str">
        <f t="shared" si="300"/>
        <v xml:space="preserve"> </v>
      </c>
      <c r="K199" s="257" t="str">
        <f t="shared" si="271"/>
        <v xml:space="preserve"> </v>
      </c>
      <c r="L199" s="688" t="str">
        <f t="shared" si="296"/>
        <v xml:space="preserve"> </v>
      </c>
      <c r="M199" s="261"/>
      <c r="N199" s="254" t="str">
        <f t="shared" si="282"/>
        <v xml:space="preserve"> </v>
      </c>
      <c r="O199" s="257" t="str">
        <f t="shared" si="283"/>
        <v xml:space="preserve"> </v>
      </c>
      <c r="P199" s="438" t="str">
        <f>IF(F199=0," ",Dados!$F$4)</f>
        <v xml:space="preserve"> </v>
      </c>
      <c r="Q199" s="252" t="str">
        <f>IF(F199=0," ",Dados!$F$8)</f>
        <v xml:space="preserve"> </v>
      </c>
      <c r="R199" s="261"/>
      <c r="S199" s="20" t="str">
        <f t="shared" si="284"/>
        <v xml:space="preserve"> </v>
      </c>
      <c r="T199" s="252" t="str">
        <f t="shared" si="285"/>
        <v xml:space="preserve"> </v>
      </c>
      <c r="U199" s="252" t="str">
        <f t="shared" si="286"/>
        <v xml:space="preserve"> </v>
      </c>
      <c r="V199" s="255" t="str">
        <f t="shared" si="287"/>
        <v xml:space="preserve"> </v>
      </c>
      <c r="W199" s="253" t="str">
        <f>IF(F199=0," ",+POWER((V199*Dados!$F$20/(0.312*POWER((O199/1),0.5))),0.375))</f>
        <v xml:space="preserve"> </v>
      </c>
      <c r="X199" s="20" t="str">
        <f t="shared" si="288"/>
        <v xml:space="preserve"> </v>
      </c>
      <c r="Y199" s="438" t="str">
        <f t="shared" si="289"/>
        <v xml:space="preserve"> </v>
      </c>
      <c r="Z199" s="256" t="str">
        <f>IF(F199=0," ",((Dados!$D$16/Dados!$F$17)*(POWER(Dados!$E$16,0.6666667))*(SQRT(AN199))*2))</f>
        <v xml:space="preserve"> </v>
      </c>
      <c r="AA199" s="345">
        <f t="shared" si="290"/>
        <v>0</v>
      </c>
      <c r="AB199" s="256" t="str">
        <f>IF(F199=0," ",(1/Dados!$F$19)*(POWER(Dados!$E$17,0.666667))*(SQRT(AN199)))</f>
        <v xml:space="preserve"> </v>
      </c>
      <c r="AC199" s="348" t="str">
        <f>IF(F199=0," ",('Sargeta - Izzard'!L205))</f>
        <v xml:space="preserve"> </v>
      </c>
      <c r="AD199" s="348"/>
      <c r="AE199" s="439" t="str">
        <f>IF(AND(Y199&lt;Z199,AA199=0,AE198=0),0,IF(AND(AE198&gt;0,AE198&gt;W199,AE198&gt;Dados!$F$22),AE198,IF(AND(AE198&lt;=Dados!$F$22,W199&lt;Dados!$F$22),Dados!$F$22,IF(AND(W199&gt;0,W199&lt;=0.4),0.4,IF(AND(W199&gt;0.4,W199&lt;=0.6),0.6,IF(AND(W199&gt;0.6,W199&lt;=0.8),0.8,IF(AND(W199&gt;0.8,W199&lt;=1),1,IF(AND(W199&gt;1,W199&lt;=1.2),1.2,IF(AND(W199&gt;1.2,W199&lt;=1.5),1.5,IF(AND(W199&gt;1.5,W199&lt;=2),2,""))))))))))</f>
        <v/>
      </c>
      <c r="AF199" s="20" t="str">
        <f>IF(F199=0," ",(1/Dados!$F$20)*POWER(W199/4,0.66666667)*POWER(0.005,0.5))</f>
        <v xml:space="preserve"> </v>
      </c>
      <c r="AG199" s="20" t="str">
        <f>IF(F199=0," ",(1/Dados!$F$20)*POWER(W199/4,0.66667)*POWER(O199,0.5))</f>
        <v xml:space="preserve"> </v>
      </c>
      <c r="AH199" s="20" t="str">
        <f>IF(F199=0," ",(1/Dados!$F$20)*POWER(AE199/4,0.66667)*POWER(O199,0.5))</f>
        <v xml:space="preserve"> </v>
      </c>
      <c r="AI199" s="257" t="str">
        <f>IF(F199=0," ",((0.771/Dados!$F$20)*((AE199^0.6666)*(O199^0.5))))</f>
        <v xml:space="preserve"> </v>
      </c>
      <c r="AJ199" s="20" t="str">
        <f t="shared" si="291"/>
        <v xml:space="preserve"> </v>
      </c>
      <c r="AK199" s="20" t="str">
        <f t="shared" si="292"/>
        <v xml:space="preserve"> </v>
      </c>
      <c r="AL199" s="258" t="str">
        <f t="shared" si="293"/>
        <v xml:space="preserve"> </v>
      </c>
      <c r="AM199" s="497" t="str">
        <f t="shared" si="294"/>
        <v xml:space="preserve"> </v>
      </c>
      <c r="AN199" s="338" t="str">
        <f t="shared" si="275"/>
        <v xml:space="preserve"> </v>
      </c>
      <c r="AO199" s="194">
        <f t="shared" si="276"/>
        <v>0</v>
      </c>
      <c r="AP199" s="194">
        <f t="shared" si="277"/>
        <v>0</v>
      </c>
      <c r="AQ199" s="194">
        <f t="shared" si="278"/>
        <v>0</v>
      </c>
      <c r="AR199" s="194">
        <f t="shared" si="279"/>
        <v>0</v>
      </c>
      <c r="AS199" s="194">
        <f t="shared" si="280"/>
        <v>0</v>
      </c>
      <c r="AT199" s="194">
        <f t="shared" si="281"/>
        <v>0</v>
      </c>
      <c r="AU199" s="4"/>
      <c r="AV199" s="506">
        <f t="shared" si="301"/>
        <v>0</v>
      </c>
      <c r="AW199" s="503">
        <f t="shared" si="301"/>
        <v>0</v>
      </c>
      <c r="AX199" s="503">
        <f t="shared" si="301"/>
        <v>0</v>
      </c>
      <c r="AY199" s="503">
        <f t="shared" si="301"/>
        <v>0</v>
      </c>
      <c r="AZ199" s="503">
        <f t="shared" si="301"/>
        <v>0</v>
      </c>
      <c r="BA199" s="507">
        <f t="shared" si="301"/>
        <v>0</v>
      </c>
      <c r="BB199" s="834"/>
    </row>
    <row r="200" spans="1:54" ht="30" hidden="1" customHeight="1" thickBot="1" x14ac:dyDescent="0.35">
      <c r="A200" s="260">
        <f t="shared" si="274"/>
        <v>0</v>
      </c>
      <c r="B200" s="260"/>
      <c r="C200" s="336"/>
      <c r="D200" s="336"/>
      <c r="E200" s="350"/>
      <c r="F200" s="200"/>
      <c r="G200" s="200" t="str">
        <f t="shared" si="298"/>
        <v xml:space="preserve"> </v>
      </c>
      <c r="H200" s="438" t="str">
        <f t="shared" si="299"/>
        <v xml:space="preserve"> </v>
      </c>
      <c r="I200" s="201"/>
      <c r="J200" s="687" t="str">
        <f t="shared" si="300"/>
        <v xml:space="preserve"> </v>
      </c>
      <c r="K200" s="257" t="str">
        <f t="shared" si="271"/>
        <v xml:space="preserve"> </v>
      </c>
      <c r="L200" s="688" t="str">
        <f t="shared" si="296"/>
        <v xml:space="preserve"> </v>
      </c>
      <c r="M200" s="261"/>
      <c r="N200" s="254" t="str">
        <f t="shared" si="282"/>
        <v xml:space="preserve"> </v>
      </c>
      <c r="O200" s="257" t="str">
        <f t="shared" si="283"/>
        <v xml:space="preserve"> </v>
      </c>
      <c r="P200" s="438" t="str">
        <f>IF(F200=0," ",Dados!$F$4)</f>
        <v xml:space="preserve"> </v>
      </c>
      <c r="Q200" s="252" t="str">
        <f>IF(F200=0," ",Dados!$F$8)</f>
        <v xml:space="preserve"> </v>
      </c>
      <c r="R200" s="261"/>
      <c r="S200" s="20" t="str">
        <f t="shared" si="284"/>
        <v xml:space="preserve"> </v>
      </c>
      <c r="T200" s="252" t="str">
        <f t="shared" si="285"/>
        <v xml:space="preserve"> </v>
      </c>
      <c r="U200" s="252" t="str">
        <f t="shared" si="286"/>
        <v xml:space="preserve"> </v>
      </c>
      <c r="V200" s="255" t="str">
        <f t="shared" si="287"/>
        <v xml:space="preserve"> </v>
      </c>
      <c r="W200" s="253" t="str">
        <f>IF(F200=0," ",+POWER((V200*Dados!$F$20/(0.312*POWER((O200/1),0.5))),0.375))</f>
        <v xml:space="preserve"> </v>
      </c>
      <c r="X200" s="20" t="str">
        <f t="shared" si="288"/>
        <v xml:space="preserve"> </v>
      </c>
      <c r="Y200" s="438" t="str">
        <f t="shared" si="289"/>
        <v xml:space="preserve"> </v>
      </c>
      <c r="Z200" s="256" t="str">
        <f>IF(F200=0," ",((Dados!$D$16/Dados!$F$17)*(POWER(Dados!$E$16,0.6666667))*(SQRT(AN200))*2))</f>
        <v xml:space="preserve"> </v>
      </c>
      <c r="AA200" s="345">
        <f t="shared" si="290"/>
        <v>0</v>
      </c>
      <c r="AB200" s="256" t="str">
        <f>IF(F200=0," ",(1/Dados!$F$19)*(POWER(Dados!$E$17,0.666667))*(SQRT(AN200)))</f>
        <v xml:space="preserve"> </v>
      </c>
      <c r="AC200" s="348" t="str">
        <f>IF(F200=0," ",('Sargeta - Izzard'!L206))</f>
        <v xml:space="preserve"> </v>
      </c>
      <c r="AD200" s="348"/>
      <c r="AE200" s="439" t="str">
        <f>IF(AND(Y200&lt;Z200,AA200=0,AE199=0),0,IF(AND(AE199&gt;0,AE199&gt;W200,AE199&gt;Dados!$F$22),AE199,IF(AND(AE199&lt;=Dados!$F$22,W200&lt;Dados!$F$22),Dados!$F$22,IF(AND(W200&gt;0,W200&lt;=0.4),0.4,IF(AND(W200&gt;0.4,W200&lt;=0.6),0.6,IF(AND(W200&gt;0.6,W200&lt;=0.8),0.8,IF(AND(W200&gt;0.8,W200&lt;=1),1,IF(AND(W200&gt;1,W200&lt;=1.2),1.2,IF(AND(W200&gt;1.2,W200&lt;=1.5),1.5,IF(AND(W200&gt;1.5,W200&lt;=2),2,""))))))))))</f>
        <v/>
      </c>
      <c r="AF200" s="20" t="str">
        <f>IF(F200=0," ",(1/Dados!$F$20)*POWER(W200/4,0.66666667)*POWER(0.005,0.5))</f>
        <v xml:space="preserve"> </v>
      </c>
      <c r="AG200" s="20" t="str">
        <f>IF(F200=0," ",(1/Dados!$F$20)*POWER(W200/4,0.66667)*POWER(O200,0.5))</f>
        <v xml:space="preserve"> </v>
      </c>
      <c r="AH200" s="20" t="str">
        <f>IF(F200=0," ",(1/Dados!$F$20)*POWER(AE200/4,0.66667)*POWER(O200,0.5))</f>
        <v xml:space="preserve"> </v>
      </c>
      <c r="AI200" s="257" t="str">
        <f>IF(F200=0," ",((0.771/Dados!$F$20)*((AE200^0.6666)*(O200^0.5))))</f>
        <v xml:space="preserve"> </v>
      </c>
      <c r="AJ200" s="20" t="str">
        <f t="shared" si="291"/>
        <v xml:space="preserve"> </v>
      </c>
      <c r="AK200" s="20" t="str">
        <f t="shared" si="292"/>
        <v xml:space="preserve"> </v>
      </c>
      <c r="AL200" s="258" t="str">
        <f t="shared" si="293"/>
        <v xml:space="preserve"> </v>
      </c>
      <c r="AM200" s="497" t="str">
        <f t="shared" si="294"/>
        <v xml:space="preserve"> </v>
      </c>
      <c r="AN200" s="338" t="str">
        <f t="shared" si="275"/>
        <v xml:space="preserve"> </v>
      </c>
      <c r="AO200" s="194">
        <f t="shared" si="276"/>
        <v>0</v>
      </c>
      <c r="AP200" s="194">
        <f t="shared" si="277"/>
        <v>0</v>
      </c>
      <c r="AQ200" s="194">
        <f t="shared" si="278"/>
        <v>0</v>
      </c>
      <c r="AR200" s="194">
        <f t="shared" si="279"/>
        <v>0</v>
      </c>
      <c r="AS200" s="194">
        <f t="shared" si="280"/>
        <v>0</v>
      </c>
      <c r="AT200" s="194">
        <f t="shared" si="281"/>
        <v>0</v>
      </c>
      <c r="AU200" s="4"/>
      <c r="AV200" s="506">
        <f t="shared" si="301"/>
        <v>0</v>
      </c>
      <c r="AW200" s="503">
        <f t="shared" si="301"/>
        <v>0</v>
      </c>
      <c r="AX200" s="503">
        <f t="shared" si="301"/>
        <v>0</v>
      </c>
      <c r="AY200" s="503">
        <f t="shared" si="301"/>
        <v>0</v>
      </c>
      <c r="AZ200" s="503">
        <f t="shared" si="301"/>
        <v>0</v>
      </c>
      <c r="BA200" s="507">
        <f t="shared" si="301"/>
        <v>0</v>
      </c>
      <c r="BB200" s="834"/>
    </row>
    <row r="201" spans="1:54" ht="30" hidden="1" customHeight="1" thickBot="1" x14ac:dyDescent="0.35">
      <c r="A201" s="260">
        <f t="shared" si="274"/>
        <v>0</v>
      </c>
      <c r="B201" s="260"/>
      <c r="C201" s="336"/>
      <c r="D201" s="336"/>
      <c r="E201" s="350"/>
      <c r="F201" s="200"/>
      <c r="G201" s="200" t="str">
        <f t="shared" si="298"/>
        <v xml:space="preserve"> </v>
      </c>
      <c r="H201" s="438" t="str">
        <f t="shared" si="299"/>
        <v xml:space="preserve"> </v>
      </c>
      <c r="I201" s="201"/>
      <c r="J201" s="687" t="str">
        <f t="shared" si="300"/>
        <v xml:space="preserve"> </v>
      </c>
      <c r="K201" s="257" t="str">
        <f t="shared" si="271"/>
        <v xml:space="preserve"> </v>
      </c>
      <c r="L201" s="688" t="str">
        <f t="shared" si="296"/>
        <v xml:space="preserve"> </v>
      </c>
      <c r="M201" s="261"/>
      <c r="N201" s="254" t="str">
        <f t="shared" si="282"/>
        <v xml:space="preserve"> </v>
      </c>
      <c r="O201" s="257" t="str">
        <f t="shared" si="283"/>
        <v xml:space="preserve"> </v>
      </c>
      <c r="P201" s="438" t="str">
        <f>IF(F201=0," ",Dados!$F$4)</f>
        <v xml:space="preserve"> </v>
      </c>
      <c r="Q201" s="252" t="str">
        <f>IF(F201=0," ",Dados!$F$8)</f>
        <v xml:space="preserve"> </v>
      </c>
      <c r="R201" s="261"/>
      <c r="S201" s="20" t="str">
        <f t="shared" si="284"/>
        <v xml:space="preserve"> </v>
      </c>
      <c r="T201" s="252" t="str">
        <f t="shared" si="285"/>
        <v xml:space="preserve"> </v>
      </c>
      <c r="U201" s="252" t="str">
        <f t="shared" si="286"/>
        <v xml:space="preserve"> </v>
      </c>
      <c r="V201" s="255" t="str">
        <f t="shared" si="287"/>
        <v xml:space="preserve"> </v>
      </c>
      <c r="W201" s="253" t="str">
        <f>IF(F201=0," ",+POWER((V201*Dados!$F$20/(0.312*POWER((O201/1),0.5))),0.375))</f>
        <v xml:space="preserve"> </v>
      </c>
      <c r="X201" s="20" t="str">
        <f t="shared" si="288"/>
        <v xml:space="preserve"> </v>
      </c>
      <c r="Y201" s="438" t="str">
        <f t="shared" si="289"/>
        <v xml:space="preserve"> </v>
      </c>
      <c r="Z201" s="256" t="str">
        <f>IF(F201=0," ",((Dados!$D$16/Dados!$F$17)*(POWER(Dados!$E$16,0.6666667))*(SQRT(AN201))*2))</f>
        <v xml:space="preserve"> </v>
      </c>
      <c r="AA201" s="345">
        <f t="shared" si="290"/>
        <v>0</v>
      </c>
      <c r="AB201" s="256" t="str">
        <f>IF(F201=0," ",(1/Dados!$F$19)*(POWER(Dados!$E$17,0.666667))*(SQRT(AN201)))</f>
        <v xml:space="preserve"> </v>
      </c>
      <c r="AC201" s="348" t="str">
        <f>IF(F201=0," ",('Sargeta - Izzard'!L207))</f>
        <v xml:space="preserve"> </v>
      </c>
      <c r="AD201" s="348"/>
      <c r="AE201" s="439" t="str">
        <f>IF(AND(Y201&lt;Z201,AA201=0,AE200=0),0,IF(AND(AE200&gt;0,AE200&gt;W201,AE200&gt;Dados!$F$22),AE200,IF(AND(AE200&lt;=Dados!$F$22,W201&lt;Dados!$F$22),Dados!$F$22,IF(AND(W201&gt;0,W201&lt;=0.4),0.4,IF(AND(W201&gt;0.4,W201&lt;=0.6),0.6,IF(AND(W201&gt;0.6,W201&lt;=0.8),0.8,IF(AND(W201&gt;0.8,W201&lt;=1),1,IF(AND(W201&gt;1,W201&lt;=1.2),1.2,IF(AND(W201&gt;1.2,W201&lt;=1.5),1.5,IF(AND(W201&gt;1.5,W201&lt;=2),2,""))))))))))</f>
        <v/>
      </c>
      <c r="AF201" s="20" t="str">
        <f>IF(F201=0," ",(1/Dados!$F$20)*POWER(W201/4,0.66666667)*POWER(0.005,0.5))</f>
        <v xml:space="preserve"> </v>
      </c>
      <c r="AG201" s="20" t="str">
        <f>IF(F201=0," ",(1/Dados!$F$20)*POWER(W201/4,0.66667)*POWER(O201,0.5))</f>
        <v xml:space="preserve"> </v>
      </c>
      <c r="AH201" s="20" t="str">
        <f>IF(F201=0," ",(1/Dados!$F$20)*POWER(AE201/4,0.66667)*POWER(O201,0.5))</f>
        <v xml:space="preserve"> </v>
      </c>
      <c r="AI201" s="257" t="str">
        <f>IF(F201=0," ",((0.771/Dados!$F$20)*((AE201^0.6666)*(O201^0.5))))</f>
        <v xml:space="preserve"> </v>
      </c>
      <c r="AJ201" s="20" t="str">
        <f t="shared" si="291"/>
        <v xml:space="preserve"> </v>
      </c>
      <c r="AK201" s="20" t="str">
        <f t="shared" si="292"/>
        <v xml:space="preserve"> </v>
      </c>
      <c r="AL201" s="258" t="str">
        <f t="shared" si="293"/>
        <v xml:space="preserve"> </v>
      </c>
      <c r="AM201" s="497" t="str">
        <f t="shared" si="294"/>
        <v xml:space="preserve"> </v>
      </c>
      <c r="AN201" s="338" t="str">
        <f t="shared" si="275"/>
        <v xml:space="preserve"> </v>
      </c>
      <c r="AO201" s="194">
        <f t="shared" si="276"/>
        <v>0</v>
      </c>
      <c r="AP201" s="194">
        <f t="shared" si="277"/>
        <v>0</v>
      </c>
      <c r="AQ201" s="194">
        <f t="shared" si="278"/>
        <v>0</v>
      </c>
      <c r="AR201" s="194">
        <f t="shared" si="279"/>
        <v>0</v>
      </c>
      <c r="AS201" s="194">
        <f t="shared" si="280"/>
        <v>0</v>
      </c>
      <c r="AT201" s="194">
        <f t="shared" si="281"/>
        <v>0</v>
      </c>
      <c r="AU201" s="4"/>
      <c r="AV201" s="506">
        <f t="shared" si="301"/>
        <v>0</v>
      </c>
      <c r="AW201" s="503">
        <f t="shared" si="301"/>
        <v>0</v>
      </c>
      <c r="AX201" s="503">
        <f t="shared" si="301"/>
        <v>0</v>
      </c>
      <c r="AY201" s="503">
        <f t="shared" si="301"/>
        <v>0</v>
      </c>
      <c r="AZ201" s="503">
        <f t="shared" si="301"/>
        <v>0</v>
      </c>
      <c r="BA201" s="507">
        <f t="shared" si="301"/>
        <v>0</v>
      </c>
      <c r="BB201" s="834"/>
    </row>
    <row r="202" spans="1:54" ht="30" hidden="1" customHeight="1" thickBot="1" x14ac:dyDescent="0.35">
      <c r="A202" s="260">
        <f t="shared" si="274"/>
        <v>0</v>
      </c>
      <c r="B202" s="260"/>
      <c r="C202" s="336"/>
      <c r="D202" s="336"/>
      <c r="E202" s="350"/>
      <c r="F202" s="200"/>
      <c r="G202" s="200" t="str">
        <f t="shared" si="298"/>
        <v xml:space="preserve"> </v>
      </c>
      <c r="H202" s="438" t="str">
        <f t="shared" si="299"/>
        <v xml:space="preserve"> </v>
      </c>
      <c r="I202" s="201"/>
      <c r="J202" s="687" t="str">
        <f t="shared" si="300"/>
        <v xml:space="preserve"> </v>
      </c>
      <c r="K202" s="257" t="str">
        <f t="shared" si="271"/>
        <v xml:space="preserve"> </v>
      </c>
      <c r="L202" s="688" t="str">
        <f t="shared" si="296"/>
        <v xml:space="preserve"> </v>
      </c>
      <c r="M202" s="261"/>
      <c r="N202" s="254" t="str">
        <f t="shared" si="282"/>
        <v xml:space="preserve"> </v>
      </c>
      <c r="O202" s="257" t="str">
        <f t="shared" si="283"/>
        <v xml:space="preserve"> </v>
      </c>
      <c r="P202" s="438" t="str">
        <f>IF(F202=0," ",Dados!$F$4)</f>
        <v xml:space="preserve"> </v>
      </c>
      <c r="Q202" s="252" t="str">
        <f>IF(F202=0," ",Dados!$F$8)</f>
        <v xml:space="preserve"> </v>
      </c>
      <c r="R202" s="261"/>
      <c r="S202" s="20" t="str">
        <f t="shared" si="284"/>
        <v xml:space="preserve"> </v>
      </c>
      <c r="T202" s="252" t="str">
        <f t="shared" si="285"/>
        <v xml:space="preserve"> </v>
      </c>
      <c r="U202" s="252" t="str">
        <f t="shared" si="286"/>
        <v xml:space="preserve"> </v>
      </c>
      <c r="V202" s="255" t="str">
        <f t="shared" si="287"/>
        <v xml:space="preserve"> </v>
      </c>
      <c r="W202" s="253" t="str">
        <f>IF(F202=0," ",+POWER((V202*Dados!$F$20/(0.312*POWER((O202/1),0.5))),0.375))</f>
        <v xml:space="preserve"> </v>
      </c>
      <c r="X202" s="20" t="str">
        <f t="shared" si="288"/>
        <v xml:space="preserve"> </v>
      </c>
      <c r="Y202" s="438" t="str">
        <f t="shared" si="289"/>
        <v xml:space="preserve"> </v>
      </c>
      <c r="Z202" s="256" t="str">
        <f>IF(F202=0," ",((Dados!$D$16/Dados!$F$17)*(POWER(Dados!$E$16,0.6666667))*(SQRT(AN202))*2))</f>
        <v xml:space="preserve"> </v>
      </c>
      <c r="AA202" s="345">
        <f t="shared" si="290"/>
        <v>0</v>
      </c>
      <c r="AB202" s="256" t="str">
        <f>IF(F202=0," ",(1/Dados!$F$19)*(POWER(Dados!$E$17,0.666667))*(SQRT(AN202)))</f>
        <v xml:space="preserve"> </v>
      </c>
      <c r="AC202" s="348" t="str">
        <f>IF(F202=0," ",('Sargeta - Izzard'!L208))</f>
        <v xml:space="preserve"> </v>
      </c>
      <c r="AD202" s="348"/>
      <c r="AE202" s="439" t="str">
        <f>IF(AND(Y202&lt;Z202,AA202=0,AE201=0),0,IF(AND(AE201&gt;0,AE201&gt;W202,AE201&gt;Dados!$F$22),AE201,IF(AND(AE201&lt;=Dados!$F$22,W202&lt;Dados!$F$22),Dados!$F$22,IF(AND(W202&gt;0,W202&lt;=0.4),0.4,IF(AND(W202&gt;0.4,W202&lt;=0.6),0.6,IF(AND(W202&gt;0.6,W202&lt;=0.8),0.8,IF(AND(W202&gt;0.8,W202&lt;=1),1,IF(AND(W202&gt;1,W202&lt;=1.2),1.2,IF(AND(W202&gt;1.2,W202&lt;=1.5),1.5,IF(AND(W202&gt;1.5,W202&lt;=2),2,""))))))))))</f>
        <v/>
      </c>
      <c r="AF202" s="20" t="str">
        <f>IF(F202=0," ",(1/Dados!$F$20)*POWER(W202/4,0.66666667)*POWER(0.005,0.5))</f>
        <v xml:space="preserve"> </v>
      </c>
      <c r="AG202" s="20" t="str">
        <f>IF(F202=0," ",(1/Dados!$F$20)*POWER(W202/4,0.66667)*POWER(O202,0.5))</f>
        <v xml:space="preserve"> </v>
      </c>
      <c r="AH202" s="20" t="str">
        <f>IF(F202=0," ",(1/Dados!$F$20)*POWER(AE202/4,0.66667)*POWER(O202,0.5))</f>
        <v xml:space="preserve"> </v>
      </c>
      <c r="AI202" s="257" t="str">
        <f>IF(F202=0," ",((0.771/Dados!$F$20)*((AE202^0.6666)*(O202^0.5))))</f>
        <v xml:space="preserve"> </v>
      </c>
      <c r="AJ202" s="20" t="str">
        <f t="shared" si="291"/>
        <v xml:space="preserve"> </v>
      </c>
      <c r="AK202" s="20" t="str">
        <f t="shared" si="292"/>
        <v xml:space="preserve"> </v>
      </c>
      <c r="AL202" s="258" t="str">
        <f t="shared" si="293"/>
        <v xml:space="preserve"> </v>
      </c>
      <c r="AM202" s="497" t="str">
        <f t="shared" si="294"/>
        <v xml:space="preserve"> </v>
      </c>
      <c r="AN202" s="338" t="str">
        <f t="shared" si="275"/>
        <v xml:space="preserve"> </v>
      </c>
      <c r="AO202" s="194">
        <f t="shared" si="276"/>
        <v>0</v>
      </c>
      <c r="AP202" s="194">
        <f t="shared" si="277"/>
        <v>0</v>
      </c>
      <c r="AQ202" s="194">
        <f t="shared" si="278"/>
        <v>0</v>
      </c>
      <c r="AR202" s="194">
        <f t="shared" si="279"/>
        <v>0</v>
      </c>
      <c r="AS202" s="194">
        <f t="shared" si="280"/>
        <v>0</v>
      </c>
      <c r="AT202" s="194">
        <f t="shared" si="281"/>
        <v>0</v>
      </c>
      <c r="AU202" s="4"/>
      <c r="AV202" s="506">
        <f t="shared" si="301"/>
        <v>0</v>
      </c>
      <c r="AW202" s="503">
        <f t="shared" si="301"/>
        <v>0</v>
      </c>
      <c r="AX202" s="503">
        <f t="shared" si="301"/>
        <v>0</v>
      </c>
      <c r="AY202" s="503">
        <f t="shared" si="301"/>
        <v>0</v>
      </c>
      <c r="AZ202" s="503">
        <f t="shared" si="301"/>
        <v>0</v>
      </c>
      <c r="BA202" s="507">
        <f t="shared" si="301"/>
        <v>0</v>
      </c>
      <c r="BB202" s="834"/>
    </row>
    <row r="203" spans="1:54" ht="30" hidden="1" customHeight="1" thickBot="1" x14ac:dyDescent="0.35">
      <c r="A203" s="260">
        <f t="shared" si="274"/>
        <v>0</v>
      </c>
      <c r="B203" s="260"/>
      <c r="C203" s="336"/>
      <c r="D203" s="336"/>
      <c r="E203" s="350"/>
      <c r="F203" s="200"/>
      <c r="G203" s="200" t="str">
        <f t="shared" si="298"/>
        <v xml:space="preserve"> </v>
      </c>
      <c r="H203" s="438" t="str">
        <f t="shared" si="299"/>
        <v xml:space="preserve"> </v>
      </c>
      <c r="I203" s="201"/>
      <c r="J203" s="687" t="str">
        <f t="shared" si="300"/>
        <v xml:space="preserve"> </v>
      </c>
      <c r="K203" s="257" t="str">
        <f t="shared" si="271"/>
        <v xml:space="preserve"> </v>
      </c>
      <c r="L203" s="688" t="str">
        <f t="shared" si="296"/>
        <v xml:space="preserve"> </v>
      </c>
      <c r="M203" s="261"/>
      <c r="N203" s="254" t="str">
        <f t="shared" si="282"/>
        <v xml:space="preserve"> </v>
      </c>
      <c r="O203" s="257" t="str">
        <f t="shared" si="283"/>
        <v xml:space="preserve"> </v>
      </c>
      <c r="P203" s="438" t="str">
        <f>IF(F203=0," ",Dados!$F$4)</f>
        <v xml:space="preserve"> </v>
      </c>
      <c r="Q203" s="252" t="str">
        <f>IF(F203=0," ",Dados!$F$8)</f>
        <v xml:space="preserve"> </v>
      </c>
      <c r="R203" s="261"/>
      <c r="S203" s="20" t="str">
        <f t="shared" si="284"/>
        <v xml:space="preserve"> </v>
      </c>
      <c r="T203" s="252" t="str">
        <f t="shared" si="285"/>
        <v xml:space="preserve"> </v>
      </c>
      <c r="U203" s="252" t="str">
        <f t="shared" si="286"/>
        <v xml:space="preserve"> </v>
      </c>
      <c r="V203" s="255" t="str">
        <f t="shared" si="287"/>
        <v xml:space="preserve"> </v>
      </c>
      <c r="W203" s="253" t="str">
        <f>IF(F203=0," ",+POWER((V203*Dados!$F$20/(0.312*POWER((O203/1),0.5))),0.375))</f>
        <v xml:space="preserve"> </v>
      </c>
      <c r="X203" s="20" t="str">
        <f t="shared" si="288"/>
        <v xml:space="preserve"> </v>
      </c>
      <c r="Y203" s="438" t="str">
        <f t="shared" si="289"/>
        <v xml:space="preserve"> </v>
      </c>
      <c r="Z203" s="256" t="str">
        <f>IF(F203=0," ",((Dados!$D$16/Dados!$F$17)*(POWER(Dados!$E$16,0.6666667))*(SQRT(AN203))*2))</f>
        <v xml:space="preserve"> </v>
      </c>
      <c r="AA203" s="345">
        <f t="shared" si="290"/>
        <v>0</v>
      </c>
      <c r="AB203" s="256" t="str">
        <f>IF(F203=0," ",(1/Dados!$F$19)*(POWER(Dados!$E$17,0.666667))*(SQRT(AN203)))</f>
        <v xml:space="preserve"> </v>
      </c>
      <c r="AC203" s="348" t="str">
        <f>IF(F203=0," ",('Sargeta - Izzard'!L209))</f>
        <v xml:space="preserve"> </v>
      </c>
      <c r="AD203" s="348"/>
      <c r="AE203" s="439" t="str">
        <f>IF(AND(Y203&lt;Z203,AA203=0,AE202=0),0,IF(AND(AE202&gt;0,AE202&gt;W203,AE202&gt;Dados!$F$22),AE202,IF(AND(AE202&lt;=Dados!$F$22,W203&lt;Dados!$F$22),Dados!$F$22,IF(AND(W203&gt;0,W203&lt;=0.4),0.4,IF(AND(W203&gt;0.4,W203&lt;=0.6),0.6,IF(AND(W203&gt;0.6,W203&lt;=0.8),0.8,IF(AND(W203&gt;0.8,W203&lt;=1),1,IF(AND(W203&gt;1,W203&lt;=1.2),1.2,IF(AND(W203&gt;1.2,W203&lt;=1.5),1.5,IF(AND(W203&gt;1.5,W203&lt;=2),2,""))))))))))</f>
        <v/>
      </c>
      <c r="AF203" s="20" t="str">
        <f>IF(F203=0," ",(1/Dados!$F$20)*POWER(W203/4,0.66666667)*POWER(0.005,0.5))</f>
        <v xml:space="preserve"> </v>
      </c>
      <c r="AG203" s="20" t="str">
        <f>IF(F203=0," ",(1/Dados!$F$20)*POWER(W203/4,0.66667)*POWER(O203,0.5))</f>
        <v xml:space="preserve"> </v>
      </c>
      <c r="AH203" s="20" t="str">
        <f>IF(F203=0," ",(1/Dados!$F$20)*POWER(AE203/4,0.66667)*POWER(O203,0.5))</f>
        <v xml:space="preserve"> </v>
      </c>
      <c r="AI203" s="257" t="str">
        <f>IF(F203=0," ",((0.771/Dados!$F$20)*((AE203^0.6666)*(O203^0.5))))</f>
        <v xml:space="preserve"> </v>
      </c>
      <c r="AJ203" s="20" t="str">
        <f t="shared" si="291"/>
        <v xml:space="preserve"> </v>
      </c>
      <c r="AK203" s="20" t="str">
        <f t="shared" si="292"/>
        <v xml:space="preserve"> </v>
      </c>
      <c r="AL203" s="258" t="str">
        <f t="shared" si="293"/>
        <v xml:space="preserve"> </v>
      </c>
      <c r="AM203" s="497" t="str">
        <f t="shared" si="294"/>
        <v xml:space="preserve"> </v>
      </c>
      <c r="AN203" s="338" t="str">
        <f t="shared" si="275"/>
        <v xml:space="preserve"> </v>
      </c>
      <c r="AO203" s="194">
        <f t="shared" si="276"/>
        <v>0</v>
      </c>
      <c r="AP203" s="194">
        <f t="shared" si="277"/>
        <v>0</v>
      </c>
      <c r="AQ203" s="194">
        <f t="shared" si="278"/>
        <v>0</v>
      </c>
      <c r="AR203" s="194">
        <f t="shared" si="279"/>
        <v>0</v>
      </c>
      <c r="AS203" s="194">
        <f t="shared" si="280"/>
        <v>0</v>
      </c>
      <c r="AT203" s="194">
        <f t="shared" si="281"/>
        <v>0</v>
      </c>
      <c r="AU203" s="4"/>
      <c r="AV203" s="506">
        <f t="shared" si="301"/>
        <v>0</v>
      </c>
      <c r="AW203" s="503">
        <f t="shared" si="301"/>
        <v>0</v>
      </c>
      <c r="AX203" s="503">
        <f t="shared" si="301"/>
        <v>0</v>
      </c>
      <c r="AY203" s="503">
        <f t="shared" si="301"/>
        <v>0</v>
      </c>
      <c r="AZ203" s="503">
        <f t="shared" si="301"/>
        <v>0</v>
      </c>
      <c r="BA203" s="507">
        <f t="shared" si="301"/>
        <v>0</v>
      </c>
      <c r="BB203" s="834"/>
    </row>
    <row r="204" spans="1:54" ht="30" hidden="1" customHeight="1" thickBot="1" x14ac:dyDescent="0.35">
      <c r="A204" s="260">
        <f t="shared" si="274"/>
        <v>0</v>
      </c>
      <c r="B204" s="260"/>
      <c r="C204" s="336"/>
      <c r="D204" s="336"/>
      <c r="E204" s="350"/>
      <c r="F204" s="200"/>
      <c r="G204" s="200" t="str">
        <f t="shared" si="298"/>
        <v xml:space="preserve"> </v>
      </c>
      <c r="H204" s="438" t="str">
        <f t="shared" si="299"/>
        <v xml:space="preserve"> </v>
      </c>
      <c r="I204" s="201"/>
      <c r="J204" s="687" t="str">
        <f t="shared" si="300"/>
        <v xml:space="preserve"> </v>
      </c>
      <c r="K204" s="257" t="str">
        <f t="shared" si="271"/>
        <v xml:space="preserve"> </v>
      </c>
      <c r="L204" s="688" t="str">
        <f t="shared" si="296"/>
        <v xml:space="preserve"> </v>
      </c>
      <c r="M204" s="261"/>
      <c r="N204" s="254" t="str">
        <f t="shared" si="282"/>
        <v xml:space="preserve"> </v>
      </c>
      <c r="O204" s="257" t="str">
        <f t="shared" si="283"/>
        <v xml:space="preserve"> </v>
      </c>
      <c r="P204" s="438" t="str">
        <f>IF(F204=0," ",Dados!$F$4)</f>
        <v xml:space="preserve"> </v>
      </c>
      <c r="Q204" s="252" t="str">
        <f>IF(F204=0," ",Dados!$F$8)</f>
        <v xml:space="preserve"> </v>
      </c>
      <c r="R204" s="261"/>
      <c r="S204" s="20" t="str">
        <f t="shared" si="284"/>
        <v xml:space="preserve"> </v>
      </c>
      <c r="T204" s="252" t="str">
        <f t="shared" si="285"/>
        <v xml:space="preserve"> </v>
      </c>
      <c r="U204" s="252" t="str">
        <f t="shared" si="286"/>
        <v xml:space="preserve"> </v>
      </c>
      <c r="V204" s="255" t="str">
        <f t="shared" si="287"/>
        <v xml:space="preserve"> </v>
      </c>
      <c r="W204" s="253" t="str">
        <f>IF(F204=0," ",+POWER((V204*Dados!$F$20/(0.312*POWER((O204/1),0.5))),0.375))</f>
        <v xml:space="preserve"> </v>
      </c>
      <c r="X204" s="20" t="str">
        <f t="shared" si="288"/>
        <v xml:space="preserve"> </v>
      </c>
      <c r="Y204" s="438" t="str">
        <f t="shared" si="289"/>
        <v xml:space="preserve"> </v>
      </c>
      <c r="Z204" s="256" t="str">
        <f>IF(F204=0," ",((Dados!$D$16/Dados!$F$17)*(POWER(Dados!$E$16,0.6666667))*(SQRT(AN204))*2))</f>
        <v xml:space="preserve"> </v>
      </c>
      <c r="AA204" s="345">
        <f t="shared" si="290"/>
        <v>0</v>
      </c>
      <c r="AB204" s="256" t="str">
        <f>IF(F204=0," ",(1/Dados!$F$19)*(POWER(Dados!$E$17,0.666667))*(SQRT(AN204)))</f>
        <v xml:space="preserve"> </v>
      </c>
      <c r="AC204" s="348" t="str">
        <f>IF(F204=0," ",('Sargeta - Izzard'!L210))</f>
        <v xml:space="preserve"> </v>
      </c>
      <c r="AD204" s="348"/>
      <c r="AE204" s="439" t="str">
        <f>IF(AND(Y204&lt;Z204,AA204=0,AE203=0),0,IF(AND(AE203&gt;0,AE203&gt;W204,AE203&gt;Dados!$F$22),AE203,IF(AND(AE203&lt;=Dados!$F$22,W204&lt;Dados!$F$22),Dados!$F$22,IF(AND(W204&gt;0,W204&lt;=0.4),0.4,IF(AND(W204&gt;0.4,W204&lt;=0.6),0.6,IF(AND(W204&gt;0.6,W204&lt;=0.8),0.8,IF(AND(W204&gt;0.8,W204&lt;=1),1,IF(AND(W204&gt;1,W204&lt;=1.2),1.2,IF(AND(W204&gt;1.2,W204&lt;=1.5),1.5,IF(AND(W204&gt;1.5,W204&lt;=2),2,""))))))))))</f>
        <v/>
      </c>
      <c r="AF204" s="20" t="str">
        <f>IF(F204=0," ",(1/Dados!$F$20)*POWER(W204/4,0.66666667)*POWER(0.005,0.5))</f>
        <v xml:space="preserve"> </v>
      </c>
      <c r="AG204" s="20" t="str">
        <f>IF(F204=0," ",(1/Dados!$F$20)*POWER(W204/4,0.66667)*POWER(O204,0.5))</f>
        <v xml:space="preserve"> </v>
      </c>
      <c r="AH204" s="20" t="str">
        <f>IF(F204=0," ",(1/Dados!$F$20)*POWER(AE204/4,0.66667)*POWER(O204,0.5))</f>
        <v xml:space="preserve"> </v>
      </c>
      <c r="AI204" s="257" t="str">
        <f>IF(F204=0," ",((0.771/Dados!$F$20)*((AE204^0.6666)*(O204^0.5))))</f>
        <v xml:space="preserve"> </v>
      </c>
      <c r="AJ204" s="20" t="str">
        <f t="shared" si="291"/>
        <v xml:space="preserve"> </v>
      </c>
      <c r="AK204" s="20" t="str">
        <f t="shared" si="292"/>
        <v xml:space="preserve"> </v>
      </c>
      <c r="AL204" s="258" t="str">
        <f t="shared" si="293"/>
        <v xml:space="preserve"> </v>
      </c>
      <c r="AM204" s="497" t="str">
        <f t="shared" si="294"/>
        <v xml:space="preserve"> </v>
      </c>
      <c r="AN204" s="338" t="str">
        <f t="shared" si="275"/>
        <v xml:space="preserve"> </v>
      </c>
      <c r="AO204" s="194">
        <f t="shared" si="276"/>
        <v>0</v>
      </c>
      <c r="AP204" s="194">
        <f t="shared" si="277"/>
        <v>0</v>
      </c>
      <c r="AQ204" s="194">
        <f t="shared" si="278"/>
        <v>0</v>
      </c>
      <c r="AR204" s="194">
        <f t="shared" si="279"/>
        <v>0</v>
      </c>
      <c r="AS204" s="194">
        <f t="shared" si="280"/>
        <v>0</v>
      </c>
      <c r="AT204" s="194">
        <f t="shared" si="281"/>
        <v>0</v>
      </c>
      <c r="AU204" s="4"/>
      <c r="AV204" s="506">
        <f t="shared" si="301"/>
        <v>0</v>
      </c>
      <c r="AW204" s="503">
        <f t="shared" si="301"/>
        <v>0</v>
      </c>
      <c r="AX204" s="503">
        <f t="shared" si="301"/>
        <v>0</v>
      </c>
      <c r="AY204" s="503">
        <f t="shared" si="301"/>
        <v>0</v>
      </c>
      <c r="AZ204" s="503">
        <f t="shared" si="301"/>
        <v>0</v>
      </c>
      <c r="BA204" s="507">
        <f t="shared" si="301"/>
        <v>0</v>
      </c>
      <c r="BB204" s="834"/>
    </row>
    <row r="205" spans="1:54" ht="30" hidden="1" customHeight="1" thickBot="1" x14ac:dyDescent="0.35">
      <c r="A205" s="260">
        <f t="shared" ref="A205:A238" si="302">A204</f>
        <v>0</v>
      </c>
      <c r="B205" s="260"/>
      <c r="C205" s="336"/>
      <c r="D205" s="336"/>
      <c r="E205" s="350"/>
      <c r="F205" s="200"/>
      <c r="G205" s="200" t="str">
        <f t="shared" si="298"/>
        <v xml:space="preserve"> </v>
      </c>
      <c r="H205" s="438" t="str">
        <f t="shared" si="299"/>
        <v xml:space="preserve"> </v>
      </c>
      <c r="I205" s="201"/>
      <c r="J205" s="687" t="str">
        <f t="shared" si="300"/>
        <v xml:space="preserve"> </v>
      </c>
      <c r="K205" s="257" t="str">
        <f t="shared" si="271"/>
        <v xml:space="preserve"> </v>
      </c>
      <c r="L205" s="688" t="str">
        <f t="shared" ref="L205:L236" si="303">IF(F205=0," ",I205-M205)</f>
        <v xml:space="preserve"> </v>
      </c>
      <c r="M205" s="261"/>
      <c r="N205" s="254" t="str">
        <f t="shared" si="282"/>
        <v xml:space="preserve"> </v>
      </c>
      <c r="O205" s="257" t="str">
        <f t="shared" si="283"/>
        <v xml:space="preserve"> </v>
      </c>
      <c r="P205" s="438" t="str">
        <f>IF(F205=0," ",Dados!$F$4)</f>
        <v xml:space="preserve"> </v>
      </c>
      <c r="Q205" s="252" t="str">
        <f>IF(F205=0," ",Dados!$F$8)</f>
        <v xml:space="preserve"> </v>
      </c>
      <c r="R205" s="261"/>
      <c r="S205" s="20" t="str">
        <f t="shared" si="284"/>
        <v xml:space="preserve"> </v>
      </c>
      <c r="T205" s="252" t="str">
        <f t="shared" si="285"/>
        <v xml:space="preserve"> </v>
      </c>
      <c r="U205" s="252" t="str">
        <f t="shared" si="286"/>
        <v xml:space="preserve"> </v>
      </c>
      <c r="V205" s="255" t="str">
        <f t="shared" si="287"/>
        <v xml:space="preserve"> </v>
      </c>
      <c r="W205" s="253" t="str">
        <f>IF(F205=0," ",+POWER((V205*Dados!$F$20/(0.312*POWER((O205/1),0.5))),0.375))</f>
        <v xml:space="preserve"> </v>
      </c>
      <c r="X205" s="20" t="str">
        <f t="shared" si="288"/>
        <v xml:space="preserve"> </v>
      </c>
      <c r="Y205" s="438" t="str">
        <f t="shared" si="289"/>
        <v xml:space="preserve"> </v>
      </c>
      <c r="Z205" s="256" t="str">
        <f>IF(F205=0," ",((Dados!$D$16/Dados!$F$17)*(POWER(Dados!$E$16,0.6666667))*(SQRT(AN205))*2))</f>
        <v xml:space="preserve"> </v>
      </c>
      <c r="AA205" s="345">
        <f t="shared" si="290"/>
        <v>0</v>
      </c>
      <c r="AB205" s="256" t="str">
        <f>IF(F205=0," ",(1/Dados!$F$19)*(POWER(Dados!$E$17,0.666667))*(SQRT(AN205)))</f>
        <v xml:space="preserve"> </v>
      </c>
      <c r="AC205" s="348" t="str">
        <f>IF(F205=0," ",('Sargeta - Izzard'!L211))</f>
        <v xml:space="preserve"> </v>
      </c>
      <c r="AD205" s="348"/>
      <c r="AE205" s="439" t="str">
        <f>IF(AND(Y205&lt;Z205,AA205=0,AE204=0),0,IF(AND(AE204&gt;0,AE204&gt;W205,AE204&gt;Dados!$F$22),AE204,IF(AND(AE204&lt;=Dados!$F$22,W205&lt;Dados!$F$22),Dados!$F$22,IF(AND(W205&gt;0,W205&lt;=0.4),0.4,IF(AND(W205&gt;0.4,W205&lt;=0.6),0.6,IF(AND(W205&gt;0.6,W205&lt;=0.8),0.8,IF(AND(W205&gt;0.8,W205&lt;=1),1,IF(AND(W205&gt;1,W205&lt;=1.2),1.2,IF(AND(W205&gt;1.2,W205&lt;=1.5),1.5,IF(AND(W205&gt;1.5,W205&lt;=2),2,""))))))))))</f>
        <v/>
      </c>
      <c r="AF205" s="20" t="str">
        <f>IF(F205=0," ",(1/Dados!$F$20)*POWER(W205/4,0.66666667)*POWER(0.005,0.5))</f>
        <v xml:space="preserve"> </v>
      </c>
      <c r="AG205" s="20" t="str">
        <f>IF(F205=0," ",(1/Dados!$F$20)*POWER(W205/4,0.66667)*POWER(O205,0.5))</f>
        <v xml:space="preserve"> </v>
      </c>
      <c r="AH205" s="20" t="str">
        <f>IF(F205=0," ",(1/Dados!$F$20)*POWER(AE205/4,0.66667)*POWER(O205,0.5))</f>
        <v xml:space="preserve"> </v>
      </c>
      <c r="AI205" s="257" t="str">
        <f>IF(F205=0," ",((0.771/Dados!$F$20)*((AE205^0.6666)*(O205^0.5))))</f>
        <v xml:space="preserve"> </v>
      </c>
      <c r="AJ205" s="20" t="str">
        <f t="shared" si="291"/>
        <v xml:space="preserve"> </v>
      </c>
      <c r="AK205" s="20" t="str">
        <f t="shared" si="292"/>
        <v xml:space="preserve"> </v>
      </c>
      <c r="AL205" s="258" t="str">
        <f t="shared" si="293"/>
        <v xml:space="preserve"> </v>
      </c>
      <c r="AM205" s="497" t="str">
        <f t="shared" si="294"/>
        <v xml:space="preserve"> </v>
      </c>
      <c r="AN205" s="338" t="str">
        <f t="shared" ref="AN205:AN238" si="304">IF(F205=0," ",(SQRT(O205*O205)))</f>
        <v xml:space="preserve"> </v>
      </c>
      <c r="AO205" s="194">
        <f t="shared" ref="AO205:AO238" si="305">IF(AE205=0.4,F205,0)</f>
        <v>0</v>
      </c>
      <c r="AP205" s="194">
        <f t="shared" ref="AP205:AP238" si="306">IF(AE205=0.6,F205,0)</f>
        <v>0</v>
      </c>
      <c r="AQ205" s="194">
        <f t="shared" ref="AQ205:AQ238" si="307">IF(AE205=0.8,F205,0)</f>
        <v>0</v>
      </c>
      <c r="AR205" s="194">
        <f t="shared" ref="AR205:AR238" si="308">IF(AE205=1,F205,0)</f>
        <v>0</v>
      </c>
      <c r="AS205" s="194">
        <f t="shared" ref="AS205:AS238" si="309">IF(AE205=1.2,F205,0)</f>
        <v>0</v>
      </c>
      <c r="AT205" s="194">
        <f t="shared" ref="AT205:AT238" si="310">IF(AE205=1.5,F205,0)</f>
        <v>0</v>
      </c>
      <c r="AU205" s="4"/>
      <c r="AV205" s="506">
        <f t="shared" ref="AV205:BA214" si="311">IF($AE205=AV$7,ROUNDUP($F205,0)*$AD205,0)</f>
        <v>0</v>
      </c>
      <c r="AW205" s="503">
        <f t="shared" si="311"/>
        <v>0</v>
      </c>
      <c r="AX205" s="503">
        <f t="shared" si="311"/>
        <v>0</v>
      </c>
      <c r="AY205" s="503">
        <f t="shared" si="311"/>
        <v>0</v>
      </c>
      <c r="AZ205" s="503">
        <f t="shared" si="311"/>
        <v>0</v>
      </c>
      <c r="BA205" s="507">
        <f t="shared" si="311"/>
        <v>0</v>
      </c>
      <c r="BB205" s="834"/>
    </row>
    <row r="206" spans="1:54" ht="30" hidden="1" customHeight="1" thickBot="1" x14ac:dyDescent="0.35">
      <c r="A206" s="260">
        <f t="shared" si="302"/>
        <v>0</v>
      </c>
      <c r="B206" s="260"/>
      <c r="C206" s="336"/>
      <c r="D206" s="336"/>
      <c r="E206" s="350"/>
      <c r="F206" s="200"/>
      <c r="G206" s="200" t="str">
        <f t="shared" si="298"/>
        <v xml:space="preserve"> </v>
      </c>
      <c r="H206" s="438" t="str">
        <f t="shared" si="299"/>
        <v xml:space="preserve"> </v>
      </c>
      <c r="I206" s="201"/>
      <c r="J206" s="687" t="str">
        <f t="shared" si="300"/>
        <v xml:space="preserve"> </v>
      </c>
      <c r="K206" s="257" t="str">
        <f t="shared" si="271"/>
        <v xml:space="preserve"> </v>
      </c>
      <c r="L206" s="688" t="str">
        <f t="shared" si="303"/>
        <v xml:space="preserve"> </v>
      </c>
      <c r="M206" s="261"/>
      <c r="N206" s="254" t="str">
        <f t="shared" si="282"/>
        <v xml:space="preserve"> </v>
      </c>
      <c r="O206" s="257" t="str">
        <f t="shared" si="283"/>
        <v xml:space="preserve"> </v>
      </c>
      <c r="P206" s="438" t="str">
        <f>IF(F206=0," ",Dados!$F$4)</f>
        <v xml:space="preserve"> </v>
      </c>
      <c r="Q206" s="252" t="str">
        <f>IF(F206=0," ",Dados!$F$8)</f>
        <v xml:space="preserve"> </v>
      </c>
      <c r="R206" s="261"/>
      <c r="S206" s="20" t="str">
        <f t="shared" si="284"/>
        <v xml:space="preserve"> </v>
      </c>
      <c r="T206" s="252" t="str">
        <f t="shared" si="285"/>
        <v xml:space="preserve"> </v>
      </c>
      <c r="U206" s="252" t="str">
        <f t="shared" si="286"/>
        <v xml:space="preserve"> </v>
      </c>
      <c r="V206" s="255" t="str">
        <f t="shared" si="287"/>
        <v xml:space="preserve"> </v>
      </c>
      <c r="W206" s="253" t="str">
        <f>IF(F206=0," ",+POWER((V206*Dados!$F$20/(0.312*POWER((O206/1),0.5))),0.375))</f>
        <v xml:space="preserve"> </v>
      </c>
      <c r="X206" s="20" t="str">
        <f t="shared" si="288"/>
        <v xml:space="preserve"> </v>
      </c>
      <c r="Y206" s="438" t="str">
        <f t="shared" si="289"/>
        <v xml:space="preserve"> </v>
      </c>
      <c r="Z206" s="256" t="str">
        <f>IF(F206=0," ",((Dados!$D$16/Dados!$F$17)*(POWER(Dados!$E$16,0.6666667))*(SQRT(AN206))*2))</f>
        <v xml:space="preserve"> </v>
      </c>
      <c r="AA206" s="345">
        <f t="shared" si="290"/>
        <v>0</v>
      </c>
      <c r="AB206" s="256" t="str">
        <f>IF(F206=0," ",(1/Dados!$F$19)*(POWER(Dados!$E$17,0.666667))*(SQRT(AN206)))</f>
        <v xml:space="preserve"> </v>
      </c>
      <c r="AC206" s="348" t="str">
        <f>IF(F206=0," ",('Sargeta - Izzard'!L212))</f>
        <v xml:space="preserve"> </v>
      </c>
      <c r="AD206" s="348"/>
      <c r="AE206" s="439" t="str">
        <f>IF(AND(Y206&lt;Z206,AA206=0,AE205=0),0,IF(AND(AE205&gt;0,AE205&gt;W206,AE205&gt;Dados!$F$22),AE205,IF(AND(AE205&lt;=Dados!$F$22,W206&lt;Dados!$F$22),Dados!$F$22,IF(AND(W206&gt;0,W206&lt;=0.4),0.4,IF(AND(W206&gt;0.4,W206&lt;=0.6),0.6,IF(AND(W206&gt;0.6,W206&lt;=0.8),0.8,IF(AND(W206&gt;0.8,W206&lt;=1),1,IF(AND(W206&gt;1,W206&lt;=1.2),1.2,IF(AND(W206&gt;1.2,W206&lt;=1.5),1.5,IF(AND(W206&gt;1.5,W206&lt;=2),2,""))))))))))</f>
        <v/>
      </c>
      <c r="AF206" s="20" t="str">
        <f>IF(F206=0," ",(1/Dados!$F$20)*POWER(W206/4,0.66666667)*POWER(0.005,0.5))</f>
        <v xml:space="preserve"> </v>
      </c>
      <c r="AG206" s="20" t="str">
        <f>IF(F206=0," ",(1/Dados!$F$20)*POWER(W206/4,0.66667)*POWER(O206,0.5))</f>
        <v xml:space="preserve"> </v>
      </c>
      <c r="AH206" s="20" t="str">
        <f>IF(F206=0," ",(1/Dados!$F$20)*POWER(AE206/4,0.66667)*POWER(O206,0.5))</f>
        <v xml:space="preserve"> </v>
      </c>
      <c r="AI206" s="257" t="str">
        <f>IF(F206=0," ",((0.771/Dados!$F$20)*((AE206^0.6666)*(O206^0.5))))</f>
        <v xml:space="preserve"> </v>
      </c>
      <c r="AJ206" s="20" t="str">
        <f t="shared" si="291"/>
        <v xml:space="preserve"> </v>
      </c>
      <c r="AK206" s="20" t="str">
        <f t="shared" si="292"/>
        <v xml:space="preserve"> </v>
      </c>
      <c r="AL206" s="258" t="str">
        <f t="shared" si="293"/>
        <v xml:space="preserve"> </v>
      </c>
      <c r="AM206" s="497" t="str">
        <f t="shared" si="294"/>
        <v xml:space="preserve"> </v>
      </c>
      <c r="AN206" s="338" t="str">
        <f t="shared" si="304"/>
        <v xml:space="preserve"> </v>
      </c>
      <c r="AO206" s="194">
        <f t="shared" si="305"/>
        <v>0</v>
      </c>
      <c r="AP206" s="194">
        <f t="shared" si="306"/>
        <v>0</v>
      </c>
      <c r="AQ206" s="194">
        <f t="shared" si="307"/>
        <v>0</v>
      </c>
      <c r="AR206" s="194">
        <f t="shared" si="308"/>
        <v>0</v>
      </c>
      <c r="AS206" s="194">
        <f t="shared" si="309"/>
        <v>0</v>
      </c>
      <c r="AT206" s="194">
        <f t="shared" si="310"/>
        <v>0</v>
      </c>
      <c r="AU206" s="4"/>
      <c r="AV206" s="506">
        <f t="shared" si="311"/>
        <v>0</v>
      </c>
      <c r="AW206" s="503">
        <f t="shared" si="311"/>
        <v>0</v>
      </c>
      <c r="AX206" s="503">
        <f t="shared" si="311"/>
        <v>0</v>
      </c>
      <c r="AY206" s="503">
        <f t="shared" si="311"/>
        <v>0</v>
      </c>
      <c r="AZ206" s="503">
        <f t="shared" si="311"/>
        <v>0</v>
      </c>
      <c r="BA206" s="507">
        <f t="shared" si="311"/>
        <v>0</v>
      </c>
      <c r="BB206" s="834"/>
    </row>
    <row r="207" spans="1:54" ht="30" hidden="1" customHeight="1" thickBot="1" x14ac:dyDescent="0.35">
      <c r="A207" s="260">
        <f t="shared" si="302"/>
        <v>0</v>
      </c>
      <c r="B207" s="260"/>
      <c r="C207" s="336"/>
      <c r="D207" s="336"/>
      <c r="E207" s="350"/>
      <c r="F207" s="200"/>
      <c r="G207" s="200" t="str">
        <f t="shared" si="298"/>
        <v xml:space="preserve"> </v>
      </c>
      <c r="H207" s="438" t="str">
        <f t="shared" si="299"/>
        <v xml:space="preserve"> </v>
      </c>
      <c r="I207" s="201"/>
      <c r="J207" s="687" t="str">
        <f t="shared" si="300"/>
        <v xml:space="preserve"> </v>
      </c>
      <c r="K207" s="257" t="str">
        <f t="shared" si="271"/>
        <v xml:space="preserve"> </v>
      </c>
      <c r="L207" s="688" t="str">
        <f t="shared" si="303"/>
        <v xml:space="preserve"> </v>
      </c>
      <c r="M207" s="261"/>
      <c r="N207" s="254" t="str">
        <f t="shared" si="282"/>
        <v xml:space="preserve"> </v>
      </c>
      <c r="O207" s="257" t="str">
        <f t="shared" si="283"/>
        <v xml:space="preserve"> </v>
      </c>
      <c r="P207" s="438" t="str">
        <f>IF(F207=0," ",Dados!$F$4)</f>
        <v xml:space="preserve"> </v>
      </c>
      <c r="Q207" s="252" t="str">
        <f>IF(F207=0," ",Dados!$F$8)</f>
        <v xml:space="preserve"> </v>
      </c>
      <c r="R207" s="261"/>
      <c r="S207" s="20" t="str">
        <f t="shared" si="284"/>
        <v xml:space="preserve"> </v>
      </c>
      <c r="T207" s="252" t="str">
        <f t="shared" si="285"/>
        <v xml:space="preserve"> </v>
      </c>
      <c r="U207" s="252" t="str">
        <f t="shared" si="286"/>
        <v xml:space="preserve"> </v>
      </c>
      <c r="V207" s="255" t="str">
        <f t="shared" si="287"/>
        <v xml:space="preserve"> </v>
      </c>
      <c r="W207" s="253" t="str">
        <f>IF(F207=0," ",+POWER((V207*Dados!$F$20/(0.312*POWER((O207/1),0.5))),0.375))</f>
        <v xml:space="preserve"> </v>
      </c>
      <c r="X207" s="20" t="str">
        <f t="shared" si="288"/>
        <v xml:space="preserve"> </v>
      </c>
      <c r="Y207" s="438" t="str">
        <f t="shared" si="289"/>
        <v xml:space="preserve"> </v>
      </c>
      <c r="Z207" s="256" t="str">
        <f>IF(F207=0," ",((Dados!$D$16/Dados!$F$17)*(POWER(Dados!$E$16,0.6666667))*(SQRT(AN207))*2))</f>
        <v xml:space="preserve"> </v>
      </c>
      <c r="AA207" s="345">
        <f t="shared" si="290"/>
        <v>0</v>
      </c>
      <c r="AB207" s="256" t="str">
        <f>IF(F207=0," ",(1/Dados!$F$19)*(POWER(Dados!$E$17,0.666667))*(SQRT(AN207)))</f>
        <v xml:space="preserve"> </v>
      </c>
      <c r="AC207" s="348" t="str">
        <f>IF(F207=0," ",('Sargeta - Izzard'!L213))</f>
        <v xml:space="preserve"> </v>
      </c>
      <c r="AD207" s="348"/>
      <c r="AE207" s="439" t="str">
        <f>IF(AND(Y207&lt;Z207,AA207=0,AE206=0),0,IF(AND(AE206&gt;0,AE206&gt;W207,AE206&gt;Dados!$F$22),AE206,IF(AND(AE206&lt;=Dados!$F$22,W207&lt;Dados!$F$22),Dados!$F$22,IF(AND(W207&gt;0,W207&lt;=0.4),0.4,IF(AND(W207&gt;0.4,W207&lt;=0.6),0.6,IF(AND(W207&gt;0.6,W207&lt;=0.8),0.8,IF(AND(W207&gt;0.8,W207&lt;=1),1,IF(AND(W207&gt;1,W207&lt;=1.2),1.2,IF(AND(W207&gt;1.2,W207&lt;=1.5),1.5,IF(AND(W207&gt;1.5,W207&lt;=2),2,""))))))))))</f>
        <v/>
      </c>
      <c r="AF207" s="20" t="str">
        <f>IF(F207=0," ",(1/Dados!$F$20)*POWER(W207/4,0.66666667)*POWER(0.005,0.5))</f>
        <v xml:space="preserve"> </v>
      </c>
      <c r="AG207" s="20" t="str">
        <f>IF(F207=0," ",(1/Dados!$F$20)*POWER(W207/4,0.66667)*POWER(O207,0.5))</f>
        <v xml:space="preserve"> </v>
      </c>
      <c r="AH207" s="20" t="str">
        <f>IF(F207=0," ",(1/Dados!$F$20)*POWER(AE207/4,0.66667)*POWER(O207,0.5))</f>
        <v xml:space="preserve"> </v>
      </c>
      <c r="AI207" s="257" t="str">
        <f>IF(F207=0," ",((0.771/Dados!$F$20)*((AE207^0.6666)*(O207^0.5))))</f>
        <v xml:space="preserve"> </v>
      </c>
      <c r="AJ207" s="20" t="str">
        <f t="shared" si="291"/>
        <v xml:space="preserve"> </v>
      </c>
      <c r="AK207" s="20" t="str">
        <f t="shared" si="292"/>
        <v xml:space="preserve"> </v>
      </c>
      <c r="AL207" s="258" t="str">
        <f t="shared" si="293"/>
        <v xml:space="preserve"> </v>
      </c>
      <c r="AM207" s="497" t="str">
        <f t="shared" si="294"/>
        <v xml:space="preserve"> </v>
      </c>
      <c r="AN207" s="338" t="str">
        <f t="shared" si="304"/>
        <v xml:space="preserve"> </v>
      </c>
      <c r="AO207" s="194">
        <f t="shared" si="305"/>
        <v>0</v>
      </c>
      <c r="AP207" s="194">
        <f t="shared" si="306"/>
        <v>0</v>
      </c>
      <c r="AQ207" s="194">
        <f t="shared" si="307"/>
        <v>0</v>
      </c>
      <c r="AR207" s="194">
        <f t="shared" si="308"/>
        <v>0</v>
      </c>
      <c r="AS207" s="194">
        <f t="shared" si="309"/>
        <v>0</v>
      </c>
      <c r="AT207" s="194">
        <f t="shared" si="310"/>
        <v>0</v>
      </c>
      <c r="AU207" s="4"/>
      <c r="AV207" s="506">
        <f t="shared" si="311"/>
        <v>0</v>
      </c>
      <c r="AW207" s="503">
        <f t="shared" si="311"/>
        <v>0</v>
      </c>
      <c r="AX207" s="503">
        <f t="shared" si="311"/>
        <v>0</v>
      </c>
      <c r="AY207" s="503">
        <f t="shared" si="311"/>
        <v>0</v>
      </c>
      <c r="AZ207" s="503">
        <f t="shared" si="311"/>
        <v>0</v>
      </c>
      <c r="BA207" s="507">
        <f t="shared" si="311"/>
        <v>0</v>
      </c>
      <c r="BB207" s="834"/>
    </row>
    <row r="208" spans="1:54" ht="30" hidden="1" customHeight="1" thickBot="1" x14ac:dyDescent="0.35">
      <c r="A208" s="260">
        <f t="shared" si="302"/>
        <v>0</v>
      </c>
      <c r="B208" s="260"/>
      <c r="C208" s="336"/>
      <c r="D208" s="336"/>
      <c r="E208" s="350"/>
      <c r="F208" s="200"/>
      <c r="G208" s="200" t="str">
        <f t="shared" si="298"/>
        <v xml:space="preserve"> </v>
      </c>
      <c r="H208" s="438" t="str">
        <f t="shared" si="299"/>
        <v xml:space="preserve"> </v>
      </c>
      <c r="I208" s="201"/>
      <c r="J208" s="687" t="str">
        <f t="shared" si="300"/>
        <v xml:space="preserve"> </v>
      </c>
      <c r="K208" s="257" t="str">
        <f t="shared" ref="K208:K236" si="312">IF(F208=0," ",H208-J208)</f>
        <v xml:space="preserve"> </v>
      </c>
      <c r="L208" s="688" t="str">
        <f t="shared" si="303"/>
        <v xml:space="preserve"> </v>
      </c>
      <c r="M208" s="261"/>
      <c r="N208" s="254" t="str">
        <f t="shared" si="282"/>
        <v xml:space="preserve"> </v>
      </c>
      <c r="O208" s="257" t="str">
        <f t="shared" si="283"/>
        <v xml:space="preserve"> </v>
      </c>
      <c r="P208" s="438" t="str">
        <f>IF(F208=0," ",Dados!$F$4)</f>
        <v xml:space="preserve"> </v>
      </c>
      <c r="Q208" s="252" t="str">
        <f>IF(F208=0," ",Dados!$F$8)</f>
        <v xml:space="preserve"> </v>
      </c>
      <c r="R208" s="261"/>
      <c r="S208" s="20" t="str">
        <f t="shared" si="284"/>
        <v xml:space="preserve"> </v>
      </c>
      <c r="T208" s="252" t="str">
        <f t="shared" si="285"/>
        <v xml:space="preserve"> </v>
      </c>
      <c r="U208" s="252" t="str">
        <f t="shared" si="286"/>
        <v xml:space="preserve"> </v>
      </c>
      <c r="V208" s="255" t="str">
        <f t="shared" si="287"/>
        <v xml:space="preserve"> </v>
      </c>
      <c r="W208" s="253" t="str">
        <f>IF(F208=0," ",+POWER((V208*Dados!$F$20/(0.312*POWER((O208/1),0.5))),0.375))</f>
        <v xml:space="preserve"> </v>
      </c>
      <c r="X208" s="20" t="str">
        <f t="shared" si="288"/>
        <v xml:space="preserve"> </v>
      </c>
      <c r="Y208" s="438" t="str">
        <f t="shared" si="289"/>
        <v xml:space="preserve"> </v>
      </c>
      <c r="Z208" s="256" t="str">
        <f>IF(F208=0," ",((Dados!$D$16/Dados!$F$17)*(POWER(Dados!$E$16,0.6666667))*(SQRT(AN208))*2))</f>
        <v xml:space="preserve"> </v>
      </c>
      <c r="AA208" s="345">
        <f t="shared" si="290"/>
        <v>0</v>
      </c>
      <c r="AB208" s="256" t="str">
        <f>IF(F208=0," ",(1/Dados!$F$19)*(POWER(Dados!$E$17,0.666667))*(SQRT(AN208)))</f>
        <v xml:space="preserve"> </v>
      </c>
      <c r="AC208" s="348" t="str">
        <f>IF(F208=0," ",('Sargeta - Izzard'!L214))</f>
        <v xml:space="preserve"> </v>
      </c>
      <c r="AD208" s="348"/>
      <c r="AE208" s="439" t="str">
        <f>IF(AND(Y208&lt;Z208,AA208=0,AE207=0),0,IF(AND(AE207&gt;0,AE207&gt;W208,AE207&gt;Dados!$F$22),AE207,IF(AND(AE207&lt;=Dados!$F$22,W208&lt;Dados!$F$22),Dados!$F$22,IF(AND(W208&gt;0,W208&lt;=0.4),0.4,IF(AND(W208&gt;0.4,W208&lt;=0.6),0.6,IF(AND(W208&gt;0.6,W208&lt;=0.8),0.8,IF(AND(W208&gt;0.8,W208&lt;=1),1,IF(AND(W208&gt;1,W208&lt;=1.2),1.2,IF(AND(W208&gt;1.2,W208&lt;=1.5),1.5,IF(AND(W208&gt;1.5,W208&lt;=2),2,""))))))))))</f>
        <v/>
      </c>
      <c r="AF208" s="20" t="str">
        <f>IF(F208=0," ",(1/Dados!$F$20)*POWER(W208/4,0.66666667)*POWER(0.005,0.5))</f>
        <v xml:space="preserve"> </v>
      </c>
      <c r="AG208" s="20" t="str">
        <f>IF(F208=0," ",(1/Dados!$F$20)*POWER(W208/4,0.66667)*POWER(O208,0.5))</f>
        <v xml:space="preserve"> </v>
      </c>
      <c r="AH208" s="20" t="str">
        <f>IF(F208=0," ",(1/Dados!$F$20)*POWER(AE208/4,0.66667)*POWER(O208,0.5))</f>
        <v xml:space="preserve"> </v>
      </c>
      <c r="AI208" s="257" t="str">
        <f>IF(F208=0," ",((0.771/Dados!$F$20)*((AE208^0.6666)*(O208^0.5))))</f>
        <v xml:space="preserve"> </v>
      </c>
      <c r="AJ208" s="20" t="str">
        <f t="shared" si="291"/>
        <v xml:space="preserve"> </v>
      </c>
      <c r="AK208" s="20" t="str">
        <f t="shared" si="292"/>
        <v xml:space="preserve"> </v>
      </c>
      <c r="AL208" s="258" t="str">
        <f t="shared" si="293"/>
        <v xml:space="preserve"> </v>
      </c>
      <c r="AM208" s="497" t="str">
        <f t="shared" si="294"/>
        <v xml:space="preserve"> </v>
      </c>
      <c r="AN208" s="338" t="str">
        <f t="shared" si="304"/>
        <v xml:space="preserve"> </v>
      </c>
      <c r="AO208" s="194">
        <f t="shared" si="305"/>
        <v>0</v>
      </c>
      <c r="AP208" s="194">
        <f t="shared" si="306"/>
        <v>0</v>
      </c>
      <c r="AQ208" s="194">
        <f t="shared" si="307"/>
        <v>0</v>
      </c>
      <c r="AR208" s="194">
        <f t="shared" si="308"/>
        <v>0</v>
      </c>
      <c r="AS208" s="194">
        <f t="shared" si="309"/>
        <v>0</v>
      </c>
      <c r="AT208" s="194">
        <f t="shared" si="310"/>
        <v>0</v>
      </c>
      <c r="AU208" s="4"/>
      <c r="AV208" s="506">
        <f t="shared" si="311"/>
        <v>0</v>
      </c>
      <c r="AW208" s="503">
        <f t="shared" si="311"/>
        <v>0</v>
      </c>
      <c r="AX208" s="503">
        <f t="shared" si="311"/>
        <v>0</v>
      </c>
      <c r="AY208" s="503">
        <f t="shared" si="311"/>
        <v>0</v>
      </c>
      <c r="AZ208" s="503">
        <f t="shared" si="311"/>
        <v>0</v>
      </c>
      <c r="BA208" s="507">
        <f t="shared" si="311"/>
        <v>0</v>
      </c>
      <c r="BB208" s="834"/>
    </row>
    <row r="209" spans="1:54" ht="30" hidden="1" customHeight="1" thickBot="1" x14ac:dyDescent="0.35">
      <c r="A209" s="260">
        <f t="shared" si="302"/>
        <v>0</v>
      </c>
      <c r="B209" s="260"/>
      <c r="C209" s="336"/>
      <c r="D209" s="336"/>
      <c r="E209" s="350"/>
      <c r="F209" s="200"/>
      <c r="G209" s="200" t="str">
        <f t="shared" si="298"/>
        <v xml:space="preserve"> </v>
      </c>
      <c r="H209" s="438" t="str">
        <f t="shared" si="299"/>
        <v xml:space="preserve"> </v>
      </c>
      <c r="I209" s="201"/>
      <c r="J209" s="687" t="str">
        <f t="shared" si="300"/>
        <v xml:space="preserve"> </v>
      </c>
      <c r="K209" s="257" t="str">
        <f t="shared" si="312"/>
        <v xml:space="preserve"> </v>
      </c>
      <c r="L209" s="688" t="str">
        <f t="shared" si="303"/>
        <v xml:space="preserve"> </v>
      </c>
      <c r="M209" s="261"/>
      <c r="N209" s="254" t="str">
        <f t="shared" si="282"/>
        <v xml:space="preserve"> </v>
      </c>
      <c r="O209" s="257" t="str">
        <f t="shared" si="283"/>
        <v xml:space="preserve"> </v>
      </c>
      <c r="P209" s="438" t="str">
        <f>IF(F209=0," ",Dados!$F$4)</f>
        <v xml:space="preserve"> </v>
      </c>
      <c r="Q209" s="252" t="str">
        <f>IF(F209=0," ",Dados!$F$8)</f>
        <v xml:space="preserve"> </v>
      </c>
      <c r="R209" s="261"/>
      <c r="S209" s="20" t="str">
        <f t="shared" si="284"/>
        <v xml:space="preserve"> </v>
      </c>
      <c r="T209" s="252" t="str">
        <f t="shared" si="285"/>
        <v xml:space="preserve"> </v>
      </c>
      <c r="U209" s="252" t="str">
        <f t="shared" si="286"/>
        <v xml:space="preserve"> </v>
      </c>
      <c r="V209" s="255" t="str">
        <f t="shared" si="287"/>
        <v xml:space="preserve"> </v>
      </c>
      <c r="W209" s="253" t="str">
        <f>IF(F209=0," ",+POWER((V209*Dados!$F$20/(0.312*POWER((O209/1),0.5))),0.375))</f>
        <v xml:space="preserve"> </v>
      </c>
      <c r="X209" s="20" t="str">
        <f t="shared" si="288"/>
        <v xml:space="preserve"> </v>
      </c>
      <c r="Y209" s="438" t="str">
        <f t="shared" si="289"/>
        <v xml:space="preserve"> </v>
      </c>
      <c r="Z209" s="256" t="str">
        <f>IF(F209=0," ",((Dados!$D$16/Dados!$F$17)*(POWER(Dados!$E$16,0.6666667))*(SQRT(AN209))*2))</f>
        <v xml:space="preserve"> </v>
      </c>
      <c r="AA209" s="345">
        <f t="shared" si="290"/>
        <v>0</v>
      </c>
      <c r="AB209" s="256" t="str">
        <f>IF(F209=0," ",(1/Dados!$F$19)*(POWER(Dados!$E$17,0.666667))*(SQRT(AN209)))</f>
        <v xml:space="preserve"> </v>
      </c>
      <c r="AC209" s="348" t="str">
        <f>IF(F209=0," ",('Sargeta - Izzard'!L215))</f>
        <v xml:space="preserve"> </v>
      </c>
      <c r="AD209" s="348"/>
      <c r="AE209" s="439" t="str">
        <f>IF(AND(Y209&lt;Z209,AA209=0,AE208=0),0,IF(AND(AE208&gt;0,AE208&gt;W209,AE208&gt;Dados!$F$22),AE208,IF(AND(AE208&lt;=Dados!$F$22,W209&lt;Dados!$F$22),Dados!$F$22,IF(AND(W209&gt;0,W209&lt;=0.4),0.4,IF(AND(W209&gt;0.4,W209&lt;=0.6),0.6,IF(AND(W209&gt;0.6,W209&lt;=0.8),0.8,IF(AND(W209&gt;0.8,W209&lt;=1),1,IF(AND(W209&gt;1,W209&lt;=1.2),1.2,IF(AND(W209&gt;1.2,W209&lt;=1.5),1.5,IF(AND(W209&gt;1.5,W209&lt;=2),2,""))))))))))</f>
        <v/>
      </c>
      <c r="AF209" s="20" t="str">
        <f>IF(F209=0," ",(1/Dados!$F$20)*POWER(W209/4,0.66666667)*POWER(0.005,0.5))</f>
        <v xml:space="preserve"> </v>
      </c>
      <c r="AG209" s="20" t="str">
        <f>IF(F209=0," ",(1/Dados!$F$20)*POWER(W209/4,0.66667)*POWER(O209,0.5))</f>
        <v xml:space="preserve"> </v>
      </c>
      <c r="AH209" s="20" t="str">
        <f>IF(F209=0," ",(1/Dados!$F$20)*POWER(AE209/4,0.66667)*POWER(O209,0.5))</f>
        <v xml:space="preserve"> </v>
      </c>
      <c r="AI209" s="257" t="str">
        <f>IF(F209=0," ",((0.771/Dados!$F$20)*((AE209^0.6666)*(O209^0.5))))</f>
        <v xml:space="preserve"> </v>
      </c>
      <c r="AJ209" s="20" t="str">
        <f t="shared" si="291"/>
        <v xml:space="preserve"> </v>
      </c>
      <c r="AK209" s="20" t="str">
        <f t="shared" si="292"/>
        <v xml:space="preserve"> </v>
      </c>
      <c r="AL209" s="258" t="str">
        <f t="shared" si="293"/>
        <v xml:space="preserve"> </v>
      </c>
      <c r="AM209" s="497" t="str">
        <f t="shared" si="294"/>
        <v xml:space="preserve"> </v>
      </c>
      <c r="AN209" s="338" t="str">
        <f t="shared" si="304"/>
        <v xml:space="preserve"> </v>
      </c>
      <c r="AO209" s="194">
        <f t="shared" si="305"/>
        <v>0</v>
      </c>
      <c r="AP209" s="194">
        <f t="shared" si="306"/>
        <v>0</v>
      </c>
      <c r="AQ209" s="194">
        <f t="shared" si="307"/>
        <v>0</v>
      </c>
      <c r="AR209" s="194">
        <f t="shared" si="308"/>
        <v>0</v>
      </c>
      <c r="AS209" s="194">
        <f t="shared" si="309"/>
        <v>0</v>
      </c>
      <c r="AT209" s="194">
        <f t="shared" si="310"/>
        <v>0</v>
      </c>
      <c r="AU209" s="4"/>
      <c r="AV209" s="506">
        <f t="shared" si="311"/>
        <v>0</v>
      </c>
      <c r="AW209" s="503">
        <f t="shared" si="311"/>
        <v>0</v>
      </c>
      <c r="AX209" s="503">
        <f t="shared" si="311"/>
        <v>0</v>
      </c>
      <c r="AY209" s="503">
        <f t="shared" si="311"/>
        <v>0</v>
      </c>
      <c r="AZ209" s="503">
        <f t="shared" si="311"/>
        <v>0</v>
      </c>
      <c r="BA209" s="507">
        <f t="shared" si="311"/>
        <v>0</v>
      </c>
      <c r="BB209" s="834"/>
    </row>
    <row r="210" spans="1:54" ht="30" hidden="1" customHeight="1" thickBot="1" x14ac:dyDescent="0.35">
      <c r="A210" s="260">
        <f t="shared" si="302"/>
        <v>0</v>
      </c>
      <c r="B210" s="260"/>
      <c r="C210" s="336"/>
      <c r="D210" s="336"/>
      <c r="E210" s="350"/>
      <c r="F210" s="200"/>
      <c r="G210" s="200" t="str">
        <f t="shared" si="298"/>
        <v xml:space="preserve"> </v>
      </c>
      <c r="H210" s="438" t="str">
        <f t="shared" si="299"/>
        <v xml:space="preserve"> </v>
      </c>
      <c r="I210" s="201"/>
      <c r="J210" s="687" t="str">
        <f t="shared" si="300"/>
        <v xml:space="preserve"> </v>
      </c>
      <c r="K210" s="257" t="str">
        <f t="shared" si="312"/>
        <v xml:space="preserve"> </v>
      </c>
      <c r="L210" s="688" t="str">
        <f t="shared" si="303"/>
        <v xml:space="preserve"> </v>
      </c>
      <c r="M210" s="261"/>
      <c r="N210" s="254" t="str">
        <f t="shared" si="282"/>
        <v xml:space="preserve"> </v>
      </c>
      <c r="O210" s="257" t="str">
        <f t="shared" si="283"/>
        <v xml:space="preserve"> </v>
      </c>
      <c r="P210" s="438" t="str">
        <f>IF(F210=0," ",Dados!$F$4)</f>
        <v xml:space="preserve"> </v>
      </c>
      <c r="Q210" s="252" t="str">
        <f>IF(F210=0," ",Dados!$F$8)</f>
        <v xml:space="preserve"> </v>
      </c>
      <c r="R210" s="261"/>
      <c r="S210" s="20" t="str">
        <f t="shared" si="284"/>
        <v xml:space="preserve"> </v>
      </c>
      <c r="T210" s="252" t="str">
        <f t="shared" si="285"/>
        <v xml:space="preserve"> </v>
      </c>
      <c r="U210" s="252" t="str">
        <f t="shared" si="286"/>
        <v xml:space="preserve"> </v>
      </c>
      <c r="V210" s="255" t="str">
        <f t="shared" si="287"/>
        <v xml:space="preserve"> </v>
      </c>
      <c r="W210" s="253" t="str">
        <f>IF(F210=0," ",+POWER((V210*Dados!$F$20/(0.312*POWER((O210/1),0.5))),0.375))</f>
        <v xml:space="preserve"> </v>
      </c>
      <c r="X210" s="20" t="str">
        <f t="shared" si="288"/>
        <v xml:space="preserve"> </v>
      </c>
      <c r="Y210" s="438" t="str">
        <f t="shared" si="289"/>
        <v xml:space="preserve"> </v>
      </c>
      <c r="Z210" s="256" t="str">
        <f>IF(F210=0," ",((Dados!$D$16/Dados!$F$17)*(POWER(Dados!$E$16,0.6666667))*(SQRT(AN210))*2))</f>
        <v xml:space="preserve"> </v>
      </c>
      <c r="AA210" s="345">
        <f t="shared" si="290"/>
        <v>0</v>
      </c>
      <c r="AB210" s="256" t="str">
        <f>IF(F210=0," ",(1/Dados!$F$19)*(POWER(Dados!$E$17,0.666667))*(SQRT(AN210)))</f>
        <v xml:space="preserve"> </v>
      </c>
      <c r="AC210" s="348" t="str">
        <f>IF(F210=0," ",('Sargeta - Izzard'!L216))</f>
        <v xml:space="preserve"> </v>
      </c>
      <c r="AD210" s="348"/>
      <c r="AE210" s="439" t="str">
        <f>IF(AND(Y210&lt;Z210,AA210=0,AE209=0),0,IF(AND(AE209&gt;0,AE209&gt;W210,AE209&gt;Dados!$F$22),AE209,IF(AND(AE209&lt;=Dados!$F$22,W210&lt;Dados!$F$22),Dados!$F$22,IF(AND(W210&gt;0,W210&lt;=0.4),0.4,IF(AND(W210&gt;0.4,W210&lt;=0.6),0.6,IF(AND(W210&gt;0.6,W210&lt;=0.8),0.8,IF(AND(W210&gt;0.8,W210&lt;=1),1,IF(AND(W210&gt;1,W210&lt;=1.2),1.2,IF(AND(W210&gt;1.2,W210&lt;=1.5),1.5,IF(AND(W210&gt;1.5,W210&lt;=2),2,""))))))))))</f>
        <v/>
      </c>
      <c r="AF210" s="20" t="str">
        <f>IF(F210=0," ",(1/Dados!$F$20)*POWER(W210/4,0.66666667)*POWER(0.005,0.5))</f>
        <v xml:space="preserve"> </v>
      </c>
      <c r="AG210" s="20" t="str">
        <f>IF(F210=0," ",(1/Dados!$F$20)*POWER(W210/4,0.66667)*POWER(O210,0.5))</f>
        <v xml:space="preserve"> </v>
      </c>
      <c r="AH210" s="20" t="str">
        <f>IF(F210=0," ",(1/Dados!$F$20)*POWER(AE210/4,0.66667)*POWER(O210,0.5))</f>
        <v xml:space="preserve"> </v>
      </c>
      <c r="AI210" s="257" t="str">
        <f>IF(F210=0," ",((0.771/Dados!$F$20)*((AE210^0.6666)*(O210^0.5))))</f>
        <v xml:space="preserve"> </v>
      </c>
      <c r="AJ210" s="20" t="str">
        <f t="shared" si="291"/>
        <v xml:space="preserve"> </v>
      </c>
      <c r="AK210" s="20" t="str">
        <f t="shared" si="292"/>
        <v xml:space="preserve"> </v>
      </c>
      <c r="AL210" s="258" t="str">
        <f t="shared" si="293"/>
        <v xml:space="preserve"> </v>
      </c>
      <c r="AM210" s="497" t="str">
        <f t="shared" si="294"/>
        <v xml:space="preserve"> </v>
      </c>
      <c r="AN210" s="338" t="str">
        <f t="shared" si="304"/>
        <v xml:space="preserve"> </v>
      </c>
      <c r="AO210" s="194">
        <f t="shared" si="305"/>
        <v>0</v>
      </c>
      <c r="AP210" s="194">
        <f t="shared" si="306"/>
        <v>0</v>
      </c>
      <c r="AQ210" s="194">
        <f t="shared" si="307"/>
        <v>0</v>
      </c>
      <c r="AR210" s="194">
        <f t="shared" si="308"/>
        <v>0</v>
      </c>
      <c r="AS210" s="194">
        <f t="shared" si="309"/>
        <v>0</v>
      </c>
      <c r="AT210" s="194">
        <f t="shared" si="310"/>
        <v>0</v>
      </c>
      <c r="AU210" s="4"/>
      <c r="AV210" s="506">
        <f t="shared" si="311"/>
        <v>0</v>
      </c>
      <c r="AW210" s="503">
        <f t="shared" si="311"/>
        <v>0</v>
      </c>
      <c r="AX210" s="503">
        <f t="shared" si="311"/>
        <v>0</v>
      </c>
      <c r="AY210" s="503">
        <f t="shared" si="311"/>
        <v>0</v>
      </c>
      <c r="AZ210" s="503">
        <f t="shared" si="311"/>
        <v>0</v>
      </c>
      <c r="BA210" s="507">
        <f t="shared" si="311"/>
        <v>0</v>
      </c>
      <c r="BB210" s="834"/>
    </row>
    <row r="211" spans="1:54" ht="30" hidden="1" customHeight="1" thickBot="1" x14ac:dyDescent="0.35">
      <c r="A211" s="260">
        <f t="shared" si="302"/>
        <v>0</v>
      </c>
      <c r="B211" s="260"/>
      <c r="C211" s="336"/>
      <c r="D211" s="336"/>
      <c r="E211" s="350"/>
      <c r="F211" s="200"/>
      <c r="G211" s="200" t="str">
        <f t="shared" si="298"/>
        <v xml:space="preserve"> </v>
      </c>
      <c r="H211" s="438" t="str">
        <f t="shared" si="299"/>
        <v xml:space="preserve"> </v>
      </c>
      <c r="I211" s="201"/>
      <c r="J211" s="687" t="str">
        <f t="shared" si="300"/>
        <v xml:space="preserve"> </v>
      </c>
      <c r="K211" s="257" t="str">
        <f t="shared" si="312"/>
        <v xml:space="preserve"> </v>
      </c>
      <c r="L211" s="688" t="str">
        <f t="shared" si="303"/>
        <v xml:space="preserve"> </v>
      </c>
      <c r="M211" s="261"/>
      <c r="N211" s="254" t="str">
        <f t="shared" si="282"/>
        <v xml:space="preserve"> </v>
      </c>
      <c r="O211" s="257" t="str">
        <f t="shared" si="283"/>
        <v xml:space="preserve"> </v>
      </c>
      <c r="P211" s="438" t="str">
        <f>IF(F211=0," ",Dados!$F$4)</f>
        <v xml:space="preserve"> </v>
      </c>
      <c r="Q211" s="252" t="str">
        <f>IF(F211=0," ",Dados!$F$8)</f>
        <v xml:space="preserve"> </v>
      </c>
      <c r="R211" s="261"/>
      <c r="S211" s="20" t="str">
        <f t="shared" si="284"/>
        <v xml:space="preserve"> </v>
      </c>
      <c r="T211" s="252" t="str">
        <f t="shared" si="285"/>
        <v xml:space="preserve"> </v>
      </c>
      <c r="U211" s="252" t="str">
        <f t="shared" si="286"/>
        <v xml:space="preserve"> </v>
      </c>
      <c r="V211" s="255" t="str">
        <f t="shared" si="287"/>
        <v xml:space="preserve"> </v>
      </c>
      <c r="W211" s="253" t="str">
        <f>IF(F211=0," ",+POWER((V211*Dados!$F$20/(0.312*POWER((O211/1),0.5))),0.375))</f>
        <v xml:space="preserve"> </v>
      </c>
      <c r="X211" s="20" t="str">
        <f t="shared" si="288"/>
        <v xml:space="preserve"> </v>
      </c>
      <c r="Y211" s="438" t="str">
        <f t="shared" si="289"/>
        <v xml:space="preserve"> </v>
      </c>
      <c r="Z211" s="256" t="str">
        <f>IF(F211=0," ",((Dados!$D$16/Dados!$F$17)*(POWER(Dados!$E$16,0.6666667))*(SQRT(AN211))*2))</f>
        <v xml:space="preserve"> </v>
      </c>
      <c r="AA211" s="345">
        <f t="shared" si="290"/>
        <v>0</v>
      </c>
      <c r="AB211" s="256" t="str">
        <f>IF(F211=0," ",(1/Dados!$F$19)*(POWER(Dados!$E$17,0.666667))*(SQRT(AN211)))</f>
        <v xml:space="preserve"> </v>
      </c>
      <c r="AC211" s="348" t="str">
        <f>IF(F211=0," ",('Sargeta - Izzard'!L217))</f>
        <v xml:space="preserve"> </v>
      </c>
      <c r="AD211" s="348"/>
      <c r="AE211" s="439" t="str">
        <f>IF(AND(Y211&lt;Z211,AA211=0,AE210=0),0,IF(AND(AE210&gt;0,AE210&gt;W211,AE210&gt;Dados!$F$22),AE210,IF(AND(AE210&lt;=Dados!$F$22,W211&lt;Dados!$F$22),Dados!$F$22,IF(AND(W211&gt;0,W211&lt;=0.4),0.4,IF(AND(W211&gt;0.4,W211&lt;=0.6),0.6,IF(AND(W211&gt;0.6,W211&lt;=0.8),0.8,IF(AND(W211&gt;0.8,W211&lt;=1),1,IF(AND(W211&gt;1,W211&lt;=1.2),1.2,IF(AND(W211&gt;1.2,W211&lt;=1.5),1.5,IF(AND(W211&gt;1.5,W211&lt;=2),2,""))))))))))</f>
        <v/>
      </c>
      <c r="AF211" s="20" t="str">
        <f>IF(F211=0," ",(1/Dados!$F$20)*POWER(W211/4,0.66666667)*POWER(0.005,0.5))</f>
        <v xml:space="preserve"> </v>
      </c>
      <c r="AG211" s="20" t="str">
        <f>IF(F211=0," ",(1/Dados!$F$20)*POWER(W211/4,0.66667)*POWER(O211,0.5))</f>
        <v xml:space="preserve"> </v>
      </c>
      <c r="AH211" s="20" t="str">
        <f>IF(F211=0," ",(1/Dados!$F$20)*POWER(AE211/4,0.66667)*POWER(O211,0.5))</f>
        <v xml:space="preserve"> </v>
      </c>
      <c r="AI211" s="257" t="str">
        <f>IF(F211=0," ",((0.771/Dados!$F$20)*((AE211^0.6666)*(O211^0.5))))</f>
        <v xml:space="preserve"> </v>
      </c>
      <c r="AJ211" s="20" t="str">
        <f t="shared" si="291"/>
        <v xml:space="preserve"> </v>
      </c>
      <c r="AK211" s="20" t="str">
        <f t="shared" si="292"/>
        <v xml:space="preserve"> </v>
      </c>
      <c r="AL211" s="258" t="str">
        <f t="shared" si="293"/>
        <v xml:space="preserve"> </v>
      </c>
      <c r="AM211" s="497" t="str">
        <f t="shared" si="294"/>
        <v xml:space="preserve"> </v>
      </c>
      <c r="AN211" s="338" t="str">
        <f t="shared" si="304"/>
        <v xml:space="preserve"> </v>
      </c>
      <c r="AO211" s="194">
        <f t="shared" si="305"/>
        <v>0</v>
      </c>
      <c r="AP211" s="194">
        <f t="shared" si="306"/>
        <v>0</v>
      </c>
      <c r="AQ211" s="194">
        <f t="shared" si="307"/>
        <v>0</v>
      </c>
      <c r="AR211" s="194">
        <f t="shared" si="308"/>
        <v>0</v>
      </c>
      <c r="AS211" s="194">
        <f t="shared" si="309"/>
        <v>0</v>
      </c>
      <c r="AT211" s="194">
        <f t="shared" si="310"/>
        <v>0</v>
      </c>
      <c r="AU211" s="4"/>
      <c r="AV211" s="506">
        <f t="shared" si="311"/>
        <v>0</v>
      </c>
      <c r="AW211" s="503">
        <f t="shared" si="311"/>
        <v>0</v>
      </c>
      <c r="AX211" s="503">
        <f t="shared" si="311"/>
        <v>0</v>
      </c>
      <c r="AY211" s="503">
        <f t="shared" si="311"/>
        <v>0</v>
      </c>
      <c r="AZ211" s="503">
        <f t="shared" si="311"/>
        <v>0</v>
      </c>
      <c r="BA211" s="507">
        <f t="shared" si="311"/>
        <v>0</v>
      </c>
      <c r="BB211" s="834"/>
    </row>
    <row r="212" spans="1:54" ht="30" hidden="1" customHeight="1" thickBot="1" x14ac:dyDescent="0.35">
      <c r="A212" s="260">
        <f t="shared" si="302"/>
        <v>0</v>
      </c>
      <c r="B212" s="260"/>
      <c r="C212" s="336"/>
      <c r="D212" s="336"/>
      <c r="E212" s="350"/>
      <c r="F212" s="200"/>
      <c r="G212" s="200" t="str">
        <f t="shared" si="298"/>
        <v xml:space="preserve"> </v>
      </c>
      <c r="H212" s="438" t="str">
        <f t="shared" si="299"/>
        <v xml:space="preserve"> </v>
      </c>
      <c r="I212" s="201"/>
      <c r="J212" s="687" t="str">
        <f t="shared" si="300"/>
        <v xml:space="preserve"> </v>
      </c>
      <c r="K212" s="257" t="str">
        <f t="shared" si="312"/>
        <v xml:space="preserve"> </v>
      </c>
      <c r="L212" s="688" t="str">
        <f t="shared" si="303"/>
        <v xml:space="preserve"> </v>
      </c>
      <c r="M212" s="261"/>
      <c r="N212" s="254" t="str">
        <f t="shared" si="282"/>
        <v xml:space="preserve"> </v>
      </c>
      <c r="O212" s="257" t="str">
        <f t="shared" si="283"/>
        <v xml:space="preserve"> </v>
      </c>
      <c r="P212" s="438" t="str">
        <f>IF(F212=0," ",Dados!$F$4)</f>
        <v xml:space="preserve"> </v>
      </c>
      <c r="Q212" s="252" t="str">
        <f>IF(F212=0," ",Dados!$F$8)</f>
        <v xml:space="preserve"> </v>
      </c>
      <c r="R212" s="261"/>
      <c r="S212" s="20" t="str">
        <f t="shared" si="284"/>
        <v xml:space="preserve"> </v>
      </c>
      <c r="T212" s="252" t="str">
        <f t="shared" si="285"/>
        <v xml:space="preserve"> </v>
      </c>
      <c r="U212" s="252" t="str">
        <f t="shared" si="286"/>
        <v xml:space="preserve"> </v>
      </c>
      <c r="V212" s="255" t="str">
        <f t="shared" si="287"/>
        <v xml:space="preserve"> </v>
      </c>
      <c r="W212" s="253" t="str">
        <f>IF(F212=0," ",+POWER((V212*Dados!$F$20/(0.312*POWER((O212/1),0.5))),0.375))</f>
        <v xml:space="preserve"> </v>
      </c>
      <c r="X212" s="20" t="str">
        <f t="shared" si="288"/>
        <v xml:space="preserve"> </v>
      </c>
      <c r="Y212" s="438" t="str">
        <f t="shared" si="289"/>
        <v xml:space="preserve"> </v>
      </c>
      <c r="Z212" s="256" t="str">
        <f>IF(F212=0," ",((Dados!$D$16/Dados!$F$17)*(POWER(Dados!$E$16,0.6666667))*(SQRT(AN212))*2))</f>
        <v xml:space="preserve"> </v>
      </c>
      <c r="AA212" s="345">
        <f t="shared" si="290"/>
        <v>0</v>
      </c>
      <c r="AB212" s="256" t="str">
        <f>IF(F212=0," ",(1/Dados!$F$19)*(POWER(Dados!$E$17,0.666667))*(SQRT(AN212)))</f>
        <v xml:space="preserve"> </v>
      </c>
      <c r="AC212" s="348" t="str">
        <f>IF(F212=0," ",('Sargeta - Izzard'!L218))</f>
        <v xml:space="preserve"> </v>
      </c>
      <c r="AD212" s="348"/>
      <c r="AE212" s="439" t="str">
        <f>IF(AND(Y212&lt;Z212,AA212=0,AE211=0),0,IF(AND(AE211&gt;0,AE211&gt;W212,AE211&gt;Dados!$F$22),AE211,IF(AND(AE211&lt;=Dados!$F$22,W212&lt;Dados!$F$22),Dados!$F$22,IF(AND(W212&gt;0,W212&lt;=0.4),0.4,IF(AND(W212&gt;0.4,W212&lt;=0.6),0.6,IF(AND(W212&gt;0.6,W212&lt;=0.8),0.8,IF(AND(W212&gt;0.8,W212&lt;=1),1,IF(AND(W212&gt;1,W212&lt;=1.2),1.2,IF(AND(W212&gt;1.2,W212&lt;=1.5),1.5,IF(AND(W212&gt;1.5,W212&lt;=2),2,""))))))))))</f>
        <v/>
      </c>
      <c r="AF212" s="20" t="str">
        <f>IF(F212=0," ",(1/Dados!$F$20)*POWER(W212/4,0.66666667)*POWER(0.005,0.5))</f>
        <v xml:space="preserve"> </v>
      </c>
      <c r="AG212" s="20" t="str">
        <f>IF(F212=0," ",(1/Dados!$F$20)*POWER(W212/4,0.66667)*POWER(O212,0.5))</f>
        <v xml:space="preserve"> </v>
      </c>
      <c r="AH212" s="20" t="str">
        <f>IF(F212=0," ",(1/Dados!$F$20)*POWER(AE212/4,0.66667)*POWER(O212,0.5))</f>
        <v xml:space="preserve"> </v>
      </c>
      <c r="AI212" s="257" t="str">
        <f>IF(F212=0," ",((0.771/Dados!$F$20)*((AE212^0.6666)*(O212^0.5))))</f>
        <v xml:space="preserve"> </v>
      </c>
      <c r="AJ212" s="20" t="str">
        <f t="shared" si="291"/>
        <v xml:space="preserve"> </v>
      </c>
      <c r="AK212" s="20" t="str">
        <f t="shared" si="292"/>
        <v xml:space="preserve"> </v>
      </c>
      <c r="AL212" s="258" t="str">
        <f t="shared" si="293"/>
        <v xml:space="preserve"> </v>
      </c>
      <c r="AM212" s="497" t="str">
        <f t="shared" si="294"/>
        <v xml:space="preserve"> </v>
      </c>
      <c r="AN212" s="338" t="str">
        <f t="shared" si="304"/>
        <v xml:space="preserve"> </v>
      </c>
      <c r="AO212" s="194">
        <f t="shared" si="305"/>
        <v>0</v>
      </c>
      <c r="AP212" s="194">
        <f t="shared" si="306"/>
        <v>0</v>
      </c>
      <c r="AQ212" s="194">
        <f t="shared" si="307"/>
        <v>0</v>
      </c>
      <c r="AR212" s="194">
        <f t="shared" si="308"/>
        <v>0</v>
      </c>
      <c r="AS212" s="194">
        <f t="shared" si="309"/>
        <v>0</v>
      </c>
      <c r="AT212" s="194">
        <f t="shared" si="310"/>
        <v>0</v>
      </c>
      <c r="AU212" s="4"/>
      <c r="AV212" s="506">
        <f t="shared" si="311"/>
        <v>0</v>
      </c>
      <c r="AW212" s="503">
        <f t="shared" si="311"/>
        <v>0</v>
      </c>
      <c r="AX212" s="503">
        <f t="shared" si="311"/>
        <v>0</v>
      </c>
      <c r="AY212" s="503">
        <f t="shared" si="311"/>
        <v>0</v>
      </c>
      <c r="AZ212" s="503">
        <f t="shared" si="311"/>
        <v>0</v>
      </c>
      <c r="BA212" s="507">
        <f t="shared" si="311"/>
        <v>0</v>
      </c>
      <c r="BB212" s="834"/>
    </row>
    <row r="213" spans="1:54" ht="30" hidden="1" customHeight="1" thickBot="1" x14ac:dyDescent="0.35">
      <c r="A213" s="260">
        <f t="shared" si="302"/>
        <v>0</v>
      </c>
      <c r="B213" s="260"/>
      <c r="C213" s="336"/>
      <c r="D213" s="336"/>
      <c r="E213" s="350"/>
      <c r="F213" s="200"/>
      <c r="G213" s="200" t="str">
        <f t="shared" si="298"/>
        <v xml:space="preserve"> </v>
      </c>
      <c r="H213" s="438" t="str">
        <f t="shared" si="299"/>
        <v xml:space="preserve"> </v>
      </c>
      <c r="I213" s="201"/>
      <c r="J213" s="687" t="str">
        <f t="shared" si="300"/>
        <v xml:space="preserve"> </v>
      </c>
      <c r="K213" s="257" t="str">
        <f t="shared" si="312"/>
        <v xml:space="preserve"> </v>
      </c>
      <c r="L213" s="688" t="str">
        <f t="shared" si="303"/>
        <v xml:space="preserve"> </v>
      </c>
      <c r="M213" s="261"/>
      <c r="N213" s="254" t="str">
        <f t="shared" si="282"/>
        <v xml:space="preserve"> </v>
      </c>
      <c r="O213" s="257" t="str">
        <f t="shared" si="283"/>
        <v xml:space="preserve"> </v>
      </c>
      <c r="P213" s="438" t="str">
        <f>IF(F213=0," ",Dados!$F$4)</f>
        <v xml:space="preserve"> </v>
      </c>
      <c r="Q213" s="252" t="str">
        <f>IF(F213=0," ",Dados!$F$8)</f>
        <v xml:space="preserve"> </v>
      </c>
      <c r="R213" s="261"/>
      <c r="S213" s="20" t="str">
        <f t="shared" si="284"/>
        <v xml:space="preserve"> </v>
      </c>
      <c r="T213" s="252" t="str">
        <f t="shared" si="285"/>
        <v xml:space="preserve"> </v>
      </c>
      <c r="U213" s="252" t="str">
        <f t="shared" si="286"/>
        <v xml:space="preserve"> </v>
      </c>
      <c r="V213" s="255" t="str">
        <f t="shared" si="287"/>
        <v xml:space="preserve"> </v>
      </c>
      <c r="W213" s="253" t="str">
        <f>IF(F213=0," ",+POWER((V213*Dados!$F$20/(0.312*POWER((O213/1),0.5))),0.375))</f>
        <v xml:space="preserve"> </v>
      </c>
      <c r="X213" s="20" t="str">
        <f t="shared" si="288"/>
        <v xml:space="preserve"> </v>
      </c>
      <c r="Y213" s="438" t="str">
        <f t="shared" si="289"/>
        <v xml:space="preserve"> </v>
      </c>
      <c r="Z213" s="256" t="str">
        <f>IF(F213=0," ",((Dados!$D$16/Dados!$F$17)*(POWER(Dados!$E$16,0.6666667))*(SQRT(AN213))*2))</f>
        <v xml:space="preserve"> </v>
      </c>
      <c r="AA213" s="345">
        <f t="shared" si="290"/>
        <v>0</v>
      </c>
      <c r="AB213" s="256" t="str">
        <f>IF(F213=0," ",(1/Dados!$F$19)*(POWER(Dados!$E$17,0.666667))*(SQRT(AN213)))</f>
        <v xml:space="preserve"> </v>
      </c>
      <c r="AC213" s="348" t="str">
        <f>IF(F213=0," ",('Sargeta - Izzard'!L219))</f>
        <v xml:space="preserve"> </v>
      </c>
      <c r="AD213" s="348"/>
      <c r="AE213" s="439" t="str">
        <f>IF(AND(Y213&lt;Z213,AA213=0,AE212=0),0,IF(AND(AE212&gt;0,AE212&gt;W213,AE212&gt;Dados!$F$22),AE212,IF(AND(AE212&lt;=Dados!$F$22,W213&lt;Dados!$F$22),Dados!$F$22,IF(AND(W213&gt;0,W213&lt;=0.4),0.4,IF(AND(W213&gt;0.4,W213&lt;=0.6),0.6,IF(AND(W213&gt;0.6,W213&lt;=0.8),0.8,IF(AND(W213&gt;0.8,W213&lt;=1),1,IF(AND(W213&gt;1,W213&lt;=1.2),1.2,IF(AND(W213&gt;1.2,W213&lt;=1.5),1.5,IF(AND(W213&gt;1.5,W213&lt;=2),2,""))))))))))</f>
        <v/>
      </c>
      <c r="AF213" s="20" t="str">
        <f>IF(F213=0," ",(1/Dados!$F$20)*POWER(W213/4,0.66666667)*POWER(0.005,0.5))</f>
        <v xml:space="preserve"> </v>
      </c>
      <c r="AG213" s="20" t="str">
        <f>IF(F213=0," ",(1/Dados!$F$20)*POWER(W213/4,0.66667)*POWER(O213,0.5))</f>
        <v xml:space="preserve"> </v>
      </c>
      <c r="AH213" s="20" t="str">
        <f>IF(F213=0," ",(1/Dados!$F$20)*POWER(AE213/4,0.66667)*POWER(O213,0.5))</f>
        <v xml:space="preserve"> </v>
      </c>
      <c r="AI213" s="257" t="str">
        <f>IF(F213=0," ",((0.771/Dados!$F$20)*((AE213^0.6666)*(O213^0.5))))</f>
        <v xml:space="preserve"> </v>
      </c>
      <c r="AJ213" s="20" t="str">
        <f t="shared" si="291"/>
        <v xml:space="preserve"> </v>
      </c>
      <c r="AK213" s="20" t="str">
        <f t="shared" si="292"/>
        <v xml:space="preserve"> </v>
      </c>
      <c r="AL213" s="258" t="str">
        <f t="shared" si="293"/>
        <v xml:space="preserve"> </v>
      </c>
      <c r="AM213" s="497" t="str">
        <f t="shared" si="294"/>
        <v xml:space="preserve"> </v>
      </c>
      <c r="AN213" s="338" t="str">
        <f t="shared" si="304"/>
        <v xml:space="preserve"> </v>
      </c>
      <c r="AO213" s="194">
        <f t="shared" si="305"/>
        <v>0</v>
      </c>
      <c r="AP213" s="194">
        <f t="shared" si="306"/>
        <v>0</v>
      </c>
      <c r="AQ213" s="194">
        <f t="shared" si="307"/>
        <v>0</v>
      </c>
      <c r="AR213" s="194">
        <f t="shared" si="308"/>
        <v>0</v>
      </c>
      <c r="AS213" s="194">
        <f t="shared" si="309"/>
        <v>0</v>
      </c>
      <c r="AT213" s="194">
        <f t="shared" si="310"/>
        <v>0</v>
      </c>
      <c r="AU213" s="4"/>
      <c r="AV213" s="506">
        <f t="shared" si="311"/>
        <v>0</v>
      </c>
      <c r="AW213" s="503">
        <f t="shared" si="311"/>
        <v>0</v>
      </c>
      <c r="AX213" s="503">
        <f t="shared" si="311"/>
        <v>0</v>
      </c>
      <c r="AY213" s="503">
        <f t="shared" si="311"/>
        <v>0</v>
      </c>
      <c r="AZ213" s="503">
        <f t="shared" si="311"/>
        <v>0</v>
      </c>
      <c r="BA213" s="507">
        <f t="shared" si="311"/>
        <v>0</v>
      </c>
      <c r="BB213" s="834"/>
    </row>
    <row r="214" spans="1:54" ht="30" hidden="1" customHeight="1" thickBot="1" x14ac:dyDescent="0.35">
      <c r="A214" s="260">
        <f t="shared" si="302"/>
        <v>0</v>
      </c>
      <c r="B214" s="260"/>
      <c r="C214" s="336"/>
      <c r="D214" s="336"/>
      <c r="E214" s="350"/>
      <c r="F214" s="200"/>
      <c r="G214" s="200" t="str">
        <f t="shared" si="298"/>
        <v xml:space="preserve"> </v>
      </c>
      <c r="H214" s="438" t="str">
        <f t="shared" si="299"/>
        <v xml:space="preserve"> </v>
      </c>
      <c r="I214" s="201"/>
      <c r="J214" s="687" t="str">
        <f t="shared" si="300"/>
        <v xml:space="preserve"> </v>
      </c>
      <c r="K214" s="257" t="str">
        <f t="shared" si="312"/>
        <v xml:space="preserve"> </v>
      </c>
      <c r="L214" s="688" t="str">
        <f t="shared" si="303"/>
        <v xml:space="preserve"> </v>
      </c>
      <c r="M214" s="261"/>
      <c r="N214" s="254" t="str">
        <f t="shared" si="282"/>
        <v xml:space="preserve"> </v>
      </c>
      <c r="O214" s="257" t="str">
        <f t="shared" si="283"/>
        <v xml:space="preserve"> </v>
      </c>
      <c r="P214" s="438" t="str">
        <f>IF(F214=0," ",Dados!$F$4)</f>
        <v xml:space="preserve"> </v>
      </c>
      <c r="Q214" s="252" t="str">
        <f>IF(F214=0," ",Dados!$F$8)</f>
        <v xml:space="preserve"> </v>
      </c>
      <c r="R214" s="261"/>
      <c r="S214" s="20" t="str">
        <f t="shared" si="284"/>
        <v xml:space="preserve"> </v>
      </c>
      <c r="T214" s="252" t="str">
        <f t="shared" si="285"/>
        <v xml:space="preserve"> </v>
      </c>
      <c r="U214" s="252" t="str">
        <f t="shared" si="286"/>
        <v xml:space="preserve"> </v>
      </c>
      <c r="V214" s="255" t="str">
        <f t="shared" si="287"/>
        <v xml:space="preserve"> </v>
      </c>
      <c r="W214" s="253" t="str">
        <f>IF(F214=0," ",+POWER((V214*Dados!$F$20/(0.312*POWER((O214/1),0.5))),0.375))</f>
        <v xml:space="preserve"> </v>
      </c>
      <c r="X214" s="20" t="str">
        <f t="shared" si="288"/>
        <v xml:space="preserve"> </v>
      </c>
      <c r="Y214" s="438" t="str">
        <f t="shared" si="289"/>
        <v xml:space="preserve"> </v>
      </c>
      <c r="Z214" s="256" t="str">
        <f>IF(F214=0," ",((Dados!$D$16/Dados!$F$17)*(POWER(Dados!$E$16,0.6666667))*(SQRT(AN214))*2))</f>
        <v xml:space="preserve"> </v>
      </c>
      <c r="AA214" s="345">
        <f t="shared" si="290"/>
        <v>0</v>
      </c>
      <c r="AB214" s="256" t="str">
        <f>IF(F214=0," ",(1/Dados!$F$19)*(POWER(Dados!$E$17,0.666667))*(SQRT(AN214)))</f>
        <v xml:space="preserve"> </v>
      </c>
      <c r="AC214" s="348" t="str">
        <f>IF(F214=0," ",('Sargeta - Izzard'!L220))</f>
        <v xml:space="preserve"> </v>
      </c>
      <c r="AD214" s="348"/>
      <c r="AE214" s="439" t="str">
        <f>IF(AND(Y214&lt;Z214,AA214=0,AE213=0),0,IF(AND(AE213&gt;0,AE213&gt;W214,AE213&gt;Dados!$F$22),AE213,IF(AND(AE213&lt;=Dados!$F$22,W214&lt;Dados!$F$22),Dados!$F$22,IF(AND(W214&gt;0,W214&lt;=0.4),0.4,IF(AND(W214&gt;0.4,W214&lt;=0.6),0.6,IF(AND(W214&gt;0.6,W214&lt;=0.8),0.8,IF(AND(W214&gt;0.8,W214&lt;=1),1,IF(AND(W214&gt;1,W214&lt;=1.2),1.2,IF(AND(W214&gt;1.2,W214&lt;=1.5),1.5,IF(AND(W214&gt;1.5,W214&lt;=2),2,""))))))))))</f>
        <v/>
      </c>
      <c r="AF214" s="20" t="str">
        <f>IF(F214=0," ",(1/Dados!$F$20)*POWER(W214/4,0.66666667)*POWER(0.005,0.5))</f>
        <v xml:space="preserve"> </v>
      </c>
      <c r="AG214" s="20" t="str">
        <f>IF(F214=0," ",(1/Dados!$F$20)*POWER(W214/4,0.66667)*POWER(O214,0.5))</f>
        <v xml:space="preserve"> </v>
      </c>
      <c r="AH214" s="20" t="str">
        <f>IF(F214=0," ",(1/Dados!$F$20)*POWER(AE214/4,0.66667)*POWER(O214,0.5))</f>
        <v xml:space="preserve"> </v>
      </c>
      <c r="AI214" s="257" t="str">
        <f>IF(F214=0," ",((0.771/Dados!$F$20)*((AE214^0.6666)*(O214^0.5))))</f>
        <v xml:space="preserve"> </v>
      </c>
      <c r="AJ214" s="20" t="str">
        <f t="shared" si="291"/>
        <v xml:space="preserve"> </v>
      </c>
      <c r="AK214" s="20" t="str">
        <f t="shared" si="292"/>
        <v xml:space="preserve"> </v>
      </c>
      <c r="AL214" s="258" t="str">
        <f t="shared" si="293"/>
        <v xml:space="preserve"> </v>
      </c>
      <c r="AM214" s="497" t="str">
        <f t="shared" si="294"/>
        <v xml:space="preserve"> </v>
      </c>
      <c r="AN214" s="338" t="str">
        <f t="shared" si="304"/>
        <v xml:space="preserve"> </v>
      </c>
      <c r="AO214" s="194">
        <f t="shared" si="305"/>
        <v>0</v>
      </c>
      <c r="AP214" s="194">
        <f t="shared" si="306"/>
        <v>0</v>
      </c>
      <c r="AQ214" s="194">
        <f t="shared" si="307"/>
        <v>0</v>
      </c>
      <c r="AR214" s="194">
        <f t="shared" si="308"/>
        <v>0</v>
      </c>
      <c r="AS214" s="194">
        <f t="shared" si="309"/>
        <v>0</v>
      </c>
      <c r="AT214" s="194">
        <f t="shared" si="310"/>
        <v>0</v>
      </c>
      <c r="AU214" s="4"/>
      <c r="AV214" s="506">
        <f t="shared" si="311"/>
        <v>0</v>
      </c>
      <c r="AW214" s="503">
        <f t="shared" si="311"/>
        <v>0</v>
      </c>
      <c r="AX214" s="503">
        <f t="shared" si="311"/>
        <v>0</v>
      </c>
      <c r="AY214" s="503">
        <f t="shared" si="311"/>
        <v>0</v>
      </c>
      <c r="AZ214" s="503">
        <f t="shared" si="311"/>
        <v>0</v>
      </c>
      <c r="BA214" s="507">
        <f t="shared" si="311"/>
        <v>0</v>
      </c>
      <c r="BB214" s="834"/>
    </row>
    <row r="215" spans="1:54" ht="30" hidden="1" customHeight="1" thickBot="1" x14ac:dyDescent="0.35">
      <c r="A215" s="260">
        <f t="shared" si="302"/>
        <v>0</v>
      </c>
      <c r="B215" s="260"/>
      <c r="C215" s="336"/>
      <c r="D215" s="336"/>
      <c r="E215" s="350"/>
      <c r="F215" s="200"/>
      <c r="G215" s="200" t="str">
        <f t="shared" si="298"/>
        <v xml:space="preserve"> </v>
      </c>
      <c r="H215" s="438" t="str">
        <f t="shared" si="299"/>
        <v xml:space="preserve"> </v>
      </c>
      <c r="I215" s="201"/>
      <c r="J215" s="687" t="str">
        <f t="shared" si="300"/>
        <v xml:space="preserve"> </v>
      </c>
      <c r="K215" s="257" t="str">
        <f t="shared" si="312"/>
        <v xml:space="preserve"> </v>
      </c>
      <c r="L215" s="688" t="str">
        <f t="shared" si="303"/>
        <v xml:space="preserve"> </v>
      </c>
      <c r="M215" s="261"/>
      <c r="N215" s="254" t="str">
        <f t="shared" si="282"/>
        <v xml:space="preserve"> </v>
      </c>
      <c r="O215" s="257" t="str">
        <f t="shared" si="283"/>
        <v xml:space="preserve"> </v>
      </c>
      <c r="P215" s="438" t="str">
        <f>IF(F215=0," ",Dados!$F$4)</f>
        <v xml:space="preserve"> </v>
      </c>
      <c r="Q215" s="252" t="str">
        <f>IF(F215=0," ",Dados!$F$8)</f>
        <v xml:space="preserve"> </v>
      </c>
      <c r="R215" s="261"/>
      <c r="S215" s="20" t="str">
        <f t="shared" si="284"/>
        <v xml:space="preserve"> </v>
      </c>
      <c r="T215" s="252" t="str">
        <f t="shared" si="285"/>
        <v xml:space="preserve"> </v>
      </c>
      <c r="U215" s="252" t="str">
        <f t="shared" si="286"/>
        <v xml:space="preserve"> </v>
      </c>
      <c r="V215" s="255" t="str">
        <f t="shared" si="287"/>
        <v xml:space="preserve"> </v>
      </c>
      <c r="W215" s="253" t="str">
        <f>IF(F215=0," ",+POWER((V215*Dados!$F$20/(0.312*POWER((O215/1),0.5))),0.375))</f>
        <v xml:space="preserve"> </v>
      </c>
      <c r="X215" s="20" t="str">
        <f t="shared" si="288"/>
        <v xml:space="preserve"> </v>
      </c>
      <c r="Y215" s="438" t="str">
        <f t="shared" si="289"/>
        <v xml:space="preserve"> </v>
      </c>
      <c r="Z215" s="256" t="str">
        <f>IF(F215=0," ",((Dados!$D$16/Dados!$F$17)*(POWER(Dados!$E$16,0.6666667))*(SQRT(AN215))*2))</f>
        <v xml:space="preserve"> </v>
      </c>
      <c r="AA215" s="345">
        <f t="shared" si="290"/>
        <v>0</v>
      </c>
      <c r="AB215" s="256" t="str">
        <f>IF(F215=0," ",(1/Dados!$F$19)*(POWER(Dados!$E$17,0.666667))*(SQRT(AN215)))</f>
        <v xml:space="preserve"> </v>
      </c>
      <c r="AC215" s="348" t="str">
        <f>IF(F215=0," ",('Sargeta - Izzard'!L221))</f>
        <v xml:space="preserve"> </v>
      </c>
      <c r="AD215" s="348"/>
      <c r="AE215" s="439" t="str">
        <f>IF(AND(Y215&lt;Z215,AA215=0,AE214=0),0,IF(AND(AE214&gt;0,AE214&gt;W215,AE214&gt;Dados!$F$22),AE214,IF(AND(AE214&lt;=Dados!$F$22,W215&lt;Dados!$F$22),Dados!$F$22,IF(AND(W215&gt;0,W215&lt;=0.4),0.4,IF(AND(W215&gt;0.4,W215&lt;=0.6),0.6,IF(AND(W215&gt;0.6,W215&lt;=0.8),0.8,IF(AND(W215&gt;0.8,W215&lt;=1),1,IF(AND(W215&gt;1,W215&lt;=1.2),1.2,IF(AND(W215&gt;1.2,W215&lt;=1.5),1.5,IF(AND(W215&gt;1.5,W215&lt;=2),2,""))))))))))</f>
        <v/>
      </c>
      <c r="AF215" s="20" t="str">
        <f>IF(F215=0," ",(1/Dados!$F$20)*POWER(W215/4,0.66666667)*POWER(0.005,0.5))</f>
        <v xml:space="preserve"> </v>
      </c>
      <c r="AG215" s="20" t="str">
        <f>IF(F215=0," ",(1/Dados!$F$20)*POWER(W215/4,0.66667)*POWER(O215,0.5))</f>
        <v xml:space="preserve"> </v>
      </c>
      <c r="AH215" s="20" t="str">
        <f>IF(F215=0," ",(1/Dados!$F$20)*POWER(AE215/4,0.66667)*POWER(O215,0.5))</f>
        <v xml:space="preserve"> </v>
      </c>
      <c r="AI215" s="257" t="str">
        <f>IF(F215=0," ",((0.771/Dados!$F$20)*((AE215^0.6666)*(O215^0.5))))</f>
        <v xml:space="preserve"> </v>
      </c>
      <c r="AJ215" s="20" t="str">
        <f t="shared" si="291"/>
        <v xml:space="preserve"> </v>
      </c>
      <c r="AK215" s="20" t="str">
        <f t="shared" si="292"/>
        <v xml:space="preserve"> </v>
      </c>
      <c r="AL215" s="258" t="str">
        <f t="shared" si="293"/>
        <v xml:space="preserve"> </v>
      </c>
      <c r="AM215" s="497" t="str">
        <f t="shared" si="294"/>
        <v xml:space="preserve"> </v>
      </c>
      <c r="AN215" s="338" t="str">
        <f t="shared" si="304"/>
        <v xml:space="preserve"> </v>
      </c>
      <c r="AO215" s="194">
        <f t="shared" si="305"/>
        <v>0</v>
      </c>
      <c r="AP215" s="194">
        <f t="shared" si="306"/>
        <v>0</v>
      </c>
      <c r="AQ215" s="194">
        <f t="shared" si="307"/>
        <v>0</v>
      </c>
      <c r="AR215" s="194">
        <f t="shared" si="308"/>
        <v>0</v>
      </c>
      <c r="AS215" s="194">
        <f t="shared" si="309"/>
        <v>0</v>
      </c>
      <c r="AT215" s="194">
        <f t="shared" si="310"/>
        <v>0</v>
      </c>
      <c r="AU215" s="4"/>
      <c r="AV215" s="506">
        <f t="shared" ref="AV215:BA224" si="313">IF($AE215=AV$7,ROUNDUP($F215,0)*$AD215,0)</f>
        <v>0</v>
      </c>
      <c r="AW215" s="503">
        <f t="shared" si="313"/>
        <v>0</v>
      </c>
      <c r="AX215" s="503">
        <f t="shared" si="313"/>
        <v>0</v>
      </c>
      <c r="AY215" s="503">
        <f t="shared" si="313"/>
        <v>0</v>
      </c>
      <c r="AZ215" s="503">
        <f t="shared" si="313"/>
        <v>0</v>
      </c>
      <c r="BA215" s="507">
        <f t="shared" si="313"/>
        <v>0</v>
      </c>
      <c r="BB215" s="834"/>
    </row>
    <row r="216" spans="1:54" ht="30" hidden="1" customHeight="1" thickBot="1" x14ac:dyDescent="0.35">
      <c r="A216" s="260">
        <f t="shared" si="302"/>
        <v>0</v>
      </c>
      <c r="B216" s="260"/>
      <c r="C216" s="336"/>
      <c r="D216" s="336"/>
      <c r="E216" s="350"/>
      <c r="F216" s="200"/>
      <c r="G216" s="200" t="str">
        <f t="shared" si="298"/>
        <v xml:space="preserve"> </v>
      </c>
      <c r="H216" s="438" t="str">
        <f t="shared" si="299"/>
        <v xml:space="preserve"> </v>
      </c>
      <c r="I216" s="201"/>
      <c r="J216" s="687" t="str">
        <f t="shared" si="300"/>
        <v xml:space="preserve"> </v>
      </c>
      <c r="K216" s="257" t="str">
        <f t="shared" si="312"/>
        <v xml:space="preserve"> </v>
      </c>
      <c r="L216" s="688" t="str">
        <f t="shared" si="303"/>
        <v xml:space="preserve"> </v>
      </c>
      <c r="M216" s="261"/>
      <c r="N216" s="254" t="str">
        <f t="shared" si="282"/>
        <v xml:space="preserve"> </v>
      </c>
      <c r="O216" s="257" t="str">
        <f t="shared" si="283"/>
        <v xml:space="preserve"> </v>
      </c>
      <c r="P216" s="438" t="str">
        <f>IF(F216=0," ",Dados!$F$4)</f>
        <v xml:space="preserve"> </v>
      </c>
      <c r="Q216" s="252" t="str">
        <f>IF(F216=0," ",Dados!$F$8)</f>
        <v xml:space="preserve"> </v>
      </c>
      <c r="R216" s="261"/>
      <c r="S216" s="20" t="str">
        <f t="shared" si="284"/>
        <v xml:space="preserve"> </v>
      </c>
      <c r="T216" s="252" t="str">
        <f t="shared" si="285"/>
        <v xml:space="preserve"> </v>
      </c>
      <c r="U216" s="252" t="str">
        <f t="shared" si="286"/>
        <v xml:space="preserve"> </v>
      </c>
      <c r="V216" s="255" t="str">
        <f t="shared" si="287"/>
        <v xml:space="preserve"> </v>
      </c>
      <c r="W216" s="253" t="str">
        <f>IF(F216=0," ",+POWER((V216*Dados!$F$20/(0.312*POWER((O216/1),0.5))),0.375))</f>
        <v xml:space="preserve"> </v>
      </c>
      <c r="X216" s="20" t="str">
        <f t="shared" si="288"/>
        <v xml:space="preserve"> </v>
      </c>
      <c r="Y216" s="438" t="str">
        <f t="shared" si="289"/>
        <v xml:space="preserve"> </v>
      </c>
      <c r="Z216" s="256" t="str">
        <f>IF(F216=0," ",((Dados!$D$16/Dados!$F$17)*(POWER(Dados!$E$16,0.6666667))*(SQRT(AN216))*2))</f>
        <v xml:space="preserve"> </v>
      </c>
      <c r="AA216" s="345">
        <f t="shared" si="290"/>
        <v>0</v>
      </c>
      <c r="AB216" s="256" t="str">
        <f>IF(F216=0," ",(1/Dados!$F$19)*(POWER(Dados!$E$17,0.666667))*(SQRT(AN216)))</f>
        <v xml:space="preserve"> </v>
      </c>
      <c r="AC216" s="348" t="str">
        <f>IF(F216=0," ",('Sargeta - Izzard'!L222))</f>
        <v xml:space="preserve"> </v>
      </c>
      <c r="AD216" s="348"/>
      <c r="AE216" s="439" t="str">
        <f>IF(AND(Y216&lt;Z216,AA216=0,AE215=0),0,IF(AND(AE215&gt;0,AE215&gt;W216,AE215&gt;Dados!$F$22),AE215,IF(AND(AE215&lt;=Dados!$F$22,W216&lt;Dados!$F$22),Dados!$F$22,IF(AND(W216&gt;0,W216&lt;=0.4),0.4,IF(AND(W216&gt;0.4,W216&lt;=0.6),0.6,IF(AND(W216&gt;0.6,W216&lt;=0.8),0.8,IF(AND(W216&gt;0.8,W216&lt;=1),1,IF(AND(W216&gt;1,W216&lt;=1.2),1.2,IF(AND(W216&gt;1.2,W216&lt;=1.5),1.5,IF(AND(W216&gt;1.5,W216&lt;=2),2,""))))))))))</f>
        <v/>
      </c>
      <c r="AF216" s="20" t="str">
        <f>IF(F216=0," ",(1/Dados!$F$20)*POWER(W216/4,0.66666667)*POWER(0.005,0.5))</f>
        <v xml:space="preserve"> </v>
      </c>
      <c r="AG216" s="20" t="str">
        <f>IF(F216=0," ",(1/Dados!$F$20)*POWER(W216/4,0.66667)*POWER(O216,0.5))</f>
        <v xml:space="preserve"> </v>
      </c>
      <c r="AH216" s="20" t="str">
        <f>IF(F216=0," ",(1/Dados!$F$20)*POWER(AE216/4,0.66667)*POWER(O216,0.5))</f>
        <v xml:space="preserve"> </v>
      </c>
      <c r="AI216" s="257" t="str">
        <f>IF(F216=0," ",((0.771/Dados!$F$20)*((AE216^0.6666)*(O216^0.5))))</f>
        <v xml:space="preserve"> </v>
      </c>
      <c r="AJ216" s="20" t="str">
        <f t="shared" si="291"/>
        <v xml:space="preserve"> </v>
      </c>
      <c r="AK216" s="20" t="str">
        <f t="shared" si="292"/>
        <v xml:space="preserve"> </v>
      </c>
      <c r="AL216" s="258" t="str">
        <f t="shared" si="293"/>
        <v xml:space="preserve"> </v>
      </c>
      <c r="AM216" s="497" t="str">
        <f t="shared" si="294"/>
        <v xml:space="preserve"> </v>
      </c>
      <c r="AN216" s="338" t="str">
        <f t="shared" si="304"/>
        <v xml:space="preserve"> </v>
      </c>
      <c r="AO216" s="194">
        <f t="shared" si="305"/>
        <v>0</v>
      </c>
      <c r="AP216" s="194">
        <f t="shared" si="306"/>
        <v>0</v>
      </c>
      <c r="AQ216" s="194">
        <f t="shared" si="307"/>
        <v>0</v>
      </c>
      <c r="AR216" s="194">
        <f t="shared" si="308"/>
        <v>0</v>
      </c>
      <c r="AS216" s="194">
        <f t="shared" si="309"/>
        <v>0</v>
      </c>
      <c r="AT216" s="194">
        <f t="shared" si="310"/>
        <v>0</v>
      </c>
      <c r="AU216" s="4"/>
      <c r="AV216" s="506">
        <f t="shared" si="313"/>
        <v>0</v>
      </c>
      <c r="AW216" s="503">
        <f t="shared" si="313"/>
        <v>0</v>
      </c>
      <c r="AX216" s="503">
        <f t="shared" si="313"/>
        <v>0</v>
      </c>
      <c r="AY216" s="503">
        <f t="shared" si="313"/>
        <v>0</v>
      </c>
      <c r="AZ216" s="503">
        <f t="shared" si="313"/>
        <v>0</v>
      </c>
      <c r="BA216" s="507">
        <f t="shared" si="313"/>
        <v>0</v>
      </c>
      <c r="BB216" s="834"/>
    </row>
    <row r="217" spans="1:54" ht="30" hidden="1" customHeight="1" thickBot="1" x14ac:dyDescent="0.35">
      <c r="A217" s="260">
        <f t="shared" si="302"/>
        <v>0</v>
      </c>
      <c r="B217" s="260"/>
      <c r="C217" s="336"/>
      <c r="D217" s="336"/>
      <c r="E217" s="350"/>
      <c r="F217" s="200"/>
      <c r="G217" s="200" t="str">
        <f t="shared" si="298"/>
        <v xml:space="preserve"> </v>
      </c>
      <c r="H217" s="438" t="str">
        <f t="shared" si="299"/>
        <v xml:space="preserve"> </v>
      </c>
      <c r="I217" s="201"/>
      <c r="J217" s="687" t="str">
        <f t="shared" si="300"/>
        <v xml:space="preserve"> </v>
      </c>
      <c r="K217" s="257" t="str">
        <f t="shared" si="312"/>
        <v xml:space="preserve"> </v>
      </c>
      <c r="L217" s="688" t="str">
        <f t="shared" si="303"/>
        <v xml:space="preserve"> </v>
      </c>
      <c r="M217" s="261"/>
      <c r="N217" s="254" t="str">
        <f t="shared" si="282"/>
        <v xml:space="preserve"> </v>
      </c>
      <c r="O217" s="257" t="str">
        <f t="shared" si="283"/>
        <v xml:space="preserve"> </v>
      </c>
      <c r="P217" s="438" t="str">
        <f>IF(F217=0," ",Dados!$F$4)</f>
        <v xml:space="preserve"> </v>
      </c>
      <c r="Q217" s="252" t="str">
        <f>IF(F217=0," ",Dados!$F$8)</f>
        <v xml:space="preserve"> </v>
      </c>
      <c r="R217" s="261"/>
      <c r="S217" s="20" t="str">
        <f t="shared" si="284"/>
        <v xml:space="preserve"> </v>
      </c>
      <c r="T217" s="252" t="str">
        <f t="shared" si="285"/>
        <v xml:space="preserve"> </v>
      </c>
      <c r="U217" s="252" t="str">
        <f t="shared" si="286"/>
        <v xml:space="preserve"> </v>
      </c>
      <c r="V217" s="255" t="str">
        <f t="shared" si="287"/>
        <v xml:space="preserve"> </v>
      </c>
      <c r="W217" s="253" t="str">
        <f>IF(F217=0," ",+POWER((V217*Dados!$F$20/(0.312*POWER((O217/1),0.5))),0.375))</f>
        <v xml:space="preserve"> </v>
      </c>
      <c r="X217" s="20" t="str">
        <f t="shared" si="288"/>
        <v xml:space="preserve"> </v>
      </c>
      <c r="Y217" s="438" t="str">
        <f t="shared" si="289"/>
        <v xml:space="preserve"> </v>
      </c>
      <c r="Z217" s="256" t="str">
        <f>IF(F217=0," ",((Dados!$D$16/Dados!$F$17)*(POWER(Dados!$E$16,0.6666667))*(SQRT(AN217))*2))</f>
        <v xml:space="preserve"> </v>
      </c>
      <c r="AA217" s="345">
        <f t="shared" si="290"/>
        <v>0</v>
      </c>
      <c r="AB217" s="256" t="str">
        <f>IF(F217=0," ",(1/Dados!$F$19)*(POWER(Dados!$E$17,0.666667))*(SQRT(AN217)))</f>
        <v xml:space="preserve"> </v>
      </c>
      <c r="AC217" s="348" t="str">
        <f>IF(F217=0," ",('Sargeta - Izzard'!L223))</f>
        <v xml:space="preserve"> </v>
      </c>
      <c r="AD217" s="348"/>
      <c r="AE217" s="439" t="str">
        <f>IF(AND(Y217&lt;Z217,AA217=0,AE216=0),0,IF(AND(AE216&gt;0,AE216&gt;W217,AE216&gt;Dados!$F$22),AE216,IF(AND(AE216&lt;=Dados!$F$22,W217&lt;Dados!$F$22),Dados!$F$22,IF(AND(W217&gt;0,W217&lt;=0.4),0.4,IF(AND(W217&gt;0.4,W217&lt;=0.6),0.6,IF(AND(W217&gt;0.6,W217&lt;=0.8),0.8,IF(AND(W217&gt;0.8,W217&lt;=1),1,IF(AND(W217&gt;1,W217&lt;=1.2),1.2,IF(AND(W217&gt;1.2,W217&lt;=1.5),1.5,IF(AND(W217&gt;1.5,W217&lt;=2),2,""))))))))))</f>
        <v/>
      </c>
      <c r="AF217" s="20" t="str">
        <f>IF(F217=0," ",(1/Dados!$F$20)*POWER(W217/4,0.66666667)*POWER(0.005,0.5))</f>
        <v xml:space="preserve"> </v>
      </c>
      <c r="AG217" s="20" t="str">
        <f>IF(F217=0," ",(1/Dados!$F$20)*POWER(W217/4,0.66667)*POWER(O217,0.5))</f>
        <v xml:space="preserve"> </v>
      </c>
      <c r="AH217" s="20" t="str">
        <f>IF(F217=0," ",(1/Dados!$F$20)*POWER(AE217/4,0.66667)*POWER(O217,0.5))</f>
        <v xml:space="preserve"> </v>
      </c>
      <c r="AI217" s="257" t="str">
        <f>IF(F217=0," ",((0.771/Dados!$F$20)*((AE217^0.6666)*(O217^0.5))))</f>
        <v xml:space="preserve"> </v>
      </c>
      <c r="AJ217" s="20" t="str">
        <f t="shared" si="291"/>
        <v xml:space="preserve"> </v>
      </c>
      <c r="AK217" s="20" t="str">
        <f t="shared" si="292"/>
        <v xml:space="preserve"> </v>
      </c>
      <c r="AL217" s="258" t="str">
        <f t="shared" si="293"/>
        <v xml:space="preserve"> </v>
      </c>
      <c r="AM217" s="497" t="str">
        <f t="shared" si="294"/>
        <v xml:space="preserve"> </v>
      </c>
      <c r="AN217" s="338" t="str">
        <f t="shared" si="304"/>
        <v xml:space="preserve"> </v>
      </c>
      <c r="AO217" s="194">
        <f t="shared" si="305"/>
        <v>0</v>
      </c>
      <c r="AP217" s="194">
        <f t="shared" si="306"/>
        <v>0</v>
      </c>
      <c r="AQ217" s="194">
        <f t="shared" si="307"/>
        <v>0</v>
      </c>
      <c r="AR217" s="194">
        <f t="shared" si="308"/>
        <v>0</v>
      </c>
      <c r="AS217" s="194">
        <f t="shared" si="309"/>
        <v>0</v>
      </c>
      <c r="AT217" s="194">
        <f t="shared" si="310"/>
        <v>0</v>
      </c>
      <c r="AU217" s="4"/>
      <c r="AV217" s="506">
        <f t="shared" si="313"/>
        <v>0</v>
      </c>
      <c r="AW217" s="503">
        <f t="shared" si="313"/>
        <v>0</v>
      </c>
      <c r="AX217" s="503">
        <f t="shared" si="313"/>
        <v>0</v>
      </c>
      <c r="AY217" s="503">
        <f t="shared" si="313"/>
        <v>0</v>
      </c>
      <c r="AZ217" s="503">
        <f t="shared" si="313"/>
        <v>0</v>
      </c>
      <c r="BA217" s="507">
        <f t="shared" si="313"/>
        <v>0</v>
      </c>
      <c r="BB217" s="834"/>
    </row>
    <row r="218" spans="1:54" ht="30" hidden="1" customHeight="1" thickBot="1" x14ac:dyDescent="0.35">
      <c r="A218" s="260">
        <f t="shared" si="302"/>
        <v>0</v>
      </c>
      <c r="B218" s="260"/>
      <c r="C218" s="336"/>
      <c r="D218" s="336"/>
      <c r="E218" s="350"/>
      <c r="F218" s="200"/>
      <c r="G218" s="200" t="str">
        <f t="shared" si="298"/>
        <v xml:space="preserve"> </v>
      </c>
      <c r="H218" s="438" t="str">
        <f t="shared" si="299"/>
        <v xml:space="preserve"> </v>
      </c>
      <c r="I218" s="201"/>
      <c r="J218" s="687" t="str">
        <f t="shared" si="300"/>
        <v xml:space="preserve"> </v>
      </c>
      <c r="K218" s="257" t="str">
        <f t="shared" si="312"/>
        <v xml:space="preserve"> </v>
      </c>
      <c r="L218" s="688" t="str">
        <f t="shared" si="303"/>
        <v xml:space="preserve"> </v>
      </c>
      <c r="M218" s="261"/>
      <c r="N218" s="254" t="str">
        <f t="shared" si="282"/>
        <v xml:space="preserve"> </v>
      </c>
      <c r="O218" s="257" t="str">
        <f t="shared" si="283"/>
        <v xml:space="preserve"> </v>
      </c>
      <c r="P218" s="438" t="str">
        <f>IF(F218=0," ",Dados!$F$4)</f>
        <v xml:space="preserve"> </v>
      </c>
      <c r="Q218" s="252" t="str">
        <f>IF(F218=0," ",Dados!$F$8)</f>
        <v xml:space="preserve"> </v>
      </c>
      <c r="R218" s="261"/>
      <c r="S218" s="20" t="str">
        <f t="shared" si="284"/>
        <v xml:space="preserve"> </v>
      </c>
      <c r="T218" s="252" t="str">
        <f t="shared" si="285"/>
        <v xml:space="preserve"> </v>
      </c>
      <c r="U218" s="252" t="str">
        <f t="shared" si="286"/>
        <v xml:space="preserve"> </v>
      </c>
      <c r="V218" s="255" t="str">
        <f t="shared" si="287"/>
        <v xml:space="preserve"> </v>
      </c>
      <c r="W218" s="253" t="str">
        <f>IF(F218=0," ",+POWER((V218*Dados!$F$20/(0.312*POWER((O218/1),0.5))),0.375))</f>
        <v xml:space="preserve"> </v>
      </c>
      <c r="X218" s="20" t="str">
        <f t="shared" si="288"/>
        <v xml:space="preserve"> </v>
      </c>
      <c r="Y218" s="438" t="str">
        <f t="shared" si="289"/>
        <v xml:space="preserve"> </v>
      </c>
      <c r="Z218" s="256" t="str">
        <f>IF(F218=0," ",((Dados!$D$16/Dados!$F$17)*(POWER(Dados!$E$16,0.6666667))*(SQRT(AN218))*2))</f>
        <v xml:space="preserve"> </v>
      </c>
      <c r="AA218" s="345">
        <f t="shared" si="290"/>
        <v>0</v>
      </c>
      <c r="AB218" s="256" t="str">
        <f>IF(F218=0," ",(1/Dados!$F$19)*(POWER(Dados!$E$17,0.666667))*(SQRT(AN218)))</f>
        <v xml:space="preserve"> </v>
      </c>
      <c r="AC218" s="348" t="str">
        <f>IF(F218=0," ",('Sargeta - Izzard'!L224))</f>
        <v xml:space="preserve"> </v>
      </c>
      <c r="AD218" s="348"/>
      <c r="AE218" s="439" t="str">
        <f>IF(AND(Y218&lt;Z218,AA218=0,AE217=0),0,IF(AND(AE217&gt;0,AE217&gt;W218,AE217&gt;Dados!$F$22),AE217,IF(AND(AE217&lt;=Dados!$F$22,W218&lt;Dados!$F$22),Dados!$F$22,IF(AND(W218&gt;0,W218&lt;=0.4),0.4,IF(AND(W218&gt;0.4,W218&lt;=0.6),0.6,IF(AND(W218&gt;0.6,W218&lt;=0.8),0.8,IF(AND(W218&gt;0.8,W218&lt;=1),1,IF(AND(W218&gt;1,W218&lt;=1.2),1.2,IF(AND(W218&gt;1.2,W218&lt;=1.5),1.5,IF(AND(W218&gt;1.5,W218&lt;=2),2,""))))))))))</f>
        <v/>
      </c>
      <c r="AF218" s="20" t="str">
        <f>IF(F218=0," ",(1/Dados!$F$20)*POWER(W218/4,0.66666667)*POWER(0.005,0.5))</f>
        <v xml:space="preserve"> </v>
      </c>
      <c r="AG218" s="20" t="str">
        <f>IF(F218=0," ",(1/Dados!$F$20)*POWER(W218/4,0.66667)*POWER(O218,0.5))</f>
        <v xml:space="preserve"> </v>
      </c>
      <c r="AH218" s="20" t="str">
        <f>IF(F218=0," ",(1/Dados!$F$20)*POWER(AE218/4,0.66667)*POWER(O218,0.5))</f>
        <v xml:space="preserve"> </v>
      </c>
      <c r="AI218" s="257" t="str">
        <f>IF(F218=0," ",((0.771/Dados!$F$20)*((AE218^0.6666)*(O218^0.5))))</f>
        <v xml:space="preserve"> </v>
      </c>
      <c r="AJ218" s="20" t="str">
        <f t="shared" si="291"/>
        <v xml:space="preserve"> </v>
      </c>
      <c r="AK218" s="20" t="str">
        <f t="shared" si="292"/>
        <v xml:space="preserve"> </v>
      </c>
      <c r="AL218" s="258" t="str">
        <f t="shared" si="293"/>
        <v xml:space="preserve"> </v>
      </c>
      <c r="AM218" s="497" t="str">
        <f t="shared" si="294"/>
        <v xml:space="preserve"> </v>
      </c>
      <c r="AN218" s="338" t="str">
        <f t="shared" si="304"/>
        <v xml:space="preserve"> </v>
      </c>
      <c r="AO218" s="194">
        <f t="shared" si="305"/>
        <v>0</v>
      </c>
      <c r="AP218" s="194">
        <f t="shared" si="306"/>
        <v>0</v>
      </c>
      <c r="AQ218" s="194">
        <f t="shared" si="307"/>
        <v>0</v>
      </c>
      <c r="AR218" s="194">
        <f t="shared" si="308"/>
        <v>0</v>
      </c>
      <c r="AS218" s="194">
        <f t="shared" si="309"/>
        <v>0</v>
      </c>
      <c r="AT218" s="194">
        <f t="shared" si="310"/>
        <v>0</v>
      </c>
      <c r="AU218" s="4"/>
      <c r="AV218" s="506">
        <f t="shared" si="313"/>
        <v>0</v>
      </c>
      <c r="AW218" s="503">
        <f t="shared" si="313"/>
        <v>0</v>
      </c>
      <c r="AX218" s="503">
        <f t="shared" si="313"/>
        <v>0</v>
      </c>
      <c r="AY218" s="503">
        <f t="shared" si="313"/>
        <v>0</v>
      </c>
      <c r="AZ218" s="503">
        <f t="shared" si="313"/>
        <v>0</v>
      </c>
      <c r="BA218" s="507">
        <f t="shared" si="313"/>
        <v>0</v>
      </c>
      <c r="BB218" s="834"/>
    </row>
    <row r="219" spans="1:54" ht="30" hidden="1" customHeight="1" thickBot="1" x14ac:dyDescent="0.35">
      <c r="A219" s="260">
        <f t="shared" si="302"/>
        <v>0</v>
      </c>
      <c r="B219" s="260"/>
      <c r="C219" s="336"/>
      <c r="D219" s="336"/>
      <c r="E219" s="350"/>
      <c r="F219" s="200"/>
      <c r="G219" s="200" t="str">
        <f t="shared" si="298"/>
        <v xml:space="preserve"> </v>
      </c>
      <c r="H219" s="438" t="str">
        <f t="shared" si="299"/>
        <v xml:space="preserve"> </v>
      </c>
      <c r="I219" s="201"/>
      <c r="J219" s="687" t="str">
        <f t="shared" si="300"/>
        <v xml:space="preserve"> </v>
      </c>
      <c r="K219" s="257" t="str">
        <f t="shared" si="312"/>
        <v xml:space="preserve"> </v>
      </c>
      <c r="L219" s="688" t="str">
        <f t="shared" si="303"/>
        <v xml:space="preserve"> </v>
      </c>
      <c r="M219" s="261"/>
      <c r="N219" s="254" t="str">
        <f t="shared" si="282"/>
        <v xml:space="preserve"> </v>
      </c>
      <c r="O219" s="257" t="str">
        <f t="shared" si="283"/>
        <v xml:space="preserve"> </v>
      </c>
      <c r="P219" s="438" t="str">
        <f>IF(F219=0," ",Dados!$F$4)</f>
        <v xml:space="preserve"> </v>
      </c>
      <c r="Q219" s="252" t="str">
        <f>IF(F219=0," ",Dados!$F$8)</f>
        <v xml:space="preserve"> </v>
      </c>
      <c r="R219" s="261"/>
      <c r="S219" s="20" t="str">
        <f t="shared" si="284"/>
        <v xml:space="preserve"> </v>
      </c>
      <c r="T219" s="252" t="str">
        <f t="shared" si="285"/>
        <v xml:space="preserve"> </v>
      </c>
      <c r="U219" s="252" t="str">
        <f t="shared" si="286"/>
        <v xml:space="preserve"> </v>
      </c>
      <c r="V219" s="255" t="str">
        <f t="shared" si="287"/>
        <v xml:space="preserve"> </v>
      </c>
      <c r="W219" s="253" t="str">
        <f>IF(F219=0," ",+POWER((V219*Dados!$F$20/(0.312*POWER((O219/1),0.5))),0.375))</f>
        <v xml:space="preserve"> </v>
      </c>
      <c r="X219" s="20" t="str">
        <f t="shared" si="288"/>
        <v xml:space="preserve"> </v>
      </c>
      <c r="Y219" s="438" t="str">
        <f t="shared" si="289"/>
        <v xml:space="preserve"> </v>
      </c>
      <c r="Z219" s="256" t="str">
        <f>IF(F219=0," ",((Dados!$D$16/Dados!$F$17)*(POWER(Dados!$E$16,0.6666667))*(SQRT(AN219))*2))</f>
        <v xml:space="preserve"> </v>
      </c>
      <c r="AA219" s="345">
        <f t="shared" si="290"/>
        <v>0</v>
      </c>
      <c r="AB219" s="256" t="str">
        <f>IF(F219=0," ",(1/Dados!$F$19)*(POWER(Dados!$E$17,0.666667))*(SQRT(AN219)))</f>
        <v xml:space="preserve"> </v>
      </c>
      <c r="AC219" s="348" t="str">
        <f>IF(F219=0," ",('Sargeta - Izzard'!L225))</f>
        <v xml:space="preserve"> </v>
      </c>
      <c r="AD219" s="348"/>
      <c r="AE219" s="439" t="str">
        <f>IF(AND(Y219&lt;Z219,AA219=0,AE218=0),0,IF(AND(AE218&gt;0,AE218&gt;W219,AE218&gt;Dados!$F$22),AE218,IF(AND(AE218&lt;=Dados!$F$22,W219&lt;Dados!$F$22),Dados!$F$22,IF(AND(W219&gt;0,W219&lt;=0.4),0.4,IF(AND(W219&gt;0.4,W219&lt;=0.6),0.6,IF(AND(W219&gt;0.6,W219&lt;=0.8),0.8,IF(AND(W219&gt;0.8,W219&lt;=1),1,IF(AND(W219&gt;1,W219&lt;=1.2),1.2,IF(AND(W219&gt;1.2,W219&lt;=1.5),1.5,IF(AND(W219&gt;1.5,W219&lt;=2),2,""))))))))))</f>
        <v/>
      </c>
      <c r="AF219" s="20" t="str">
        <f>IF(F219=0," ",(1/Dados!$F$20)*POWER(W219/4,0.66666667)*POWER(0.005,0.5))</f>
        <v xml:space="preserve"> </v>
      </c>
      <c r="AG219" s="20" t="str">
        <f>IF(F219=0," ",(1/Dados!$F$20)*POWER(W219/4,0.66667)*POWER(O219,0.5))</f>
        <v xml:space="preserve"> </v>
      </c>
      <c r="AH219" s="20" t="str">
        <f>IF(F219=0," ",(1/Dados!$F$20)*POWER(AE219/4,0.66667)*POWER(O219,0.5))</f>
        <v xml:space="preserve"> </v>
      </c>
      <c r="AI219" s="257" t="str">
        <f>IF(F219=0," ",((0.771/Dados!$F$20)*((AE219^0.6666)*(O219^0.5))))</f>
        <v xml:space="preserve"> </v>
      </c>
      <c r="AJ219" s="20" t="str">
        <f t="shared" si="291"/>
        <v xml:space="preserve"> </v>
      </c>
      <c r="AK219" s="20" t="str">
        <f t="shared" si="292"/>
        <v xml:space="preserve"> </v>
      </c>
      <c r="AL219" s="258" t="str">
        <f t="shared" si="293"/>
        <v xml:space="preserve"> </v>
      </c>
      <c r="AM219" s="497" t="str">
        <f t="shared" si="294"/>
        <v xml:space="preserve"> </v>
      </c>
      <c r="AN219" s="338" t="str">
        <f t="shared" si="304"/>
        <v xml:space="preserve"> </v>
      </c>
      <c r="AO219" s="194">
        <f t="shared" si="305"/>
        <v>0</v>
      </c>
      <c r="AP219" s="194">
        <f t="shared" si="306"/>
        <v>0</v>
      </c>
      <c r="AQ219" s="194">
        <f t="shared" si="307"/>
        <v>0</v>
      </c>
      <c r="AR219" s="194">
        <f t="shared" si="308"/>
        <v>0</v>
      </c>
      <c r="AS219" s="194">
        <f t="shared" si="309"/>
        <v>0</v>
      </c>
      <c r="AT219" s="194">
        <f t="shared" si="310"/>
        <v>0</v>
      </c>
      <c r="AU219" s="4"/>
      <c r="AV219" s="506">
        <f t="shared" si="313"/>
        <v>0</v>
      </c>
      <c r="AW219" s="503">
        <f t="shared" si="313"/>
        <v>0</v>
      </c>
      <c r="AX219" s="503">
        <f t="shared" si="313"/>
        <v>0</v>
      </c>
      <c r="AY219" s="503">
        <f t="shared" si="313"/>
        <v>0</v>
      </c>
      <c r="AZ219" s="503">
        <f t="shared" si="313"/>
        <v>0</v>
      </c>
      <c r="BA219" s="507">
        <f t="shared" si="313"/>
        <v>0</v>
      </c>
      <c r="BB219" s="834"/>
    </row>
    <row r="220" spans="1:54" ht="30" hidden="1" customHeight="1" thickBot="1" x14ac:dyDescent="0.35">
      <c r="A220" s="260">
        <f t="shared" si="302"/>
        <v>0</v>
      </c>
      <c r="B220" s="260"/>
      <c r="C220" s="336"/>
      <c r="D220" s="336"/>
      <c r="E220" s="350"/>
      <c r="F220" s="200"/>
      <c r="G220" s="200" t="str">
        <f t="shared" si="298"/>
        <v xml:space="preserve"> </v>
      </c>
      <c r="H220" s="438" t="str">
        <f t="shared" si="299"/>
        <v xml:space="preserve"> </v>
      </c>
      <c r="I220" s="201"/>
      <c r="J220" s="687" t="str">
        <f t="shared" si="300"/>
        <v xml:space="preserve"> </v>
      </c>
      <c r="K220" s="257" t="str">
        <f t="shared" si="312"/>
        <v xml:space="preserve"> </v>
      </c>
      <c r="L220" s="688" t="str">
        <f t="shared" si="303"/>
        <v xml:space="preserve"> </v>
      </c>
      <c r="M220" s="261"/>
      <c r="N220" s="254" t="str">
        <f t="shared" si="282"/>
        <v xml:space="preserve"> </v>
      </c>
      <c r="O220" s="257" t="str">
        <f t="shared" si="283"/>
        <v xml:space="preserve"> </v>
      </c>
      <c r="P220" s="438" t="str">
        <f>IF(F220=0," ",Dados!$F$4)</f>
        <v xml:space="preserve"> </v>
      </c>
      <c r="Q220" s="252" t="str">
        <f>IF(F220=0," ",Dados!$F$8)</f>
        <v xml:space="preserve"> </v>
      </c>
      <c r="R220" s="261"/>
      <c r="S220" s="20" t="str">
        <f t="shared" si="284"/>
        <v xml:space="preserve"> </v>
      </c>
      <c r="T220" s="252" t="str">
        <f t="shared" si="285"/>
        <v xml:space="preserve"> </v>
      </c>
      <c r="U220" s="252" t="str">
        <f t="shared" si="286"/>
        <v xml:space="preserve"> </v>
      </c>
      <c r="V220" s="255" t="str">
        <f t="shared" si="287"/>
        <v xml:space="preserve"> </v>
      </c>
      <c r="W220" s="253" t="str">
        <f>IF(F220=0," ",+POWER((V220*Dados!$F$20/(0.312*POWER((O220/1),0.5))),0.375))</f>
        <v xml:space="preserve"> </v>
      </c>
      <c r="X220" s="20" t="str">
        <f t="shared" si="288"/>
        <v xml:space="preserve"> </v>
      </c>
      <c r="Y220" s="438" t="str">
        <f t="shared" si="289"/>
        <v xml:space="preserve"> </v>
      </c>
      <c r="Z220" s="256" t="str">
        <f>IF(F220=0," ",((Dados!$D$16/Dados!$F$17)*(POWER(Dados!$E$16,0.6666667))*(SQRT(AN220))*2))</f>
        <v xml:space="preserve"> </v>
      </c>
      <c r="AA220" s="345">
        <f t="shared" si="290"/>
        <v>0</v>
      </c>
      <c r="AB220" s="256" t="str">
        <f>IF(F220=0," ",(1/Dados!$F$19)*(POWER(Dados!$E$17,0.666667))*(SQRT(AN220)))</f>
        <v xml:space="preserve"> </v>
      </c>
      <c r="AC220" s="348" t="str">
        <f>IF(F220=0," ",('Sargeta - Izzard'!L226))</f>
        <v xml:space="preserve"> </v>
      </c>
      <c r="AD220" s="348"/>
      <c r="AE220" s="439" t="str">
        <f>IF(AND(Y220&lt;Z220,AA220=0,AE219=0),0,IF(AND(AE219&gt;0,AE219&gt;W220,AE219&gt;Dados!$F$22),AE219,IF(AND(AE219&lt;=Dados!$F$22,W220&lt;Dados!$F$22),Dados!$F$22,IF(AND(W220&gt;0,W220&lt;=0.4),0.4,IF(AND(W220&gt;0.4,W220&lt;=0.6),0.6,IF(AND(W220&gt;0.6,W220&lt;=0.8),0.8,IF(AND(W220&gt;0.8,W220&lt;=1),1,IF(AND(W220&gt;1,W220&lt;=1.2),1.2,IF(AND(W220&gt;1.2,W220&lt;=1.5),1.5,IF(AND(W220&gt;1.5,W220&lt;=2),2,""))))))))))</f>
        <v/>
      </c>
      <c r="AF220" s="20" t="str">
        <f>IF(F220=0," ",(1/Dados!$F$20)*POWER(W220/4,0.66666667)*POWER(0.005,0.5))</f>
        <v xml:space="preserve"> </v>
      </c>
      <c r="AG220" s="20" t="str">
        <f>IF(F220=0," ",(1/Dados!$F$20)*POWER(W220/4,0.66667)*POWER(O220,0.5))</f>
        <v xml:space="preserve"> </v>
      </c>
      <c r="AH220" s="20" t="str">
        <f>IF(F220=0," ",(1/Dados!$F$20)*POWER(AE220/4,0.66667)*POWER(O220,0.5))</f>
        <v xml:space="preserve"> </v>
      </c>
      <c r="AI220" s="257" t="str">
        <f>IF(F220=0," ",((0.771/Dados!$F$20)*((AE220^0.6666)*(O220^0.5))))</f>
        <v xml:space="preserve"> </v>
      </c>
      <c r="AJ220" s="20" t="str">
        <f t="shared" si="291"/>
        <v xml:space="preserve"> </v>
      </c>
      <c r="AK220" s="20" t="str">
        <f t="shared" si="292"/>
        <v xml:space="preserve"> </v>
      </c>
      <c r="AL220" s="258" t="str">
        <f t="shared" si="293"/>
        <v xml:space="preserve"> </v>
      </c>
      <c r="AM220" s="497" t="str">
        <f t="shared" si="294"/>
        <v xml:space="preserve"> </v>
      </c>
      <c r="AN220" s="338" t="str">
        <f t="shared" si="304"/>
        <v xml:space="preserve"> </v>
      </c>
      <c r="AO220" s="194">
        <f t="shared" si="305"/>
        <v>0</v>
      </c>
      <c r="AP220" s="194">
        <f t="shared" si="306"/>
        <v>0</v>
      </c>
      <c r="AQ220" s="194">
        <f t="shared" si="307"/>
        <v>0</v>
      </c>
      <c r="AR220" s="194">
        <f t="shared" si="308"/>
        <v>0</v>
      </c>
      <c r="AS220" s="194">
        <f t="shared" si="309"/>
        <v>0</v>
      </c>
      <c r="AT220" s="194">
        <f t="shared" si="310"/>
        <v>0</v>
      </c>
      <c r="AU220" s="4"/>
      <c r="AV220" s="506">
        <f t="shared" si="313"/>
        <v>0</v>
      </c>
      <c r="AW220" s="503">
        <f t="shared" si="313"/>
        <v>0</v>
      </c>
      <c r="AX220" s="503">
        <f t="shared" si="313"/>
        <v>0</v>
      </c>
      <c r="AY220" s="503">
        <f t="shared" si="313"/>
        <v>0</v>
      </c>
      <c r="AZ220" s="503">
        <f t="shared" si="313"/>
        <v>0</v>
      </c>
      <c r="BA220" s="507">
        <f t="shared" si="313"/>
        <v>0</v>
      </c>
      <c r="BB220" s="834"/>
    </row>
    <row r="221" spans="1:54" ht="30" hidden="1" customHeight="1" thickBot="1" x14ac:dyDescent="0.35">
      <c r="A221" s="260">
        <f t="shared" si="302"/>
        <v>0</v>
      </c>
      <c r="B221" s="260"/>
      <c r="C221" s="336"/>
      <c r="D221" s="336"/>
      <c r="E221" s="350"/>
      <c r="F221" s="200"/>
      <c r="G221" s="200" t="str">
        <f t="shared" ref="G221:G238" si="314">IF(F221=0," ",G220)</f>
        <v xml:space="preserve"> </v>
      </c>
      <c r="H221" s="438" t="str">
        <f t="shared" ref="H221:H238" si="315">IF(F221=0," ",I220)</f>
        <v xml:space="preserve"> </v>
      </c>
      <c r="I221" s="201"/>
      <c r="J221" s="687" t="str">
        <f t="shared" ref="J221:J238" si="316">IF(F221=0," ",M220)</f>
        <v xml:space="preserve"> </v>
      </c>
      <c r="K221" s="257" t="str">
        <f t="shared" si="312"/>
        <v xml:space="preserve"> </v>
      </c>
      <c r="L221" s="688" t="str">
        <f t="shared" si="303"/>
        <v xml:space="preserve"> </v>
      </c>
      <c r="M221" s="261"/>
      <c r="N221" s="254" t="str">
        <f t="shared" si="282"/>
        <v xml:space="preserve"> </v>
      </c>
      <c r="O221" s="257" t="str">
        <f t="shared" si="283"/>
        <v xml:space="preserve"> </v>
      </c>
      <c r="P221" s="438" t="str">
        <f>IF(F221=0," ",Dados!$F$4)</f>
        <v xml:space="preserve"> </v>
      </c>
      <c r="Q221" s="252" t="str">
        <f>IF(F221=0," ",Dados!$F$8)</f>
        <v xml:space="preserve"> </v>
      </c>
      <c r="R221" s="261"/>
      <c r="S221" s="20" t="str">
        <f t="shared" si="284"/>
        <v xml:space="preserve"> </v>
      </c>
      <c r="T221" s="252" t="str">
        <f t="shared" si="285"/>
        <v xml:space="preserve"> </v>
      </c>
      <c r="U221" s="252" t="str">
        <f t="shared" si="286"/>
        <v xml:space="preserve"> </v>
      </c>
      <c r="V221" s="255" t="str">
        <f t="shared" si="287"/>
        <v xml:space="preserve"> </v>
      </c>
      <c r="W221" s="253" t="str">
        <f>IF(F221=0," ",+POWER((V221*Dados!$F$20/(0.312*POWER((O221/1),0.5))),0.375))</f>
        <v xml:space="preserve"> </v>
      </c>
      <c r="X221" s="20" t="str">
        <f t="shared" si="288"/>
        <v xml:space="preserve"> </v>
      </c>
      <c r="Y221" s="438" t="str">
        <f t="shared" si="289"/>
        <v xml:space="preserve"> </v>
      </c>
      <c r="Z221" s="256" t="str">
        <f>IF(F221=0," ",((Dados!$D$16/Dados!$F$17)*(POWER(Dados!$E$16,0.6666667))*(SQRT(AN221))*2))</f>
        <v xml:space="preserve"> </v>
      </c>
      <c r="AA221" s="345">
        <f t="shared" si="290"/>
        <v>0</v>
      </c>
      <c r="AB221" s="256" t="str">
        <f>IF(F221=0," ",(1/Dados!$F$19)*(POWER(Dados!$E$17,0.666667))*(SQRT(AN221)))</f>
        <v xml:space="preserve"> </v>
      </c>
      <c r="AC221" s="348" t="str">
        <f>IF(F221=0," ",('Sargeta - Izzard'!L227))</f>
        <v xml:space="preserve"> </v>
      </c>
      <c r="AD221" s="348"/>
      <c r="AE221" s="439" t="str">
        <f>IF(AND(Y221&lt;Z221,AA221=0,AE220=0),0,IF(AND(AE220&gt;0,AE220&gt;W221,AE220&gt;Dados!$F$22),AE220,IF(AND(AE220&lt;=Dados!$F$22,W221&lt;Dados!$F$22),Dados!$F$22,IF(AND(W221&gt;0,W221&lt;=0.4),0.4,IF(AND(W221&gt;0.4,W221&lt;=0.6),0.6,IF(AND(W221&gt;0.6,W221&lt;=0.8),0.8,IF(AND(W221&gt;0.8,W221&lt;=1),1,IF(AND(W221&gt;1,W221&lt;=1.2),1.2,IF(AND(W221&gt;1.2,W221&lt;=1.5),1.5,IF(AND(W221&gt;1.5,W221&lt;=2),2,""))))))))))</f>
        <v/>
      </c>
      <c r="AF221" s="20" t="str">
        <f>IF(F221=0," ",(1/Dados!$F$20)*POWER(W221/4,0.66666667)*POWER(0.005,0.5))</f>
        <v xml:space="preserve"> </v>
      </c>
      <c r="AG221" s="20" t="str">
        <f>IF(F221=0," ",(1/Dados!$F$20)*POWER(W221/4,0.66667)*POWER(O221,0.5))</f>
        <v xml:space="preserve"> </v>
      </c>
      <c r="AH221" s="20" t="str">
        <f>IF(F221=0," ",(1/Dados!$F$20)*POWER(AE221/4,0.66667)*POWER(O221,0.5))</f>
        <v xml:space="preserve"> </v>
      </c>
      <c r="AI221" s="257" t="str">
        <f>IF(F221=0," ",((0.771/Dados!$F$20)*((AE221^0.6666)*(O221^0.5))))</f>
        <v xml:space="preserve"> </v>
      </c>
      <c r="AJ221" s="20" t="str">
        <f t="shared" si="291"/>
        <v xml:space="preserve"> </v>
      </c>
      <c r="AK221" s="20" t="str">
        <f t="shared" si="292"/>
        <v xml:space="preserve"> </v>
      </c>
      <c r="AL221" s="258" t="str">
        <f t="shared" si="293"/>
        <v xml:space="preserve"> </v>
      </c>
      <c r="AM221" s="497" t="str">
        <f t="shared" si="294"/>
        <v xml:space="preserve"> </v>
      </c>
      <c r="AN221" s="338" t="str">
        <f t="shared" si="304"/>
        <v xml:space="preserve"> </v>
      </c>
      <c r="AO221" s="194">
        <f t="shared" si="305"/>
        <v>0</v>
      </c>
      <c r="AP221" s="194">
        <f t="shared" si="306"/>
        <v>0</v>
      </c>
      <c r="AQ221" s="194">
        <f t="shared" si="307"/>
        <v>0</v>
      </c>
      <c r="AR221" s="194">
        <f t="shared" si="308"/>
        <v>0</v>
      </c>
      <c r="AS221" s="194">
        <f t="shared" si="309"/>
        <v>0</v>
      </c>
      <c r="AT221" s="194">
        <f t="shared" si="310"/>
        <v>0</v>
      </c>
      <c r="AU221" s="4"/>
      <c r="AV221" s="506">
        <f t="shared" si="313"/>
        <v>0</v>
      </c>
      <c r="AW221" s="503">
        <f t="shared" si="313"/>
        <v>0</v>
      </c>
      <c r="AX221" s="503">
        <f t="shared" si="313"/>
        <v>0</v>
      </c>
      <c r="AY221" s="503">
        <f t="shared" si="313"/>
        <v>0</v>
      </c>
      <c r="AZ221" s="503">
        <f t="shared" si="313"/>
        <v>0</v>
      </c>
      <c r="BA221" s="507">
        <f t="shared" si="313"/>
        <v>0</v>
      </c>
      <c r="BB221" s="834"/>
    </row>
    <row r="222" spans="1:54" ht="30" hidden="1" customHeight="1" thickBot="1" x14ac:dyDescent="0.35">
      <c r="A222" s="260">
        <f t="shared" si="302"/>
        <v>0</v>
      </c>
      <c r="B222" s="260"/>
      <c r="C222" s="336"/>
      <c r="D222" s="336"/>
      <c r="E222" s="350"/>
      <c r="F222" s="200"/>
      <c r="G222" s="200" t="str">
        <f t="shared" si="314"/>
        <v xml:space="preserve"> </v>
      </c>
      <c r="H222" s="438" t="str">
        <f t="shared" si="315"/>
        <v xml:space="preserve"> </v>
      </c>
      <c r="I222" s="201"/>
      <c r="J222" s="687" t="str">
        <f t="shared" si="316"/>
        <v xml:space="preserve"> </v>
      </c>
      <c r="K222" s="257" t="str">
        <f t="shared" si="312"/>
        <v xml:space="preserve"> </v>
      </c>
      <c r="L222" s="688" t="str">
        <f t="shared" si="303"/>
        <v xml:space="preserve"> </v>
      </c>
      <c r="M222" s="261"/>
      <c r="N222" s="254" t="str">
        <f t="shared" si="282"/>
        <v xml:space="preserve"> </v>
      </c>
      <c r="O222" s="257" t="str">
        <f t="shared" si="283"/>
        <v xml:space="preserve"> </v>
      </c>
      <c r="P222" s="438" t="str">
        <f>IF(F222=0," ",Dados!$F$4)</f>
        <v xml:space="preserve"> </v>
      </c>
      <c r="Q222" s="252" t="str">
        <f>IF(F222=0," ",Dados!$F$8)</f>
        <v xml:space="preserve"> </v>
      </c>
      <c r="R222" s="261"/>
      <c r="S222" s="20" t="str">
        <f t="shared" si="284"/>
        <v xml:space="preserve"> </v>
      </c>
      <c r="T222" s="252" t="str">
        <f t="shared" si="285"/>
        <v xml:space="preserve"> </v>
      </c>
      <c r="U222" s="252" t="str">
        <f t="shared" si="286"/>
        <v xml:space="preserve"> </v>
      </c>
      <c r="V222" s="255" t="str">
        <f t="shared" si="287"/>
        <v xml:space="preserve"> </v>
      </c>
      <c r="W222" s="253" t="str">
        <f>IF(F222=0," ",+POWER((V222*Dados!$F$20/(0.312*POWER((O222/1),0.5))),0.375))</f>
        <v xml:space="preserve"> </v>
      </c>
      <c r="X222" s="20" t="str">
        <f t="shared" si="288"/>
        <v xml:space="preserve"> </v>
      </c>
      <c r="Y222" s="438" t="str">
        <f t="shared" si="289"/>
        <v xml:space="preserve"> </v>
      </c>
      <c r="Z222" s="256" t="str">
        <f>IF(F222=0," ",((Dados!$D$16/Dados!$F$17)*(POWER(Dados!$E$16,0.6666667))*(SQRT(AN222))*2))</f>
        <v xml:space="preserve"> </v>
      </c>
      <c r="AA222" s="345">
        <f t="shared" si="290"/>
        <v>0</v>
      </c>
      <c r="AB222" s="256" t="str">
        <f>IF(F222=0," ",(1/Dados!$F$19)*(POWER(Dados!$E$17,0.666667))*(SQRT(AN222)))</f>
        <v xml:space="preserve"> </v>
      </c>
      <c r="AC222" s="348" t="str">
        <f>IF(F222=0," ",('Sargeta - Izzard'!L228))</f>
        <v xml:space="preserve"> </v>
      </c>
      <c r="AD222" s="348"/>
      <c r="AE222" s="439" t="str">
        <f>IF(AND(Y222&lt;Z222,AA222=0,AE221=0),0,IF(AND(AE221&gt;0,AE221&gt;W222,AE221&gt;Dados!$F$22),AE221,IF(AND(AE221&lt;=Dados!$F$22,W222&lt;Dados!$F$22),Dados!$F$22,IF(AND(W222&gt;0,W222&lt;=0.4),0.4,IF(AND(W222&gt;0.4,W222&lt;=0.6),0.6,IF(AND(W222&gt;0.6,W222&lt;=0.8),0.8,IF(AND(W222&gt;0.8,W222&lt;=1),1,IF(AND(W222&gt;1,W222&lt;=1.2),1.2,IF(AND(W222&gt;1.2,W222&lt;=1.5),1.5,IF(AND(W222&gt;1.5,W222&lt;=2),2,""))))))))))</f>
        <v/>
      </c>
      <c r="AF222" s="20" t="str">
        <f>IF(F222=0," ",(1/Dados!$F$20)*POWER(W222/4,0.66666667)*POWER(0.005,0.5))</f>
        <v xml:space="preserve"> </v>
      </c>
      <c r="AG222" s="20" t="str">
        <f>IF(F222=0," ",(1/Dados!$F$20)*POWER(W222/4,0.66667)*POWER(O222,0.5))</f>
        <v xml:space="preserve"> </v>
      </c>
      <c r="AH222" s="20" t="str">
        <f>IF(F222=0," ",(1/Dados!$F$20)*POWER(AE222/4,0.66667)*POWER(O222,0.5))</f>
        <v xml:space="preserve"> </v>
      </c>
      <c r="AI222" s="257" t="str">
        <f>IF(F222=0," ",((0.771/Dados!$F$20)*((AE222^0.6666)*(O222^0.5))))</f>
        <v xml:space="preserve"> </v>
      </c>
      <c r="AJ222" s="20" t="str">
        <f t="shared" si="291"/>
        <v xml:space="preserve"> </v>
      </c>
      <c r="AK222" s="20" t="str">
        <f t="shared" si="292"/>
        <v xml:space="preserve"> </v>
      </c>
      <c r="AL222" s="258" t="str">
        <f t="shared" si="293"/>
        <v xml:space="preserve"> </v>
      </c>
      <c r="AM222" s="497" t="str">
        <f t="shared" si="294"/>
        <v xml:space="preserve"> </v>
      </c>
      <c r="AN222" s="338" t="str">
        <f t="shared" si="304"/>
        <v xml:space="preserve"> </v>
      </c>
      <c r="AO222" s="194">
        <f t="shared" si="305"/>
        <v>0</v>
      </c>
      <c r="AP222" s="194">
        <f t="shared" si="306"/>
        <v>0</v>
      </c>
      <c r="AQ222" s="194">
        <f t="shared" si="307"/>
        <v>0</v>
      </c>
      <c r="AR222" s="194">
        <f t="shared" si="308"/>
        <v>0</v>
      </c>
      <c r="AS222" s="194">
        <f t="shared" si="309"/>
        <v>0</v>
      </c>
      <c r="AT222" s="194">
        <f t="shared" si="310"/>
        <v>0</v>
      </c>
      <c r="AU222" s="4"/>
      <c r="AV222" s="506">
        <f t="shared" si="313"/>
        <v>0</v>
      </c>
      <c r="AW222" s="503">
        <f t="shared" si="313"/>
        <v>0</v>
      </c>
      <c r="AX222" s="503">
        <f t="shared" si="313"/>
        <v>0</v>
      </c>
      <c r="AY222" s="503">
        <f t="shared" si="313"/>
        <v>0</v>
      </c>
      <c r="AZ222" s="503">
        <f t="shared" si="313"/>
        <v>0</v>
      </c>
      <c r="BA222" s="507">
        <f t="shared" si="313"/>
        <v>0</v>
      </c>
      <c r="BB222" s="834"/>
    </row>
    <row r="223" spans="1:54" ht="30" hidden="1" customHeight="1" thickBot="1" x14ac:dyDescent="0.35">
      <c r="A223" s="260">
        <f t="shared" si="302"/>
        <v>0</v>
      </c>
      <c r="B223" s="260"/>
      <c r="C223" s="336"/>
      <c r="D223" s="336"/>
      <c r="E223" s="350"/>
      <c r="F223" s="200"/>
      <c r="G223" s="200" t="str">
        <f t="shared" si="314"/>
        <v xml:space="preserve"> </v>
      </c>
      <c r="H223" s="438" t="str">
        <f t="shared" si="315"/>
        <v xml:space="preserve"> </v>
      </c>
      <c r="I223" s="201"/>
      <c r="J223" s="687" t="str">
        <f t="shared" si="316"/>
        <v xml:space="preserve"> </v>
      </c>
      <c r="K223" s="257" t="str">
        <f t="shared" si="312"/>
        <v xml:space="preserve"> </v>
      </c>
      <c r="L223" s="688" t="str">
        <f t="shared" si="303"/>
        <v xml:space="preserve"> </v>
      </c>
      <c r="M223" s="261"/>
      <c r="N223" s="254" t="str">
        <f t="shared" si="282"/>
        <v xml:space="preserve"> </v>
      </c>
      <c r="O223" s="257" t="str">
        <f t="shared" si="283"/>
        <v xml:space="preserve"> </v>
      </c>
      <c r="P223" s="438" t="str">
        <f>IF(F223=0," ",Dados!$F$4)</f>
        <v xml:space="preserve"> </v>
      </c>
      <c r="Q223" s="252" t="str">
        <f>IF(F223=0," ",Dados!$F$8)</f>
        <v xml:space="preserve"> </v>
      </c>
      <c r="R223" s="261"/>
      <c r="S223" s="20" t="str">
        <f t="shared" si="284"/>
        <v xml:space="preserve"> </v>
      </c>
      <c r="T223" s="252" t="str">
        <f t="shared" si="285"/>
        <v xml:space="preserve"> </v>
      </c>
      <c r="U223" s="252" t="str">
        <f t="shared" si="286"/>
        <v xml:space="preserve"> </v>
      </c>
      <c r="V223" s="255" t="str">
        <f t="shared" si="287"/>
        <v xml:space="preserve"> </v>
      </c>
      <c r="W223" s="253" t="str">
        <f>IF(F223=0," ",+POWER((V223*Dados!$F$20/(0.312*POWER((O223/1),0.5))),0.375))</f>
        <v xml:space="preserve"> </v>
      </c>
      <c r="X223" s="20" t="str">
        <f t="shared" si="288"/>
        <v xml:space="preserve"> </v>
      </c>
      <c r="Y223" s="438" t="str">
        <f t="shared" si="289"/>
        <v xml:space="preserve"> </v>
      </c>
      <c r="Z223" s="256" t="str">
        <f>IF(F223=0," ",((Dados!$D$16/Dados!$F$17)*(POWER(Dados!$E$16,0.6666667))*(SQRT(AN223))*2))</f>
        <v xml:space="preserve"> </v>
      </c>
      <c r="AA223" s="345">
        <f t="shared" si="290"/>
        <v>0</v>
      </c>
      <c r="AB223" s="256" t="str">
        <f>IF(F223=0," ",(1/Dados!$F$19)*(POWER(Dados!$E$17,0.666667))*(SQRT(AN223)))</f>
        <v xml:space="preserve"> </v>
      </c>
      <c r="AC223" s="348" t="str">
        <f>IF(F223=0," ",('Sargeta - Izzard'!L229))</f>
        <v xml:space="preserve"> </v>
      </c>
      <c r="AD223" s="348"/>
      <c r="AE223" s="439" t="str">
        <f>IF(AND(Y223&lt;Z223,AA223=0,AE222=0),0,IF(AND(AE222&gt;0,AE222&gt;W223,AE222&gt;Dados!$F$22),AE222,IF(AND(AE222&lt;=Dados!$F$22,W223&lt;Dados!$F$22),Dados!$F$22,IF(AND(W223&gt;0,W223&lt;=0.4),0.4,IF(AND(W223&gt;0.4,W223&lt;=0.6),0.6,IF(AND(W223&gt;0.6,W223&lt;=0.8),0.8,IF(AND(W223&gt;0.8,W223&lt;=1),1,IF(AND(W223&gt;1,W223&lt;=1.2),1.2,IF(AND(W223&gt;1.2,W223&lt;=1.5),1.5,IF(AND(W223&gt;1.5,W223&lt;=2),2,""))))))))))</f>
        <v/>
      </c>
      <c r="AF223" s="20" t="str">
        <f>IF(F223=0," ",(1/Dados!$F$20)*POWER(W223/4,0.66666667)*POWER(0.005,0.5))</f>
        <v xml:space="preserve"> </v>
      </c>
      <c r="AG223" s="20" t="str">
        <f>IF(F223=0," ",(1/Dados!$F$20)*POWER(W223/4,0.66667)*POWER(O223,0.5))</f>
        <v xml:space="preserve"> </v>
      </c>
      <c r="AH223" s="20" t="str">
        <f>IF(F223=0," ",(1/Dados!$F$20)*POWER(AE223/4,0.66667)*POWER(O223,0.5))</f>
        <v xml:space="preserve"> </v>
      </c>
      <c r="AI223" s="257" t="str">
        <f>IF(F223=0," ",((0.771/Dados!$F$20)*((AE223^0.6666)*(O223^0.5))))</f>
        <v xml:space="preserve"> </v>
      </c>
      <c r="AJ223" s="20" t="str">
        <f t="shared" si="291"/>
        <v xml:space="preserve"> </v>
      </c>
      <c r="AK223" s="20" t="str">
        <f t="shared" si="292"/>
        <v xml:space="preserve"> </v>
      </c>
      <c r="AL223" s="258" t="str">
        <f t="shared" si="293"/>
        <v xml:space="preserve"> </v>
      </c>
      <c r="AM223" s="497" t="str">
        <f t="shared" si="294"/>
        <v xml:space="preserve"> </v>
      </c>
      <c r="AN223" s="338" t="str">
        <f t="shared" si="304"/>
        <v xml:space="preserve"> </v>
      </c>
      <c r="AO223" s="194">
        <f t="shared" si="305"/>
        <v>0</v>
      </c>
      <c r="AP223" s="194">
        <f t="shared" si="306"/>
        <v>0</v>
      </c>
      <c r="AQ223" s="194">
        <f t="shared" si="307"/>
        <v>0</v>
      </c>
      <c r="AR223" s="194">
        <f t="shared" si="308"/>
        <v>0</v>
      </c>
      <c r="AS223" s="194">
        <f t="shared" si="309"/>
        <v>0</v>
      </c>
      <c r="AT223" s="194">
        <f t="shared" si="310"/>
        <v>0</v>
      </c>
      <c r="AU223" s="4"/>
      <c r="AV223" s="506">
        <f t="shared" si="313"/>
        <v>0</v>
      </c>
      <c r="AW223" s="503">
        <f t="shared" si="313"/>
        <v>0</v>
      </c>
      <c r="AX223" s="503">
        <f t="shared" si="313"/>
        <v>0</v>
      </c>
      <c r="AY223" s="503">
        <f t="shared" si="313"/>
        <v>0</v>
      </c>
      <c r="AZ223" s="503">
        <f t="shared" si="313"/>
        <v>0</v>
      </c>
      <c r="BA223" s="507">
        <f t="shared" si="313"/>
        <v>0</v>
      </c>
      <c r="BB223" s="834"/>
    </row>
    <row r="224" spans="1:54" ht="30" hidden="1" customHeight="1" thickBot="1" x14ac:dyDescent="0.35">
      <c r="A224" s="260">
        <f t="shared" si="302"/>
        <v>0</v>
      </c>
      <c r="B224" s="260"/>
      <c r="C224" s="336"/>
      <c r="D224" s="336"/>
      <c r="E224" s="350"/>
      <c r="F224" s="200"/>
      <c r="G224" s="200" t="str">
        <f t="shared" si="314"/>
        <v xml:space="preserve"> </v>
      </c>
      <c r="H224" s="438" t="str">
        <f t="shared" si="315"/>
        <v xml:space="preserve"> </v>
      </c>
      <c r="I224" s="201"/>
      <c r="J224" s="687" t="str">
        <f t="shared" si="316"/>
        <v xml:space="preserve"> </v>
      </c>
      <c r="K224" s="257" t="str">
        <f t="shared" si="312"/>
        <v xml:space="preserve"> </v>
      </c>
      <c r="L224" s="688" t="str">
        <f t="shared" si="303"/>
        <v xml:space="preserve"> </v>
      </c>
      <c r="M224" s="261"/>
      <c r="N224" s="254" t="str">
        <f t="shared" si="282"/>
        <v xml:space="preserve"> </v>
      </c>
      <c r="O224" s="257" t="str">
        <f t="shared" si="283"/>
        <v xml:space="preserve"> </v>
      </c>
      <c r="P224" s="438" t="str">
        <f>IF(F224=0," ",Dados!$F$4)</f>
        <v xml:space="preserve"> </v>
      </c>
      <c r="Q224" s="252" t="str">
        <f>IF(F224=0," ",Dados!$F$8)</f>
        <v xml:space="preserve"> </v>
      </c>
      <c r="R224" s="261"/>
      <c r="S224" s="20" t="str">
        <f t="shared" si="284"/>
        <v xml:space="preserve"> </v>
      </c>
      <c r="T224" s="252" t="str">
        <f t="shared" si="285"/>
        <v xml:space="preserve"> </v>
      </c>
      <c r="U224" s="252" t="str">
        <f t="shared" si="286"/>
        <v xml:space="preserve"> </v>
      </c>
      <c r="V224" s="255" t="str">
        <f t="shared" si="287"/>
        <v xml:space="preserve"> </v>
      </c>
      <c r="W224" s="253" t="str">
        <f>IF(F224=0," ",+POWER((V224*Dados!$F$20/(0.312*POWER((O224/1),0.5))),0.375))</f>
        <v xml:space="preserve"> </v>
      </c>
      <c r="X224" s="20" t="str">
        <f t="shared" si="288"/>
        <v xml:space="preserve"> </v>
      </c>
      <c r="Y224" s="438" t="str">
        <f t="shared" si="289"/>
        <v xml:space="preserve"> </v>
      </c>
      <c r="Z224" s="256" t="str">
        <f>IF(F224=0," ",((Dados!$D$16/Dados!$F$17)*(POWER(Dados!$E$16,0.6666667))*(SQRT(AN224))*2))</f>
        <v xml:space="preserve"> </v>
      </c>
      <c r="AA224" s="345">
        <f t="shared" si="290"/>
        <v>0</v>
      </c>
      <c r="AB224" s="256" t="str">
        <f>IF(F224=0," ",(1/Dados!$F$19)*(POWER(Dados!$E$17,0.666667))*(SQRT(AN224)))</f>
        <v xml:space="preserve"> </v>
      </c>
      <c r="AC224" s="348" t="str">
        <f>IF(F224=0," ",('Sargeta - Izzard'!L230))</f>
        <v xml:space="preserve"> </v>
      </c>
      <c r="AD224" s="348"/>
      <c r="AE224" s="439" t="str">
        <f>IF(AND(Y224&lt;Z224,AA224=0,AE223=0),0,IF(AND(AE223&gt;0,AE223&gt;W224,AE223&gt;Dados!$F$22),AE223,IF(AND(AE223&lt;=Dados!$F$22,W224&lt;Dados!$F$22),Dados!$F$22,IF(AND(W224&gt;0,W224&lt;=0.4),0.4,IF(AND(W224&gt;0.4,W224&lt;=0.6),0.6,IF(AND(W224&gt;0.6,W224&lt;=0.8),0.8,IF(AND(W224&gt;0.8,W224&lt;=1),1,IF(AND(W224&gt;1,W224&lt;=1.2),1.2,IF(AND(W224&gt;1.2,W224&lt;=1.5),1.5,IF(AND(W224&gt;1.5,W224&lt;=2),2,""))))))))))</f>
        <v/>
      </c>
      <c r="AF224" s="20" t="str">
        <f>IF(F224=0," ",(1/Dados!$F$20)*POWER(W224/4,0.66666667)*POWER(0.005,0.5))</f>
        <v xml:space="preserve"> </v>
      </c>
      <c r="AG224" s="20" t="str">
        <f>IF(F224=0," ",(1/Dados!$F$20)*POWER(W224/4,0.66667)*POWER(O224,0.5))</f>
        <v xml:space="preserve"> </v>
      </c>
      <c r="AH224" s="20" t="str">
        <f>IF(F224=0," ",(1/Dados!$F$20)*POWER(AE224/4,0.66667)*POWER(O224,0.5))</f>
        <v xml:space="preserve"> </v>
      </c>
      <c r="AI224" s="257" t="str">
        <f>IF(F224=0," ",((0.771/Dados!$F$20)*((AE224^0.6666)*(O224^0.5))))</f>
        <v xml:space="preserve"> </v>
      </c>
      <c r="AJ224" s="20" t="str">
        <f t="shared" si="291"/>
        <v xml:space="preserve"> </v>
      </c>
      <c r="AK224" s="20" t="str">
        <f t="shared" si="292"/>
        <v xml:space="preserve"> </v>
      </c>
      <c r="AL224" s="258" t="str">
        <f t="shared" si="293"/>
        <v xml:space="preserve"> </v>
      </c>
      <c r="AM224" s="497" t="str">
        <f t="shared" si="294"/>
        <v xml:space="preserve"> </v>
      </c>
      <c r="AN224" s="338" t="str">
        <f t="shared" si="304"/>
        <v xml:space="preserve"> </v>
      </c>
      <c r="AO224" s="194">
        <f t="shared" si="305"/>
        <v>0</v>
      </c>
      <c r="AP224" s="194">
        <f t="shared" si="306"/>
        <v>0</v>
      </c>
      <c r="AQ224" s="194">
        <f t="shared" si="307"/>
        <v>0</v>
      </c>
      <c r="AR224" s="194">
        <f t="shared" si="308"/>
        <v>0</v>
      </c>
      <c r="AS224" s="194">
        <f t="shared" si="309"/>
        <v>0</v>
      </c>
      <c r="AT224" s="194">
        <f t="shared" si="310"/>
        <v>0</v>
      </c>
      <c r="AU224" s="4"/>
      <c r="AV224" s="506">
        <f t="shared" si="313"/>
        <v>0</v>
      </c>
      <c r="AW224" s="503">
        <f t="shared" si="313"/>
        <v>0</v>
      </c>
      <c r="AX224" s="503">
        <f t="shared" si="313"/>
        <v>0</v>
      </c>
      <c r="AY224" s="503">
        <f t="shared" si="313"/>
        <v>0</v>
      </c>
      <c r="AZ224" s="503">
        <f t="shared" si="313"/>
        <v>0</v>
      </c>
      <c r="BA224" s="507">
        <f t="shared" si="313"/>
        <v>0</v>
      </c>
      <c r="BB224" s="834"/>
    </row>
    <row r="225" spans="1:54" ht="30" hidden="1" customHeight="1" thickBot="1" x14ac:dyDescent="0.35">
      <c r="A225" s="260">
        <f t="shared" si="302"/>
        <v>0</v>
      </c>
      <c r="B225" s="260"/>
      <c r="C225" s="336"/>
      <c r="D225" s="336"/>
      <c r="E225" s="350"/>
      <c r="F225" s="200"/>
      <c r="G225" s="200" t="str">
        <f t="shared" si="314"/>
        <v xml:space="preserve"> </v>
      </c>
      <c r="H225" s="438" t="str">
        <f t="shared" si="315"/>
        <v xml:space="preserve"> </v>
      </c>
      <c r="I225" s="201"/>
      <c r="J225" s="687" t="str">
        <f t="shared" si="316"/>
        <v xml:space="preserve"> </v>
      </c>
      <c r="K225" s="257" t="str">
        <f t="shared" si="312"/>
        <v xml:space="preserve"> </v>
      </c>
      <c r="L225" s="688" t="str">
        <f t="shared" si="303"/>
        <v xml:space="preserve"> </v>
      </c>
      <c r="M225" s="261"/>
      <c r="N225" s="254" t="str">
        <f t="shared" si="282"/>
        <v xml:space="preserve"> </v>
      </c>
      <c r="O225" s="257" t="str">
        <f t="shared" si="283"/>
        <v xml:space="preserve"> </v>
      </c>
      <c r="P225" s="438" t="str">
        <f>IF(F225=0," ",Dados!$F$4)</f>
        <v xml:space="preserve"> </v>
      </c>
      <c r="Q225" s="252" t="str">
        <f>IF(F225=0," ",Dados!$F$8)</f>
        <v xml:space="preserve"> </v>
      </c>
      <c r="R225" s="261"/>
      <c r="S225" s="20" t="str">
        <f t="shared" si="284"/>
        <v xml:space="preserve"> </v>
      </c>
      <c r="T225" s="252" t="str">
        <f t="shared" si="285"/>
        <v xml:space="preserve"> </v>
      </c>
      <c r="U225" s="252" t="str">
        <f t="shared" si="286"/>
        <v xml:space="preserve"> </v>
      </c>
      <c r="V225" s="255" t="str">
        <f t="shared" si="287"/>
        <v xml:space="preserve"> </v>
      </c>
      <c r="W225" s="253" t="str">
        <f>IF(F225=0," ",+POWER((V225*Dados!$F$20/(0.312*POWER((O225/1),0.5))),0.375))</f>
        <v xml:space="preserve"> </v>
      </c>
      <c r="X225" s="20" t="str">
        <f t="shared" si="288"/>
        <v xml:space="preserve"> </v>
      </c>
      <c r="Y225" s="438" t="str">
        <f t="shared" si="289"/>
        <v xml:space="preserve"> </v>
      </c>
      <c r="Z225" s="256" t="str">
        <f>IF(F225=0," ",((Dados!$D$16/Dados!$F$17)*(POWER(Dados!$E$16,0.6666667))*(SQRT(AN225))*2))</f>
        <v xml:space="preserve"> </v>
      </c>
      <c r="AA225" s="345">
        <f t="shared" si="290"/>
        <v>0</v>
      </c>
      <c r="AB225" s="256" t="str">
        <f>IF(F225=0," ",(1/Dados!$F$19)*(POWER(Dados!$E$17,0.666667))*(SQRT(AN225)))</f>
        <v xml:space="preserve"> </v>
      </c>
      <c r="AC225" s="348" t="str">
        <f>IF(F225=0," ",('Sargeta - Izzard'!L231))</f>
        <v xml:space="preserve"> </v>
      </c>
      <c r="AD225" s="348"/>
      <c r="AE225" s="439" t="str">
        <f>IF(AND(Y225&lt;Z225,AA225=0,AE224=0),0,IF(AND(AE224&gt;0,AE224&gt;W225,AE224&gt;Dados!$F$22),AE224,IF(AND(AE224&lt;=Dados!$F$22,W225&lt;Dados!$F$22),Dados!$F$22,IF(AND(W225&gt;0,W225&lt;=0.4),0.4,IF(AND(W225&gt;0.4,W225&lt;=0.6),0.6,IF(AND(W225&gt;0.6,W225&lt;=0.8),0.8,IF(AND(W225&gt;0.8,W225&lt;=1),1,IF(AND(W225&gt;1,W225&lt;=1.2),1.2,IF(AND(W225&gt;1.2,W225&lt;=1.5),1.5,IF(AND(W225&gt;1.5,W225&lt;=2),2,""))))))))))</f>
        <v/>
      </c>
      <c r="AF225" s="20" t="str">
        <f>IF(F225=0," ",(1/Dados!$F$20)*POWER(W225/4,0.66666667)*POWER(0.005,0.5))</f>
        <v xml:space="preserve"> </v>
      </c>
      <c r="AG225" s="20" t="str">
        <f>IF(F225=0," ",(1/Dados!$F$20)*POWER(W225/4,0.66667)*POWER(O225,0.5))</f>
        <v xml:space="preserve"> </v>
      </c>
      <c r="AH225" s="20" t="str">
        <f>IF(F225=0," ",(1/Dados!$F$20)*POWER(AE225/4,0.66667)*POWER(O225,0.5))</f>
        <v xml:space="preserve"> </v>
      </c>
      <c r="AI225" s="257" t="str">
        <f>IF(F225=0," ",((0.771/Dados!$F$20)*((AE225^0.6666)*(O225^0.5))))</f>
        <v xml:space="preserve"> </v>
      </c>
      <c r="AJ225" s="20" t="str">
        <f t="shared" si="291"/>
        <v xml:space="preserve"> </v>
      </c>
      <c r="AK225" s="20" t="str">
        <f t="shared" si="292"/>
        <v xml:space="preserve"> </v>
      </c>
      <c r="AL225" s="258" t="str">
        <f t="shared" si="293"/>
        <v xml:space="preserve"> </v>
      </c>
      <c r="AM225" s="497" t="str">
        <f t="shared" si="294"/>
        <v xml:space="preserve"> </v>
      </c>
      <c r="AN225" s="338" t="str">
        <f t="shared" si="304"/>
        <v xml:space="preserve"> </v>
      </c>
      <c r="AO225" s="194">
        <f t="shared" si="305"/>
        <v>0</v>
      </c>
      <c r="AP225" s="194">
        <f t="shared" si="306"/>
        <v>0</v>
      </c>
      <c r="AQ225" s="194">
        <f t="shared" si="307"/>
        <v>0</v>
      </c>
      <c r="AR225" s="194">
        <f t="shared" si="308"/>
        <v>0</v>
      </c>
      <c r="AS225" s="194">
        <f t="shared" si="309"/>
        <v>0</v>
      </c>
      <c r="AT225" s="194">
        <f t="shared" si="310"/>
        <v>0</v>
      </c>
      <c r="AU225" s="4"/>
      <c r="AV225" s="506">
        <f t="shared" ref="AV225:BA238" si="317">IF($AE225=AV$7,ROUNDUP($F225,0)*$AD225,0)</f>
        <v>0</v>
      </c>
      <c r="AW225" s="503">
        <f t="shared" si="317"/>
        <v>0</v>
      </c>
      <c r="AX225" s="503">
        <f t="shared" si="317"/>
        <v>0</v>
      </c>
      <c r="AY225" s="503">
        <f t="shared" si="317"/>
        <v>0</v>
      </c>
      <c r="AZ225" s="503">
        <f t="shared" si="317"/>
        <v>0</v>
      </c>
      <c r="BA225" s="507">
        <f t="shared" si="317"/>
        <v>0</v>
      </c>
      <c r="BB225" s="834"/>
    </row>
    <row r="226" spans="1:54" ht="30" hidden="1" customHeight="1" thickBot="1" x14ac:dyDescent="0.35">
      <c r="A226" s="260">
        <f t="shared" si="302"/>
        <v>0</v>
      </c>
      <c r="B226" s="260"/>
      <c r="C226" s="336"/>
      <c r="D226" s="336"/>
      <c r="E226" s="350"/>
      <c r="F226" s="200"/>
      <c r="G226" s="200" t="str">
        <f t="shared" si="314"/>
        <v xml:space="preserve"> </v>
      </c>
      <c r="H226" s="438" t="str">
        <f t="shared" si="315"/>
        <v xml:space="preserve"> </v>
      </c>
      <c r="I226" s="201"/>
      <c r="J226" s="687" t="str">
        <f t="shared" si="316"/>
        <v xml:space="preserve"> </v>
      </c>
      <c r="K226" s="257" t="str">
        <f t="shared" si="312"/>
        <v xml:space="preserve"> </v>
      </c>
      <c r="L226" s="688" t="str">
        <f t="shared" si="303"/>
        <v xml:space="preserve"> </v>
      </c>
      <c r="M226" s="261"/>
      <c r="N226" s="254" t="str">
        <f t="shared" si="282"/>
        <v xml:space="preserve"> </v>
      </c>
      <c r="O226" s="257" t="str">
        <f t="shared" si="283"/>
        <v xml:space="preserve"> </v>
      </c>
      <c r="P226" s="438" t="str">
        <f>IF(F226=0," ",Dados!$F$4)</f>
        <v xml:space="preserve"> </v>
      </c>
      <c r="Q226" s="252" t="str">
        <f>IF(F226=0," ",Dados!$F$8)</f>
        <v xml:space="preserve"> </v>
      </c>
      <c r="R226" s="261"/>
      <c r="S226" s="20" t="str">
        <f t="shared" si="284"/>
        <v xml:space="preserve"> </v>
      </c>
      <c r="T226" s="252" t="str">
        <f t="shared" si="285"/>
        <v xml:space="preserve"> </v>
      </c>
      <c r="U226" s="252" t="str">
        <f t="shared" si="286"/>
        <v xml:space="preserve"> </v>
      </c>
      <c r="V226" s="255" t="str">
        <f t="shared" si="287"/>
        <v xml:space="preserve"> </v>
      </c>
      <c r="W226" s="253" t="str">
        <f>IF(F226=0," ",+POWER((V226*Dados!$F$20/(0.312*POWER((O226/1),0.5))),0.375))</f>
        <v xml:space="preserve"> </v>
      </c>
      <c r="X226" s="20" t="str">
        <f t="shared" si="288"/>
        <v xml:space="preserve"> </v>
      </c>
      <c r="Y226" s="438" t="str">
        <f t="shared" si="289"/>
        <v xml:space="preserve"> </v>
      </c>
      <c r="Z226" s="256" t="str">
        <f>IF(F226=0," ",((Dados!$D$16/Dados!$F$17)*(POWER(Dados!$E$16,0.6666667))*(SQRT(AN226))*2))</f>
        <v xml:space="preserve"> </v>
      </c>
      <c r="AA226" s="345">
        <f t="shared" si="290"/>
        <v>0</v>
      </c>
      <c r="AB226" s="256" t="str">
        <f>IF(F226=0," ",(1/Dados!$F$19)*(POWER(Dados!$E$17,0.666667))*(SQRT(AN226)))</f>
        <v xml:space="preserve"> </v>
      </c>
      <c r="AC226" s="348" t="str">
        <f>IF(F226=0," ",('Sargeta - Izzard'!L232))</f>
        <v xml:space="preserve"> </v>
      </c>
      <c r="AD226" s="348"/>
      <c r="AE226" s="439" t="str">
        <f>IF(AND(Y226&lt;Z226,AA226=0,AE225=0),0,IF(AND(AE225&gt;0,AE225&gt;W226,AE225&gt;Dados!$F$22),AE225,IF(AND(AE225&lt;=Dados!$F$22,W226&lt;Dados!$F$22),Dados!$F$22,IF(AND(W226&gt;0,W226&lt;=0.4),0.4,IF(AND(W226&gt;0.4,W226&lt;=0.6),0.6,IF(AND(W226&gt;0.6,W226&lt;=0.8),0.8,IF(AND(W226&gt;0.8,W226&lt;=1),1,IF(AND(W226&gt;1,W226&lt;=1.2),1.2,IF(AND(W226&gt;1.2,W226&lt;=1.5),1.5,IF(AND(W226&gt;1.5,W226&lt;=2),2,""))))))))))</f>
        <v/>
      </c>
      <c r="AF226" s="20" t="str">
        <f>IF(F226=0," ",(1/Dados!$F$20)*POWER(W226/4,0.66666667)*POWER(0.005,0.5))</f>
        <v xml:space="preserve"> </v>
      </c>
      <c r="AG226" s="20" t="str">
        <f>IF(F226=0," ",(1/Dados!$F$20)*POWER(W226/4,0.66667)*POWER(O226,0.5))</f>
        <v xml:space="preserve"> </v>
      </c>
      <c r="AH226" s="20" t="str">
        <f>IF(F226=0," ",(1/Dados!$F$20)*POWER(AE226/4,0.66667)*POWER(O226,0.5))</f>
        <v xml:space="preserve"> </v>
      </c>
      <c r="AI226" s="257" t="str">
        <f>IF(F226=0," ",((0.771/Dados!$F$20)*((AE226^0.6666)*(O226^0.5))))</f>
        <v xml:space="preserve"> </v>
      </c>
      <c r="AJ226" s="20" t="str">
        <f t="shared" si="291"/>
        <v xml:space="preserve"> </v>
      </c>
      <c r="AK226" s="20" t="str">
        <f t="shared" si="292"/>
        <v xml:space="preserve"> </v>
      </c>
      <c r="AL226" s="258" t="str">
        <f t="shared" si="293"/>
        <v xml:space="preserve"> </v>
      </c>
      <c r="AM226" s="497" t="str">
        <f t="shared" si="294"/>
        <v xml:space="preserve"> </v>
      </c>
      <c r="AN226" s="338" t="str">
        <f t="shared" si="304"/>
        <v xml:space="preserve"> </v>
      </c>
      <c r="AO226" s="194">
        <f t="shared" si="305"/>
        <v>0</v>
      </c>
      <c r="AP226" s="194">
        <f t="shared" si="306"/>
        <v>0</v>
      </c>
      <c r="AQ226" s="194">
        <f t="shared" si="307"/>
        <v>0</v>
      </c>
      <c r="AR226" s="194">
        <f t="shared" si="308"/>
        <v>0</v>
      </c>
      <c r="AS226" s="194">
        <f t="shared" si="309"/>
        <v>0</v>
      </c>
      <c r="AT226" s="194">
        <f t="shared" si="310"/>
        <v>0</v>
      </c>
      <c r="AU226" s="4"/>
      <c r="AV226" s="506">
        <f t="shared" si="317"/>
        <v>0</v>
      </c>
      <c r="AW226" s="503">
        <f t="shared" si="317"/>
        <v>0</v>
      </c>
      <c r="AX226" s="503">
        <f t="shared" si="317"/>
        <v>0</v>
      </c>
      <c r="AY226" s="503">
        <f t="shared" si="317"/>
        <v>0</v>
      </c>
      <c r="AZ226" s="503">
        <f t="shared" si="317"/>
        <v>0</v>
      </c>
      <c r="BA226" s="507">
        <f t="shared" si="317"/>
        <v>0</v>
      </c>
      <c r="BB226" s="834"/>
    </row>
    <row r="227" spans="1:54" ht="30" hidden="1" customHeight="1" thickBot="1" x14ac:dyDescent="0.35">
      <c r="A227" s="260">
        <f t="shared" si="302"/>
        <v>0</v>
      </c>
      <c r="B227" s="260"/>
      <c r="C227" s="336"/>
      <c r="D227" s="336"/>
      <c r="E227" s="350"/>
      <c r="F227" s="200"/>
      <c r="G227" s="200" t="str">
        <f t="shared" si="314"/>
        <v xml:space="preserve"> </v>
      </c>
      <c r="H227" s="438" t="str">
        <f t="shared" si="315"/>
        <v xml:space="preserve"> </v>
      </c>
      <c r="I227" s="201"/>
      <c r="J227" s="687" t="str">
        <f t="shared" si="316"/>
        <v xml:space="preserve"> </v>
      </c>
      <c r="K227" s="257" t="str">
        <f t="shared" si="312"/>
        <v xml:space="preserve"> </v>
      </c>
      <c r="L227" s="688" t="str">
        <f t="shared" si="303"/>
        <v xml:space="preserve"> </v>
      </c>
      <c r="M227" s="261"/>
      <c r="N227" s="254" t="str">
        <f t="shared" si="282"/>
        <v xml:space="preserve"> </v>
      </c>
      <c r="O227" s="257" t="str">
        <f t="shared" si="283"/>
        <v xml:space="preserve"> </v>
      </c>
      <c r="P227" s="438" t="str">
        <f>IF(F227=0," ",Dados!$F$4)</f>
        <v xml:space="preserve"> </v>
      </c>
      <c r="Q227" s="252" t="str">
        <f>IF(F227=0," ",Dados!$F$8)</f>
        <v xml:space="preserve"> </v>
      </c>
      <c r="R227" s="261"/>
      <c r="S227" s="20" t="str">
        <f t="shared" si="284"/>
        <v xml:space="preserve"> </v>
      </c>
      <c r="T227" s="252" t="str">
        <f t="shared" si="285"/>
        <v xml:space="preserve"> </v>
      </c>
      <c r="U227" s="252" t="str">
        <f t="shared" si="286"/>
        <v xml:space="preserve"> </v>
      </c>
      <c r="V227" s="255" t="str">
        <f t="shared" si="287"/>
        <v xml:space="preserve"> </v>
      </c>
      <c r="W227" s="253" t="str">
        <f>IF(F227=0," ",+POWER((V227*Dados!$F$20/(0.312*POWER((O227/1),0.5))),0.375))</f>
        <v xml:space="preserve"> </v>
      </c>
      <c r="X227" s="20" t="str">
        <f t="shared" si="288"/>
        <v xml:space="preserve"> </v>
      </c>
      <c r="Y227" s="438" t="str">
        <f t="shared" si="289"/>
        <v xml:space="preserve"> </v>
      </c>
      <c r="Z227" s="256" t="str">
        <f>IF(F227=0," ",((Dados!$D$16/Dados!$F$17)*(POWER(Dados!$E$16,0.6666667))*(SQRT(AN227))*2))</f>
        <v xml:space="preserve"> </v>
      </c>
      <c r="AA227" s="345">
        <f t="shared" si="290"/>
        <v>0</v>
      </c>
      <c r="AB227" s="256" t="str">
        <f>IF(F227=0," ",(1/Dados!$F$19)*(POWER(Dados!$E$17,0.666667))*(SQRT(AN227)))</f>
        <v xml:space="preserve"> </v>
      </c>
      <c r="AC227" s="348" t="str">
        <f>IF(F227=0," ",('Sargeta - Izzard'!L233))</f>
        <v xml:space="preserve"> </v>
      </c>
      <c r="AD227" s="348"/>
      <c r="AE227" s="439" t="str">
        <f>IF(AND(Y227&lt;Z227,AA227=0,AE226=0),0,IF(AND(AE226&gt;0,AE226&gt;W227,AE226&gt;Dados!$F$22),AE226,IF(AND(AE226&lt;=Dados!$F$22,W227&lt;Dados!$F$22),Dados!$F$22,IF(AND(W227&gt;0,W227&lt;=0.4),0.4,IF(AND(W227&gt;0.4,W227&lt;=0.6),0.6,IF(AND(W227&gt;0.6,W227&lt;=0.8),0.8,IF(AND(W227&gt;0.8,W227&lt;=1),1,IF(AND(W227&gt;1,W227&lt;=1.2),1.2,IF(AND(W227&gt;1.2,W227&lt;=1.5),1.5,IF(AND(W227&gt;1.5,W227&lt;=2),2,""))))))))))</f>
        <v/>
      </c>
      <c r="AF227" s="20" t="str">
        <f>IF(F227=0," ",(1/Dados!$F$20)*POWER(W227/4,0.66666667)*POWER(0.005,0.5))</f>
        <v xml:space="preserve"> </v>
      </c>
      <c r="AG227" s="20" t="str">
        <f>IF(F227=0," ",(1/Dados!$F$20)*POWER(W227/4,0.66667)*POWER(O227,0.5))</f>
        <v xml:space="preserve"> </v>
      </c>
      <c r="AH227" s="20" t="str">
        <f>IF(F227=0," ",(1/Dados!$F$20)*POWER(AE227/4,0.66667)*POWER(O227,0.5))</f>
        <v xml:space="preserve"> </v>
      </c>
      <c r="AI227" s="257" t="str">
        <f>IF(F227=0," ",((0.771/Dados!$F$20)*((AE227^0.6666)*(O227^0.5))))</f>
        <v xml:space="preserve"> </v>
      </c>
      <c r="AJ227" s="20" t="str">
        <f t="shared" si="291"/>
        <v xml:space="preserve"> </v>
      </c>
      <c r="AK227" s="20" t="str">
        <f t="shared" si="292"/>
        <v xml:space="preserve"> </v>
      </c>
      <c r="AL227" s="258" t="str">
        <f t="shared" si="293"/>
        <v xml:space="preserve"> </v>
      </c>
      <c r="AM227" s="497" t="str">
        <f t="shared" si="294"/>
        <v xml:space="preserve"> </v>
      </c>
      <c r="AN227" s="338" t="str">
        <f t="shared" si="304"/>
        <v xml:space="preserve"> </v>
      </c>
      <c r="AO227" s="194">
        <f t="shared" si="305"/>
        <v>0</v>
      </c>
      <c r="AP227" s="194">
        <f t="shared" si="306"/>
        <v>0</v>
      </c>
      <c r="AQ227" s="194">
        <f t="shared" si="307"/>
        <v>0</v>
      </c>
      <c r="AR227" s="194">
        <f t="shared" si="308"/>
        <v>0</v>
      </c>
      <c r="AS227" s="194">
        <f t="shared" si="309"/>
        <v>0</v>
      </c>
      <c r="AT227" s="194">
        <f t="shared" si="310"/>
        <v>0</v>
      </c>
      <c r="AU227" s="4"/>
      <c r="AV227" s="506">
        <f t="shared" si="317"/>
        <v>0</v>
      </c>
      <c r="AW227" s="503">
        <f t="shared" si="317"/>
        <v>0</v>
      </c>
      <c r="AX227" s="503">
        <f t="shared" si="317"/>
        <v>0</v>
      </c>
      <c r="AY227" s="503">
        <f t="shared" si="317"/>
        <v>0</v>
      </c>
      <c r="AZ227" s="503">
        <f t="shared" si="317"/>
        <v>0</v>
      </c>
      <c r="BA227" s="507">
        <f t="shared" si="317"/>
        <v>0</v>
      </c>
      <c r="BB227" s="834"/>
    </row>
    <row r="228" spans="1:54" ht="30" hidden="1" customHeight="1" thickBot="1" x14ac:dyDescent="0.35">
      <c r="A228" s="260">
        <f t="shared" si="302"/>
        <v>0</v>
      </c>
      <c r="B228" s="260"/>
      <c r="C228" s="336"/>
      <c r="D228" s="336"/>
      <c r="E228" s="350"/>
      <c r="F228" s="200"/>
      <c r="G228" s="200" t="str">
        <f t="shared" si="314"/>
        <v xml:space="preserve"> </v>
      </c>
      <c r="H228" s="438" t="str">
        <f t="shared" si="315"/>
        <v xml:space="preserve"> </v>
      </c>
      <c r="I228" s="201"/>
      <c r="J228" s="687" t="str">
        <f t="shared" si="316"/>
        <v xml:space="preserve"> </v>
      </c>
      <c r="K228" s="257" t="str">
        <f t="shared" si="312"/>
        <v xml:space="preserve"> </v>
      </c>
      <c r="L228" s="688" t="str">
        <f t="shared" si="303"/>
        <v xml:space="preserve"> </v>
      </c>
      <c r="M228" s="261"/>
      <c r="N228" s="254" t="str">
        <f t="shared" si="282"/>
        <v xml:space="preserve"> </v>
      </c>
      <c r="O228" s="257" t="str">
        <f t="shared" si="283"/>
        <v xml:space="preserve"> </v>
      </c>
      <c r="P228" s="438" t="str">
        <f>IF(F228=0," ",Dados!$F$4)</f>
        <v xml:space="preserve"> </v>
      </c>
      <c r="Q228" s="252" t="str">
        <f>IF(F228=0," ",Dados!$F$8)</f>
        <v xml:space="preserve"> </v>
      </c>
      <c r="R228" s="261"/>
      <c r="S228" s="20" t="str">
        <f t="shared" si="284"/>
        <v xml:space="preserve"> </v>
      </c>
      <c r="T228" s="252" t="str">
        <f t="shared" si="285"/>
        <v xml:space="preserve"> </v>
      </c>
      <c r="U228" s="252" t="str">
        <f t="shared" si="286"/>
        <v xml:space="preserve"> </v>
      </c>
      <c r="V228" s="255" t="str">
        <f t="shared" si="287"/>
        <v xml:space="preserve"> </v>
      </c>
      <c r="W228" s="253" t="str">
        <f>IF(F228=0," ",+POWER((V228*Dados!$F$20/(0.312*POWER((O228/1),0.5))),0.375))</f>
        <v xml:space="preserve"> </v>
      </c>
      <c r="X228" s="20" t="str">
        <f t="shared" si="288"/>
        <v xml:space="preserve"> </v>
      </c>
      <c r="Y228" s="438" t="str">
        <f t="shared" si="289"/>
        <v xml:space="preserve"> </v>
      </c>
      <c r="Z228" s="256" t="str">
        <f>IF(F228=0," ",((Dados!$D$16/Dados!$F$17)*(POWER(Dados!$E$16,0.6666667))*(SQRT(AN228))*2))</f>
        <v xml:space="preserve"> </v>
      </c>
      <c r="AA228" s="345">
        <f t="shared" si="290"/>
        <v>0</v>
      </c>
      <c r="AB228" s="256" t="str">
        <f>IF(F228=0," ",(1/Dados!$F$19)*(POWER(Dados!$E$17,0.666667))*(SQRT(AN228)))</f>
        <v xml:space="preserve"> </v>
      </c>
      <c r="AC228" s="348" t="str">
        <f>IF(F228=0," ",('Sargeta - Izzard'!L234))</f>
        <v xml:space="preserve"> </v>
      </c>
      <c r="AD228" s="348"/>
      <c r="AE228" s="439" t="str">
        <f>IF(AND(Y228&lt;Z228,AA228=0,AE227=0),0,IF(AND(AE227&gt;0,AE227&gt;W228,AE227&gt;Dados!$F$22),AE227,IF(AND(AE227&lt;=Dados!$F$22,W228&lt;Dados!$F$22),Dados!$F$22,IF(AND(W228&gt;0,W228&lt;=0.4),0.4,IF(AND(W228&gt;0.4,W228&lt;=0.6),0.6,IF(AND(W228&gt;0.6,W228&lt;=0.8),0.8,IF(AND(W228&gt;0.8,W228&lt;=1),1,IF(AND(W228&gt;1,W228&lt;=1.2),1.2,IF(AND(W228&gt;1.2,W228&lt;=1.5),1.5,IF(AND(W228&gt;1.5,W228&lt;=2),2,""))))))))))</f>
        <v/>
      </c>
      <c r="AF228" s="20" t="str">
        <f>IF(F228=0," ",(1/Dados!$F$20)*POWER(W228/4,0.66666667)*POWER(0.005,0.5))</f>
        <v xml:space="preserve"> </v>
      </c>
      <c r="AG228" s="20" t="str">
        <f>IF(F228=0," ",(1/Dados!$F$20)*POWER(W228/4,0.66667)*POWER(O228,0.5))</f>
        <v xml:space="preserve"> </v>
      </c>
      <c r="AH228" s="20" t="str">
        <f>IF(F228=0," ",(1/Dados!$F$20)*POWER(AE228/4,0.66667)*POWER(O228,0.5))</f>
        <v xml:space="preserve"> </v>
      </c>
      <c r="AI228" s="257" t="str">
        <f>IF(F228=0," ",((0.771/Dados!$F$20)*((AE228^0.6666)*(O228^0.5))))</f>
        <v xml:space="preserve"> </v>
      </c>
      <c r="AJ228" s="20" t="str">
        <f t="shared" si="291"/>
        <v xml:space="preserve"> </v>
      </c>
      <c r="AK228" s="20" t="str">
        <f t="shared" si="292"/>
        <v xml:space="preserve"> </v>
      </c>
      <c r="AL228" s="258" t="str">
        <f t="shared" si="293"/>
        <v xml:space="preserve"> </v>
      </c>
      <c r="AM228" s="497" t="str">
        <f t="shared" si="294"/>
        <v xml:space="preserve"> </v>
      </c>
      <c r="AN228" s="338" t="str">
        <f t="shared" si="304"/>
        <v xml:space="preserve"> </v>
      </c>
      <c r="AO228" s="194">
        <f t="shared" si="305"/>
        <v>0</v>
      </c>
      <c r="AP228" s="194">
        <f t="shared" si="306"/>
        <v>0</v>
      </c>
      <c r="AQ228" s="194">
        <f t="shared" si="307"/>
        <v>0</v>
      </c>
      <c r="AR228" s="194">
        <f t="shared" si="308"/>
        <v>0</v>
      </c>
      <c r="AS228" s="194">
        <f t="shared" si="309"/>
        <v>0</v>
      </c>
      <c r="AT228" s="194">
        <f t="shared" si="310"/>
        <v>0</v>
      </c>
      <c r="AU228" s="4"/>
      <c r="AV228" s="506">
        <f t="shared" si="317"/>
        <v>0</v>
      </c>
      <c r="AW228" s="503">
        <f t="shared" si="317"/>
        <v>0</v>
      </c>
      <c r="AX228" s="503">
        <f t="shared" si="317"/>
        <v>0</v>
      </c>
      <c r="AY228" s="503">
        <f t="shared" si="317"/>
        <v>0</v>
      </c>
      <c r="AZ228" s="503">
        <f t="shared" si="317"/>
        <v>0</v>
      </c>
      <c r="BA228" s="507">
        <f t="shared" si="317"/>
        <v>0</v>
      </c>
      <c r="BB228" s="834"/>
    </row>
    <row r="229" spans="1:54" ht="30" hidden="1" customHeight="1" thickBot="1" x14ac:dyDescent="0.35">
      <c r="A229" s="260">
        <f t="shared" si="302"/>
        <v>0</v>
      </c>
      <c r="B229" s="260"/>
      <c r="C229" s="336"/>
      <c r="D229" s="336"/>
      <c r="E229" s="350"/>
      <c r="F229" s="200"/>
      <c r="G229" s="200" t="str">
        <f t="shared" si="314"/>
        <v xml:space="preserve"> </v>
      </c>
      <c r="H229" s="438" t="str">
        <f t="shared" si="315"/>
        <v xml:space="preserve"> </v>
      </c>
      <c r="I229" s="201"/>
      <c r="J229" s="687" t="str">
        <f t="shared" si="316"/>
        <v xml:space="preserve"> </v>
      </c>
      <c r="K229" s="257" t="str">
        <f t="shared" si="312"/>
        <v xml:space="preserve"> </v>
      </c>
      <c r="L229" s="688" t="str">
        <f t="shared" si="303"/>
        <v xml:space="preserve"> </v>
      </c>
      <c r="M229" s="261"/>
      <c r="N229" s="254" t="str">
        <f t="shared" si="282"/>
        <v xml:space="preserve"> </v>
      </c>
      <c r="O229" s="257" t="str">
        <f t="shared" si="283"/>
        <v xml:space="preserve"> </v>
      </c>
      <c r="P229" s="438" t="str">
        <f>IF(F229=0," ",Dados!$F$4)</f>
        <v xml:space="preserve"> </v>
      </c>
      <c r="Q229" s="252" t="str">
        <f>IF(F229=0," ",Dados!$F$8)</f>
        <v xml:space="preserve"> </v>
      </c>
      <c r="R229" s="261"/>
      <c r="S229" s="20" t="str">
        <f t="shared" si="284"/>
        <v xml:space="preserve"> </v>
      </c>
      <c r="T229" s="252" t="str">
        <f t="shared" si="285"/>
        <v xml:space="preserve"> </v>
      </c>
      <c r="U229" s="252" t="str">
        <f t="shared" si="286"/>
        <v xml:space="preserve"> </v>
      </c>
      <c r="V229" s="255" t="str">
        <f t="shared" si="287"/>
        <v xml:space="preserve"> </v>
      </c>
      <c r="W229" s="253" t="str">
        <f>IF(F229=0," ",+POWER((V229*Dados!$F$20/(0.312*POWER((O229/1),0.5))),0.375))</f>
        <v xml:space="preserve"> </v>
      </c>
      <c r="X229" s="20" t="str">
        <f t="shared" si="288"/>
        <v xml:space="preserve"> </v>
      </c>
      <c r="Y229" s="438" t="str">
        <f t="shared" si="289"/>
        <v xml:space="preserve"> </v>
      </c>
      <c r="Z229" s="256" t="str">
        <f>IF(F229=0," ",((Dados!$D$16/Dados!$F$17)*(POWER(Dados!$E$16,0.6666667))*(SQRT(AN229))*2))</f>
        <v xml:space="preserve"> </v>
      </c>
      <c r="AA229" s="345">
        <f t="shared" si="290"/>
        <v>0</v>
      </c>
      <c r="AB229" s="256" t="str">
        <f>IF(F229=0," ",(1/Dados!$F$19)*(POWER(Dados!$E$17,0.666667))*(SQRT(AN229)))</f>
        <v xml:space="preserve"> </v>
      </c>
      <c r="AC229" s="348" t="str">
        <f>IF(F229=0," ",('Sargeta - Izzard'!L235))</f>
        <v xml:space="preserve"> </v>
      </c>
      <c r="AD229" s="348"/>
      <c r="AE229" s="439" t="str">
        <f>IF(AND(Y229&lt;Z229,AA229=0,AE228=0),0,IF(AND(AE228&gt;0,AE228&gt;W229,AE228&gt;Dados!$F$22),AE228,IF(AND(AE228&lt;=Dados!$F$22,W229&lt;Dados!$F$22),Dados!$F$22,IF(AND(W229&gt;0,W229&lt;=0.4),0.4,IF(AND(W229&gt;0.4,W229&lt;=0.6),0.6,IF(AND(W229&gt;0.6,W229&lt;=0.8),0.8,IF(AND(W229&gt;0.8,W229&lt;=1),1,IF(AND(W229&gt;1,W229&lt;=1.2),1.2,IF(AND(W229&gt;1.2,W229&lt;=1.5),1.5,IF(AND(W229&gt;1.5,W229&lt;=2),2,""))))))))))</f>
        <v/>
      </c>
      <c r="AF229" s="20" t="str">
        <f>IF(F229=0," ",(1/Dados!$F$20)*POWER(W229/4,0.66666667)*POWER(0.005,0.5))</f>
        <v xml:space="preserve"> </v>
      </c>
      <c r="AG229" s="20" t="str">
        <f>IF(F229=0," ",(1/Dados!$F$20)*POWER(W229/4,0.66667)*POWER(O229,0.5))</f>
        <v xml:space="preserve"> </v>
      </c>
      <c r="AH229" s="20" t="str">
        <f>IF(F229=0," ",(1/Dados!$F$20)*POWER(AE229/4,0.66667)*POWER(O229,0.5))</f>
        <v xml:space="preserve"> </v>
      </c>
      <c r="AI229" s="257" t="str">
        <f>IF(F229=0," ",((0.771/Dados!$F$20)*((AE229^0.6666)*(O229^0.5))))</f>
        <v xml:space="preserve"> </v>
      </c>
      <c r="AJ229" s="20" t="str">
        <f t="shared" si="291"/>
        <v xml:space="preserve"> </v>
      </c>
      <c r="AK229" s="20" t="str">
        <f t="shared" si="292"/>
        <v xml:space="preserve"> </v>
      </c>
      <c r="AL229" s="258" t="str">
        <f t="shared" si="293"/>
        <v xml:space="preserve"> </v>
      </c>
      <c r="AM229" s="497" t="str">
        <f t="shared" si="294"/>
        <v xml:space="preserve"> </v>
      </c>
      <c r="AN229" s="338" t="str">
        <f t="shared" si="304"/>
        <v xml:space="preserve"> </v>
      </c>
      <c r="AO229" s="194">
        <f t="shared" si="305"/>
        <v>0</v>
      </c>
      <c r="AP229" s="194">
        <f t="shared" si="306"/>
        <v>0</v>
      </c>
      <c r="AQ229" s="194">
        <f t="shared" si="307"/>
        <v>0</v>
      </c>
      <c r="AR229" s="194">
        <f t="shared" si="308"/>
        <v>0</v>
      </c>
      <c r="AS229" s="194">
        <f t="shared" si="309"/>
        <v>0</v>
      </c>
      <c r="AT229" s="194">
        <f t="shared" si="310"/>
        <v>0</v>
      </c>
      <c r="AU229" s="4"/>
      <c r="AV229" s="506">
        <f t="shared" si="317"/>
        <v>0</v>
      </c>
      <c r="AW229" s="503">
        <f t="shared" si="317"/>
        <v>0</v>
      </c>
      <c r="AX229" s="503">
        <f t="shared" si="317"/>
        <v>0</v>
      </c>
      <c r="AY229" s="503">
        <f t="shared" si="317"/>
        <v>0</v>
      </c>
      <c r="AZ229" s="503">
        <f t="shared" si="317"/>
        <v>0</v>
      </c>
      <c r="BA229" s="507">
        <f t="shared" si="317"/>
        <v>0</v>
      </c>
      <c r="BB229" s="834"/>
    </row>
    <row r="230" spans="1:54" ht="30" hidden="1" customHeight="1" thickBot="1" x14ac:dyDescent="0.35">
      <c r="A230" s="260">
        <f t="shared" si="302"/>
        <v>0</v>
      </c>
      <c r="B230" s="260"/>
      <c r="C230" s="336"/>
      <c r="D230" s="336"/>
      <c r="E230" s="350"/>
      <c r="F230" s="200"/>
      <c r="G230" s="200" t="str">
        <f t="shared" si="314"/>
        <v xml:space="preserve"> </v>
      </c>
      <c r="H230" s="438" t="str">
        <f t="shared" si="315"/>
        <v xml:space="preserve"> </v>
      </c>
      <c r="I230" s="201"/>
      <c r="J230" s="687" t="str">
        <f t="shared" si="316"/>
        <v xml:space="preserve"> </v>
      </c>
      <c r="K230" s="257" t="str">
        <f t="shared" si="312"/>
        <v xml:space="preserve"> </v>
      </c>
      <c r="L230" s="688" t="str">
        <f t="shared" si="303"/>
        <v xml:space="preserve"> </v>
      </c>
      <c r="M230" s="261"/>
      <c r="N230" s="254" t="str">
        <f t="shared" si="282"/>
        <v xml:space="preserve"> </v>
      </c>
      <c r="O230" s="257" t="str">
        <f t="shared" si="283"/>
        <v xml:space="preserve"> </v>
      </c>
      <c r="P230" s="438" t="str">
        <f>IF(F230=0," ",Dados!$F$4)</f>
        <v xml:space="preserve"> </v>
      </c>
      <c r="Q230" s="252" t="str">
        <f>IF(F230=0," ",Dados!$F$8)</f>
        <v xml:space="preserve"> </v>
      </c>
      <c r="R230" s="261"/>
      <c r="S230" s="20" t="str">
        <f t="shared" si="284"/>
        <v xml:space="preserve"> </v>
      </c>
      <c r="T230" s="252" t="str">
        <f t="shared" si="285"/>
        <v xml:space="preserve"> </v>
      </c>
      <c r="U230" s="252" t="str">
        <f t="shared" si="286"/>
        <v xml:space="preserve"> </v>
      </c>
      <c r="V230" s="255" t="str">
        <f t="shared" si="287"/>
        <v xml:space="preserve"> </v>
      </c>
      <c r="W230" s="253" t="str">
        <f>IF(F230=0," ",+POWER((V230*Dados!$F$20/(0.312*POWER((O230/1),0.5))),0.375))</f>
        <v xml:space="preserve"> </v>
      </c>
      <c r="X230" s="20" t="str">
        <f t="shared" si="288"/>
        <v xml:space="preserve"> </v>
      </c>
      <c r="Y230" s="438" t="str">
        <f t="shared" si="289"/>
        <v xml:space="preserve"> </v>
      </c>
      <c r="Z230" s="256" t="str">
        <f>IF(F230=0," ",((Dados!$D$16/Dados!$F$17)*(POWER(Dados!$E$16,0.6666667))*(SQRT(AN230))*2))</f>
        <v xml:space="preserve"> </v>
      </c>
      <c r="AA230" s="345">
        <f t="shared" si="290"/>
        <v>0</v>
      </c>
      <c r="AB230" s="256" t="str">
        <f>IF(F230=0," ",(1/Dados!$F$19)*(POWER(Dados!$E$17,0.666667))*(SQRT(AN230)))</f>
        <v xml:space="preserve"> </v>
      </c>
      <c r="AC230" s="348" t="str">
        <f>IF(F230=0," ",('Sargeta - Izzard'!L236))</f>
        <v xml:space="preserve"> </v>
      </c>
      <c r="AD230" s="348"/>
      <c r="AE230" s="439" t="str">
        <f>IF(AND(Y230&lt;Z230,AA230=0,AE229=0),0,IF(AND(AE229&gt;0,AE229&gt;W230,AE229&gt;Dados!$F$22),AE229,IF(AND(AE229&lt;=Dados!$F$22,W230&lt;Dados!$F$22),Dados!$F$22,IF(AND(W230&gt;0,W230&lt;=0.4),0.4,IF(AND(W230&gt;0.4,W230&lt;=0.6),0.6,IF(AND(W230&gt;0.6,W230&lt;=0.8),0.8,IF(AND(W230&gt;0.8,W230&lt;=1),1,IF(AND(W230&gt;1,W230&lt;=1.2),1.2,IF(AND(W230&gt;1.2,W230&lt;=1.5),1.5,IF(AND(W230&gt;1.5,W230&lt;=2),2,""))))))))))</f>
        <v/>
      </c>
      <c r="AF230" s="20" t="str">
        <f>IF(F230=0," ",(1/Dados!$F$20)*POWER(W230/4,0.66666667)*POWER(0.005,0.5))</f>
        <v xml:space="preserve"> </v>
      </c>
      <c r="AG230" s="20" t="str">
        <f>IF(F230=0," ",(1/Dados!$F$20)*POWER(W230/4,0.66667)*POWER(O230,0.5))</f>
        <v xml:space="preserve"> </v>
      </c>
      <c r="AH230" s="20" t="str">
        <f>IF(F230=0," ",(1/Dados!$F$20)*POWER(AE230/4,0.66667)*POWER(O230,0.5))</f>
        <v xml:space="preserve"> </v>
      </c>
      <c r="AI230" s="257" t="str">
        <f>IF(F230=0," ",((0.771/Dados!$F$20)*((AE230^0.6666)*(O230^0.5))))</f>
        <v xml:space="preserve"> </v>
      </c>
      <c r="AJ230" s="20" t="str">
        <f t="shared" si="291"/>
        <v xml:space="preserve"> </v>
      </c>
      <c r="AK230" s="20" t="str">
        <f t="shared" si="292"/>
        <v xml:space="preserve"> </v>
      </c>
      <c r="AL230" s="258" t="str">
        <f t="shared" si="293"/>
        <v xml:space="preserve"> </v>
      </c>
      <c r="AM230" s="497" t="str">
        <f t="shared" si="294"/>
        <v xml:space="preserve"> </v>
      </c>
      <c r="AN230" s="338" t="str">
        <f t="shared" si="304"/>
        <v xml:space="preserve"> </v>
      </c>
      <c r="AO230" s="194">
        <f t="shared" si="305"/>
        <v>0</v>
      </c>
      <c r="AP230" s="194">
        <f t="shared" si="306"/>
        <v>0</v>
      </c>
      <c r="AQ230" s="194">
        <f t="shared" si="307"/>
        <v>0</v>
      </c>
      <c r="AR230" s="194">
        <f t="shared" si="308"/>
        <v>0</v>
      </c>
      <c r="AS230" s="194">
        <f t="shared" si="309"/>
        <v>0</v>
      </c>
      <c r="AT230" s="194">
        <f t="shared" si="310"/>
        <v>0</v>
      </c>
      <c r="AU230" s="4"/>
      <c r="AV230" s="506">
        <f t="shared" si="317"/>
        <v>0</v>
      </c>
      <c r="AW230" s="503">
        <f t="shared" si="317"/>
        <v>0</v>
      </c>
      <c r="AX230" s="503">
        <f t="shared" si="317"/>
        <v>0</v>
      </c>
      <c r="AY230" s="503">
        <f t="shared" si="317"/>
        <v>0</v>
      </c>
      <c r="AZ230" s="503">
        <f t="shared" si="317"/>
        <v>0</v>
      </c>
      <c r="BA230" s="507">
        <f t="shared" si="317"/>
        <v>0</v>
      </c>
      <c r="BB230" s="834"/>
    </row>
    <row r="231" spans="1:54" ht="30" hidden="1" customHeight="1" thickBot="1" x14ac:dyDescent="0.35">
      <c r="A231" s="260">
        <f t="shared" si="302"/>
        <v>0</v>
      </c>
      <c r="B231" s="260"/>
      <c r="C231" s="336"/>
      <c r="D231" s="336"/>
      <c r="E231" s="350"/>
      <c r="F231" s="200"/>
      <c r="G231" s="200" t="str">
        <f t="shared" si="314"/>
        <v xml:space="preserve"> </v>
      </c>
      <c r="H231" s="438" t="str">
        <f t="shared" si="315"/>
        <v xml:space="preserve"> </v>
      </c>
      <c r="I231" s="201"/>
      <c r="J231" s="687" t="str">
        <f t="shared" si="316"/>
        <v xml:space="preserve"> </v>
      </c>
      <c r="K231" s="257" t="str">
        <f t="shared" si="312"/>
        <v xml:space="preserve"> </v>
      </c>
      <c r="L231" s="688" t="str">
        <f t="shared" si="303"/>
        <v xml:space="preserve"> </v>
      </c>
      <c r="M231" s="261"/>
      <c r="N231" s="254" t="str">
        <f t="shared" si="282"/>
        <v xml:space="preserve"> </v>
      </c>
      <c r="O231" s="257" t="str">
        <f t="shared" si="283"/>
        <v xml:space="preserve"> </v>
      </c>
      <c r="P231" s="438" t="str">
        <f>IF(F231=0," ",Dados!$F$4)</f>
        <v xml:space="preserve"> </v>
      </c>
      <c r="Q231" s="252" t="str">
        <f>IF(F231=0," ",Dados!$F$8)</f>
        <v xml:space="preserve"> </v>
      </c>
      <c r="R231" s="261"/>
      <c r="S231" s="20" t="str">
        <f t="shared" si="284"/>
        <v xml:space="preserve"> </v>
      </c>
      <c r="T231" s="252" t="str">
        <f t="shared" si="285"/>
        <v xml:space="preserve"> </v>
      </c>
      <c r="U231" s="252" t="str">
        <f t="shared" si="286"/>
        <v xml:space="preserve"> </v>
      </c>
      <c r="V231" s="255" t="str">
        <f t="shared" si="287"/>
        <v xml:space="preserve"> </v>
      </c>
      <c r="W231" s="253" t="str">
        <f>IF(F231=0," ",+POWER((V231*Dados!$F$20/(0.312*POWER((O231/1),0.5))),0.375))</f>
        <v xml:space="preserve"> </v>
      </c>
      <c r="X231" s="20" t="str">
        <f t="shared" si="288"/>
        <v xml:space="preserve"> </v>
      </c>
      <c r="Y231" s="438" t="str">
        <f t="shared" si="289"/>
        <v xml:space="preserve"> </v>
      </c>
      <c r="Z231" s="256" t="str">
        <f>IF(F231=0," ",((Dados!$D$16/Dados!$F$17)*(POWER(Dados!$E$16,0.6666667))*(SQRT(AN231))*2))</f>
        <v xml:space="preserve"> </v>
      </c>
      <c r="AA231" s="345">
        <f t="shared" si="290"/>
        <v>0</v>
      </c>
      <c r="AB231" s="256" t="str">
        <f>IF(F231=0," ",(1/Dados!$F$19)*(POWER(Dados!$E$17,0.666667))*(SQRT(AN231)))</f>
        <v xml:space="preserve"> </v>
      </c>
      <c r="AC231" s="348" t="str">
        <f>IF(F231=0," ",('Sargeta - Izzard'!L237))</f>
        <v xml:space="preserve"> </v>
      </c>
      <c r="AD231" s="348"/>
      <c r="AE231" s="439" t="str">
        <f>IF(AND(Y231&lt;Z231,AA231=0,AE230=0),0,IF(AND(AE230&gt;0,AE230&gt;W231,AE230&gt;Dados!$F$22),AE230,IF(AND(AE230&lt;=Dados!$F$22,W231&lt;Dados!$F$22),Dados!$F$22,IF(AND(W231&gt;0,W231&lt;=0.4),0.4,IF(AND(W231&gt;0.4,W231&lt;=0.6),0.6,IF(AND(W231&gt;0.6,W231&lt;=0.8),0.8,IF(AND(W231&gt;0.8,W231&lt;=1),1,IF(AND(W231&gt;1,W231&lt;=1.2),1.2,IF(AND(W231&gt;1.2,W231&lt;=1.5),1.5,IF(AND(W231&gt;1.5,W231&lt;=2),2,""))))))))))</f>
        <v/>
      </c>
      <c r="AF231" s="20" t="str">
        <f>IF(F231=0," ",(1/Dados!$F$20)*POWER(W231/4,0.66666667)*POWER(0.005,0.5))</f>
        <v xml:space="preserve"> </v>
      </c>
      <c r="AG231" s="20" t="str">
        <f>IF(F231=0," ",(1/Dados!$F$20)*POWER(W231/4,0.66667)*POWER(O231,0.5))</f>
        <v xml:space="preserve"> </v>
      </c>
      <c r="AH231" s="20" t="str">
        <f>IF(F231=0," ",(1/Dados!$F$20)*POWER(AE231/4,0.66667)*POWER(O231,0.5))</f>
        <v xml:space="preserve"> </v>
      </c>
      <c r="AI231" s="257" t="str">
        <f>IF(F231=0," ",((0.771/Dados!$F$20)*((AE231^0.6666)*(O231^0.5))))</f>
        <v xml:space="preserve"> </v>
      </c>
      <c r="AJ231" s="20" t="str">
        <f t="shared" si="291"/>
        <v xml:space="preserve"> </v>
      </c>
      <c r="AK231" s="20" t="str">
        <f t="shared" si="292"/>
        <v xml:space="preserve"> </v>
      </c>
      <c r="AL231" s="258" t="str">
        <f t="shared" si="293"/>
        <v xml:space="preserve"> </v>
      </c>
      <c r="AM231" s="497" t="str">
        <f t="shared" si="294"/>
        <v xml:space="preserve"> </v>
      </c>
      <c r="AN231" s="338" t="str">
        <f t="shared" si="304"/>
        <v xml:space="preserve"> </v>
      </c>
      <c r="AO231" s="194">
        <f t="shared" si="305"/>
        <v>0</v>
      </c>
      <c r="AP231" s="194">
        <f t="shared" si="306"/>
        <v>0</v>
      </c>
      <c r="AQ231" s="194">
        <f t="shared" si="307"/>
        <v>0</v>
      </c>
      <c r="AR231" s="194">
        <f t="shared" si="308"/>
        <v>0</v>
      </c>
      <c r="AS231" s="194">
        <f t="shared" si="309"/>
        <v>0</v>
      </c>
      <c r="AT231" s="194">
        <f t="shared" si="310"/>
        <v>0</v>
      </c>
      <c r="AU231" s="4"/>
      <c r="AV231" s="506">
        <f t="shared" si="317"/>
        <v>0</v>
      </c>
      <c r="AW231" s="503">
        <f t="shared" si="317"/>
        <v>0</v>
      </c>
      <c r="AX231" s="503">
        <f t="shared" si="317"/>
        <v>0</v>
      </c>
      <c r="AY231" s="503">
        <f t="shared" si="317"/>
        <v>0</v>
      </c>
      <c r="AZ231" s="503">
        <f t="shared" si="317"/>
        <v>0</v>
      </c>
      <c r="BA231" s="507">
        <f t="shared" si="317"/>
        <v>0</v>
      </c>
      <c r="BB231" s="834"/>
    </row>
    <row r="232" spans="1:54" ht="30" hidden="1" customHeight="1" thickBot="1" x14ac:dyDescent="0.35">
      <c r="A232" s="260">
        <f t="shared" si="302"/>
        <v>0</v>
      </c>
      <c r="B232" s="260"/>
      <c r="C232" s="336"/>
      <c r="D232" s="336"/>
      <c r="E232" s="350"/>
      <c r="F232" s="200"/>
      <c r="G232" s="200" t="str">
        <f t="shared" si="314"/>
        <v xml:space="preserve"> </v>
      </c>
      <c r="H232" s="438" t="str">
        <f t="shared" si="315"/>
        <v xml:space="preserve"> </v>
      </c>
      <c r="I232" s="201"/>
      <c r="J232" s="687" t="str">
        <f t="shared" si="316"/>
        <v xml:space="preserve"> </v>
      </c>
      <c r="K232" s="257" t="str">
        <f t="shared" si="312"/>
        <v xml:space="preserve"> </v>
      </c>
      <c r="L232" s="688" t="str">
        <f t="shared" si="303"/>
        <v xml:space="preserve"> </v>
      </c>
      <c r="M232" s="261"/>
      <c r="N232" s="254" t="str">
        <f t="shared" si="282"/>
        <v xml:space="preserve"> </v>
      </c>
      <c r="O232" s="257" t="str">
        <f t="shared" si="283"/>
        <v xml:space="preserve"> </v>
      </c>
      <c r="P232" s="438" t="str">
        <f>IF(F232=0," ",Dados!$F$4)</f>
        <v xml:space="preserve"> </v>
      </c>
      <c r="Q232" s="252" t="str">
        <f>IF(F232=0," ",Dados!$F$8)</f>
        <v xml:space="preserve"> </v>
      </c>
      <c r="R232" s="261"/>
      <c r="S232" s="20" t="str">
        <f t="shared" si="284"/>
        <v xml:space="preserve"> </v>
      </c>
      <c r="T232" s="252" t="str">
        <f t="shared" si="285"/>
        <v xml:space="preserve"> </v>
      </c>
      <c r="U232" s="252" t="str">
        <f t="shared" si="286"/>
        <v xml:space="preserve"> </v>
      </c>
      <c r="V232" s="255" t="str">
        <f t="shared" si="287"/>
        <v xml:space="preserve"> </v>
      </c>
      <c r="W232" s="253" t="str">
        <f>IF(F232=0," ",+POWER((V232*Dados!$F$20/(0.312*POWER((O232/1),0.5))),0.375))</f>
        <v xml:space="preserve"> </v>
      </c>
      <c r="X232" s="20" t="str">
        <f t="shared" si="288"/>
        <v xml:space="preserve"> </v>
      </c>
      <c r="Y232" s="438" t="str">
        <f t="shared" si="289"/>
        <v xml:space="preserve"> </v>
      </c>
      <c r="Z232" s="256" t="str">
        <f>IF(F232=0," ",((Dados!$D$16/Dados!$F$17)*(POWER(Dados!$E$16,0.6666667))*(SQRT(AN232))*2))</f>
        <v xml:space="preserve"> </v>
      </c>
      <c r="AA232" s="345">
        <f t="shared" si="290"/>
        <v>0</v>
      </c>
      <c r="AB232" s="256" t="str">
        <f>IF(F232=0," ",(1/Dados!$F$19)*(POWER(Dados!$E$17,0.666667))*(SQRT(AN232)))</f>
        <v xml:space="preserve"> </v>
      </c>
      <c r="AC232" s="348" t="str">
        <f>IF(F232=0," ",('Sargeta - Izzard'!L238))</f>
        <v xml:space="preserve"> </v>
      </c>
      <c r="AD232" s="348"/>
      <c r="AE232" s="439" t="str">
        <f>IF(AND(Y232&lt;Z232,AA232=0,AE231=0),0,IF(AND(AE231&gt;0,AE231&gt;W232,AE231&gt;Dados!$F$22),AE231,IF(AND(AE231&lt;=Dados!$F$22,W232&lt;Dados!$F$22),Dados!$F$22,IF(AND(W232&gt;0,W232&lt;=0.4),0.4,IF(AND(W232&gt;0.4,W232&lt;=0.6),0.6,IF(AND(W232&gt;0.6,W232&lt;=0.8),0.8,IF(AND(W232&gt;0.8,W232&lt;=1),1,IF(AND(W232&gt;1,W232&lt;=1.2),1.2,IF(AND(W232&gt;1.2,W232&lt;=1.5),1.5,IF(AND(W232&gt;1.5,W232&lt;=2),2,""))))))))))</f>
        <v/>
      </c>
      <c r="AF232" s="20" t="str">
        <f>IF(F232=0," ",(1/Dados!$F$20)*POWER(W232/4,0.66666667)*POWER(0.005,0.5))</f>
        <v xml:space="preserve"> </v>
      </c>
      <c r="AG232" s="20" t="str">
        <f>IF(F232=0," ",(1/Dados!$F$20)*POWER(W232/4,0.66667)*POWER(O232,0.5))</f>
        <v xml:space="preserve"> </v>
      </c>
      <c r="AH232" s="20" t="str">
        <f>IF(F232=0," ",(1/Dados!$F$20)*POWER(AE232/4,0.66667)*POWER(O232,0.5))</f>
        <v xml:space="preserve"> </v>
      </c>
      <c r="AI232" s="257" t="str">
        <f>IF(F232=0," ",((0.771/Dados!$F$20)*((AE232^0.6666)*(O232^0.5))))</f>
        <v xml:space="preserve"> </v>
      </c>
      <c r="AJ232" s="20" t="str">
        <f t="shared" si="291"/>
        <v xml:space="preserve"> </v>
      </c>
      <c r="AK232" s="20" t="str">
        <f t="shared" si="292"/>
        <v xml:space="preserve"> </v>
      </c>
      <c r="AL232" s="258" t="str">
        <f t="shared" si="293"/>
        <v xml:space="preserve"> </v>
      </c>
      <c r="AM232" s="497" t="str">
        <f t="shared" si="294"/>
        <v xml:space="preserve"> </v>
      </c>
      <c r="AN232" s="338" t="str">
        <f t="shared" si="304"/>
        <v xml:space="preserve"> </v>
      </c>
      <c r="AO232" s="194">
        <f t="shared" si="305"/>
        <v>0</v>
      </c>
      <c r="AP232" s="194">
        <f t="shared" si="306"/>
        <v>0</v>
      </c>
      <c r="AQ232" s="194">
        <f t="shared" si="307"/>
        <v>0</v>
      </c>
      <c r="AR232" s="194">
        <f t="shared" si="308"/>
        <v>0</v>
      </c>
      <c r="AS232" s="194">
        <f t="shared" si="309"/>
        <v>0</v>
      </c>
      <c r="AT232" s="194">
        <f t="shared" si="310"/>
        <v>0</v>
      </c>
      <c r="AU232" s="4"/>
      <c r="AV232" s="506">
        <f t="shared" si="317"/>
        <v>0</v>
      </c>
      <c r="AW232" s="503">
        <f t="shared" si="317"/>
        <v>0</v>
      </c>
      <c r="AX232" s="503">
        <f t="shared" si="317"/>
        <v>0</v>
      </c>
      <c r="AY232" s="503">
        <f t="shared" si="317"/>
        <v>0</v>
      </c>
      <c r="AZ232" s="503">
        <f t="shared" si="317"/>
        <v>0</v>
      </c>
      <c r="BA232" s="507">
        <f t="shared" si="317"/>
        <v>0</v>
      </c>
      <c r="BB232" s="834"/>
    </row>
    <row r="233" spans="1:54" ht="30" hidden="1" customHeight="1" thickBot="1" x14ac:dyDescent="0.35">
      <c r="A233" s="260">
        <f t="shared" si="302"/>
        <v>0</v>
      </c>
      <c r="B233" s="260"/>
      <c r="C233" s="336"/>
      <c r="D233" s="336"/>
      <c r="E233" s="350"/>
      <c r="F233" s="200"/>
      <c r="G233" s="200" t="str">
        <f t="shared" si="314"/>
        <v xml:space="preserve"> </v>
      </c>
      <c r="H233" s="438" t="str">
        <f t="shared" si="315"/>
        <v xml:space="preserve"> </v>
      </c>
      <c r="I233" s="201"/>
      <c r="J233" s="687" t="str">
        <f t="shared" si="316"/>
        <v xml:space="preserve"> </v>
      </c>
      <c r="K233" s="257" t="str">
        <f t="shared" si="312"/>
        <v xml:space="preserve"> </v>
      </c>
      <c r="L233" s="688" t="str">
        <f t="shared" si="303"/>
        <v xml:space="preserve"> </v>
      </c>
      <c r="M233" s="261"/>
      <c r="N233" s="254" t="str">
        <f t="shared" si="282"/>
        <v xml:space="preserve"> </v>
      </c>
      <c r="O233" s="257" t="str">
        <f t="shared" si="283"/>
        <v xml:space="preserve"> </v>
      </c>
      <c r="P233" s="438" t="str">
        <f>IF(F233=0," ",Dados!$F$4)</f>
        <v xml:space="preserve"> </v>
      </c>
      <c r="Q233" s="252" t="str">
        <f>IF(F233=0," ",Dados!$F$8)</f>
        <v xml:space="preserve"> </v>
      </c>
      <c r="R233" s="261"/>
      <c r="S233" s="20" t="str">
        <f t="shared" si="284"/>
        <v xml:space="preserve"> </v>
      </c>
      <c r="T233" s="252" t="str">
        <f t="shared" si="285"/>
        <v xml:space="preserve"> </v>
      </c>
      <c r="U233" s="252" t="str">
        <f t="shared" si="286"/>
        <v xml:space="preserve"> </v>
      </c>
      <c r="V233" s="255" t="str">
        <f t="shared" si="287"/>
        <v xml:space="preserve"> </v>
      </c>
      <c r="W233" s="253" t="str">
        <f>IF(F233=0," ",+POWER((V233*Dados!$F$20/(0.312*POWER((O233/1),0.5))),0.375))</f>
        <v xml:space="preserve"> </v>
      </c>
      <c r="X233" s="20" t="str">
        <f t="shared" si="288"/>
        <v xml:space="preserve"> </v>
      </c>
      <c r="Y233" s="438" t="str">
        <f t="shared" si="289"/>
        <v xml:space="preserve"> </v>
      </c>
      <c r="Z233" s="256" t="str">
        <f>IF(F233=0," ",((Dados!$D$16/Dados!$F$17)*(POWER(Dados!$E$16,0.6666667))*(SQRT(AN233))*2))</f>
        <v xml:space="preserve"> </v>
      </c>
      <c r="AA233" s="345">
        <f t="shared" si="290"/>
        <v>0</v>
      </c>
      <c r="AB233" s="256" t="str">
        <f>IF(F233=0," ",(1/Dados!$F$19)*(POWER(Dados!$E$17,0.666667))*(SQRT(AN233)))</f>
        <v xml:space="preserve"> </v>
      </c>
      <c r="AC233" s="348" t="str">
        <f>IF(F233=0," ",('Sargeta - Izzard'!L239))</f>
        <v xml:space="preserve"> </v>
      </c>
      <c r="AD233" s="348"/>
      <c r="AE233" s="439" t="str">
        <f>IF(AND(Y233&lt;Z233,AA233=0,AE232=0),0,IF(AND(AE232&gt;0,AE232&gt;W233,AE232&gt;Dados!$F$22),AE232,IF(AND(AE232&lt;=Dados!$F$22,W233&lt;Dados!$F$22),Dados!$F$22,IF(AND(W233&gt;0,W233&lt;=0.4),0.4,IF(AND(W233&gt;0.4,W233&lt;=0.6),0.6,IF(AND(W233&gt;0.6,W233&lt;=0.8),0.8,IF(AND(W233&gt;0.8,W233&lt;=1),1,IF(AND(W233&gt;1,W233&lt;=1.2),1.2,IF(AND(W233&gt;1.2,W233&lt;=1.5),1.5,IF(AND(W233&gt;1.5,W233&lt;=2),2,""))))))))))</f>
        <v/>
      </c>
      <c r="AF233" s="20" t="str">
        <f>IF(F233=0," ",(1/Dados!$F$20)*POWER(W233/4,0.66666667)*POWER(0.005,0.5))</f>
        <v xml:space="preserve"> </v>
      </c>
      <c r="AG233" s="20" t="str">
        <f>IF(F233=0," ",(1/Dados!$F$20)*POWER(W233/4,0.66667)*POWER(O233,0.5))</f>
        <v xml:space="preserve"> </v>
      </c>
      <c r="AH233" s="20" t="str">
        <f>IF(F233=0," ",(1/Dados!$F$20)*POWER(AE233/4,0.66667)*POWER(O233,0.5))</f>
        <v xml:space="preserve"> </v>
      </c>
      <c r="AI233" s="257" t="str">
        <f>IF(F233=0," ",((0.771/Dados!$F$20)*((AE233^0.6666)*(O233^0.5))))</f>
        <v xml:space="preserve"> </v>
      </c>
      <c r="AJ233" s="20" t="str">
        <f t="shared" si="291"/>
        <v xml:space="preserve"> </v>
      </c>
      <c r="AK233" s="20" t="str">
        <f t="shared" si="292"/>
        <v xml:space="preserve"> </v>
      </c>
      <c r="AL233" s="258" t="str">
        <f t="shared" si="293"/>
        <v xml:space="preserve"> </v>
      </c>
      <c r="AM233" s="497" t="str">
        <f t="shared" si="294"/>
        <v xml:space="preserve"> </v>
      </c>
      <c r="AN233" s="338" t="str">
        <f t="shared" si="304"/>
        <v xml:space="preserve"> </v>
      </c>
      <c r="AO233" s="194">
        <f t="shared" si="305"/>
        <v>0</v>
      </c>
      <c r="AP233" s="194">
        <f t="shared" si="306"/>
        <v>0</v>
      </c>
      <c r="AQ233" s="194">
        <f t="shared" si="307"/>
        <v>0</v>
      </c>
      <c r="AR233" s="194">
        <f t="shared" si="308"/>
        <v>0</v>
      </c>
      <c r="AS233" s="194">
        <f t="shared" si="309"/>
        <v>0</v>
      </c>
      <c r="AT233" s="194">
        <f t="shared" si="310"/>
        <v>0</v>
      </c>
      <c r="AU233" s="4"/>
      <c r="AV233" s="506">
        <f t="shared" si="317"/>
        <v>0</v>
      </c>
      <c r="AW233" s="503">
        <f t="shared" si="317"/>
        <v>0</v>
      </c>
      <c r="AX233" s="503">
        <f t="shared" si="317"/>
        <v>0</v>
      </c>
      <c r="AY233" s="503">
        <f t="shared" si="317"/>
        <v>0</v>
      </c>
      <c r="AZ233" s="503">
        <f t="shared" si="317"/>
        <v>0</v>
      </c>
      <c r="BA233" s="507">
        <f t="shared" si="317"/>
        <v>0</v>
      </c>
      <c r="BB233" s="834"/>
    </row>
    <row r="234" spans="1:54" ht="30" hidden="1" customHeight="1" thickBot="1" x14ac:dyDescent="0.35">
      <c r="A234" s="260">
        <f t="shared" si="302"/>
        <v>0</v>
      </c>
      <c r="B234" s="260"/>
      <c r="C234" s="336"/>
      <c r="D234" s="336"/>
      <c r="E234" s="350"/>
      <c r="F234" s="200"/>
      <c r="G234" s="200" t="str">
        <f t="shared" si="314"/>
        <v xml:space="preserve"> </v>
      </c>
      <c r="H234" s="438" t="str">
        <f t="shared" si="315"/>
        <v xml:space="preserve"> </v>
      </c>
      <c r="I234" s="201"/>
      <c r="J234" s="687" t="str">
        <f t="shared" si="316"/>
        <v xml:space="preserve"> </v>
      </c>
      <c r="K234" s="257" t="str">
        <f t="shared" si="312"/>
        <v xml:space="preserve"> </v>
      </c>
      <c r="L234" s="688" t="str">
        <f t="shared" si="303"/>
        <v xml:space="preserve"> </v>
      </c>
      <c r="M234" s="261"/>
      <c r="N234" s="254" t="str">
        <f t="shared" si="282"/>
        <v xml:space="preserve"> </v>
      </c>
      <c r="O234" s="257" t="str">
        <f t="shared" si="283"/>
        <v xml:space="preserve"> </v>
      </c>
      <c r="P234" s="438" t="str">
        <f>IF(F234=0," ",Dados!$F$4)</f>
        <v xml:space="preserve"> </v>
      </c>
      <c r="Q234" s="252" t="str">
        <f>IF(F234=0," ",Dados!$F$8)</f>
        <v xml:space="preserve"> </v>
      </c>
      <c r="R234" s="261"/>
      <c r="S234" s="20" t="str">
        <f t="shared" si="284"/>
        <v xml:space="preserve"> </v>
      </c>
      <c r="T234" s="252" t="str">
        <f t="shared" si="285"/>
        <v xml:space="preserve"> </v>
      </c>
      <c r="U234" s="252" t="str">
        <f t="shared" si="286"/>
        <v xml:space="preserve"> </v>
      </c>
      <c r="V234" s="255" t="str">
        <f t="shared" si="287"/>
        <v xml:space="preserve"> </v>
      </c>
      <c r="W234" s="253" t="str">
        <f>IF(F234=0," ",+POWER((V234*Dados!$F$20/(0.312*POWER((O234/1),0.5))),0.375))</f>
        <v xml:space="preserve"> </v>
      </c>
      <c r="X234" s="20" t="str">
        <f t="shared" si="288"/>
        <v xml:space="preserve"> </v>
      </c>
      <c r="Y234" s="438" t="str">
        <f t="shared" si="289"/>
        <v xml:space="preserve"> </v>
      </c>
      <c r="Z234" s="256" t="str">
        <f>IF(F234=0," ",((Dados!$D$16/Dados!$F$17)*(POWER(Dados!$E$16,0.6666667))*(SQRT(AN234))*2))</f>
        <v xml:space="preserve"> </v>
      </c>
      <c r="AA234" s="345">
        <f t="shared" si="290"/>
        <v>0</v>
      </c>
      <c r="AB234" s="256" t="str">
        <f>IF(F234=0," ",(1/Dados!$F$19)*(POWER(Dados!$E$17,0.666667))*(SQRT(AN234)))</f>
        <v xml:space="preserve"> </v>
      </c>
      <c r="AC234" s="348" t="str">
        <f>IF(F234=0," ",('Sargeta - Izzard'!L240))</f>
        <v xml:space="preserve"> </v>
      </c>
      <c r="AD234" s="348"/>
      <c r="AE234" s="439" t="str">
        <f>IF(AND(Y234&lt;Z234,AA234=0,AE233=0),0,IF(AND(AE233&gt;0,AE233&gt;W234,AE233&gt;Dados!$F$22),AE233,IF(AND(AE233&lt;=Dados!$F$22,W234&lt;Dados!$F$22),Dados!$F$22,IF(AND(W234&gt;0,W234&lt;=0.4),0.4,IF(AND(W234&gt;0.4,W234&lt;=0.6),0.6,IF(AND(W234&gt;0.6,W234&lt;=0.8),0.8,IF(AND(W234&gt;0.8,W234&lt;=1),1,IF(AND(W234&gt;1,W234&lt;=1.2),1.2,IF(AND(W234&gt;1.2,W234&lt;=1.5),1.5,IF(AND(W234&gt;1.5,W234&lt;=2),2,""))))))))))</f>
        <v/>
      </c>
      <c r="AF234" s="20" t="str">
        <f>IF(F234=0," ",(1/Dados!$F$20)*POWER(W234/4,0.66666667)*POWER(0.005,0.5))</f>
        <v xml:space="preserve"> </v>
      </c>
      <c r="AG234" s="20" t="str">
        <f>IF(F234=0," ",(1/Dados!$F$20)*POWER(W234/4,0.66667)*POWER(O234,0.5))</f>
        <v xml:space="preserve"> </v>
      </c>
      <c r="AH234" s="20" t="str">
        <f>IF(F234=0," ",(1/Dados!$F$20)*POWER(AE234/4,0.66667)*POWER(O234,0.5))</f>
        <v xml:space="preserve"> </v>
      </c>
      <c r="AI234" s="257" t="str">
        <f>IF(F234=0," ",((0.771/Dados!$F$20)*((AE234^0.6666)*(O234^0.5))))</f>
        <v xml:space="preserve"> </v>
      </c>
      <c r="AJ234" s="20" t="str">
        <f t="shared" si="291"/>
        <v xml:space="preserve"> </v>
      </c>
      <c r="AK234" s="20" t="str">
        <f t="shared" si="292"/>
        <v xml:space="preserve"> </v>
      </c>
      <c r="AL234" s="258" t="str">
        <f t="shared" si="293"/>
        <v xml:space="preserve"> </v>
      </c>
      <c r="AM234" s="497" t="str">
        <f t="shared" si="294"/>
        <v xml:space="preserve"> </v>
      </c>
      <c r="AN234" s="338" t="str">
        <f t="shared" si="304"/>
        <v xml:space="preserve"> </v>
      </c>
      <c r="AO234" s="194">
        <f t="shared" si="305"/>
        <v>0</v>
      </c>
      <c r="AP234" s="194">
        <f t="shared" si="306"/>
        <v>0</v>
      </c>
      <c r="AQ234" s="194">
        <f t="shared" si="307"/>
        <v>0</v>
      </c>
      <c r="AR234" s="194">
        <f t="shared" si="308"/>
        <v>0</v>
      </c>
      <c r="AS234" s="194">
        <f t="shared" si="309"/>
        <v>0</v>
      </c>
      <c r="AT234" s="194">
        <f t="shared" si="310"/>
        <v>0</v>
      </c>
      <c r="AU234" s="4"/>
      <c r="AV234" s="506">
        <f t="shared" si="317"/>
        <v>0</v>
      </c>
      <c r="AW234" s="503">
        <f t="shared" si="317"/>
        <v>0</v>
      </c>
      <c r="AX234" s="503">
        <f t="shared" si="317"/>
        <v>0</v>
      </c>
      <c r="AY234" s="503">
        <f t="shared" si="317"/>
        <v>0</v>
      </c>
      <c r="AZ234" s="503">
        <f t="shared" si="317"/>
        <v>0</v>
      </c>
      <c r="BA234" s="507">
        <f t="shared" si="317"/>
        <v>0</v>
      </c>
      <c r="BB234" s="834"/>
    </row>
    <row r="235" spans="1:54" ht="30" hidden="1" customHeight="1" thickBot="1" x14ac:dyDescent="0.35">
      <c r="A235" s="260">
        <f t="shared" si="302"/>
        <v>0</v>
      </c>
      <c r="B235" s="260"/>
      <c r="C235" s="336"/>
      <c r="D235" s="336"/>
      <c r="E235" s="350"/>
      <c r="F235" s="200"/>
      <c r="G235" s="200" t="str">
        <f t="shared" si="314"/>
        <v xml:space="preserve"> </v>
      </c>
      <c r="H235" s="438" t="str">
        <f t="shared" si="315"/>
        <v xml:space="preserve"> </v>
      </c>
      <c r="I235" s="201"/>
      <c r="J235" s="687" t="str">
        <f t="shared" si="316"/>
        <v xml:space="preserve"> </v>
      </c>
      <c r="K235" s="257" t="str">
        <f t="shared" si="312"/>
        <v xml:space="preserve"> </v>
      </c>
      <c r="L235" s="688" t="str">
        <f t="shared" si="303"/>
        <v xml:space="preserve"> </v>
      </c>
      <c r="M235" s="261"/>
      <c r="N235" s="254" t="str">
        <f t="shared" si="282"/>
        <v xml:space="preserve"> </v>
      </c>
      <c r="O235" s="257" t="str">
        <f t="shared" si="283"/>
        <v xml:space="preserve"> </v>
      </c>
      <c r="P235" s="438" t="str">
        <f>IF(F235=0," ",Dados!$F$4)</f>
        <v xml:space="preserve"> </v>
      </c>
      <c r="Q235" s="252" t="str">
        <f>IF(F235=0," ",Dados!$F$8)</f>
        <v xml:space="preserve"> </v>
      </c>
      <c r="R235" s="261"/>
      <c r="S235" s="20" t="str">
        <f t="shared" si="284"/>
        <v xml:space="preserve"> </v>
      </c>
      <c r="T235" s="252" t="str">
        <f t="shared" si="285"/>
        <v xml:space="preserve"> </v>
      </c>
      <c r="U235" s="252" t="str">
        <f t="shared" si="286"/>
        <v xml:space="preserve"> </v>
      </c>
      <c r="V235" s="255" t="str">
        <f t="shared" si="287"/>
        <v xml:space="preserve"> </v>
      </c>
      <c r="W235" s="253" t="str">
        <f>IF(F235=0," ",+POWER((V235*Dados!$F$20/(0.312*POWER((O235/1),0.5))),0.375))</f>
        <v xml:space="preserve"> </v>
      </c>
      <c r="X235" s="20" t="str">
        <f t="shared" si="288"/>
        <v xml:space="preserve"> </v>
      </c>
      <c r="Y235" s="438" t="str">
        <f t="shared" si="289"/>
        <v xml:space="preserve"> </v>
      </c>
      <c r="Z235" s="256" t="str">
        <f>IF(F235=0," ",((Dados!$D$16/Dados!$F$17)*(POWER(Dados!$E$16,0.6666667))*(SQRT(AN235))*2))</f>
        <v xml:space="preserve"> </v>
      </c>
      <c r="AA235" s="345">
        <f t="shared" si="290"/>
        <v>0</v>
      </c>
      <c r="AB235" s="256" t="str">
        <f>IF(F235=0," ",(1/Dados!$F$19)*(POWER(Dados!$E$17,0.666667))*(SQRT(AN235)))</f>
        <v xml:space="preserve"> </v>
      </c>
      <c r="AC235" s="348" t="str">
        <f>IF(F235=0," ",('Sargeta - Izzard'!L241))</f>
        <v xml:space="preserve"> </v>
      </c>
      <c r="AD235" s="348"/>
      <c r="AE235" s="439" t="str">
        <f>IF(AND(Y235&lt;Z235,AA235=0,AE234=0),0,IF(AND(AE234&gt;0,AE234&gt;W235,AE234&gt;Dados!$F$22),AE234,IF(AND(AE234&lt;=Dados!$F$22,W235&lt;Dados!$F$22),Dados!$F$22,IF(AND(W235&gt;0,W235&lt;=0.4),0.4,IF(AND(W235&gt;0.4,W235&lt;=0.6),0.6,IF(AND(W235&gt;0.6,W235&lt;=0.8),0.8,IF(AND(W235&gt;0.8,W235&lt;=1),1,IF(AND(W235&gt;1,W235&lt;=1.2),1.2,IF(AND(W235&gt;1.2,W235&lt;=1.5),1.5,IF(AND(W235&gt;1.5,W235&lt;=2),2,""))))))))))</f>
        <v/>
      </c>
      <c r="AF235" s="20" t="str">
        <f>IF(F235=0," ",(1/Dados!$F$20)*POWER(W235/4,0.66666667)*POWER(0.005,0.5))</f>
        <v xml:space="preserve"> </v>
      </c>
      <c r="AG235" s="20" t="str">
        <f>IF(F235=0," ",(1/Dados!$F$20)*POWER(W235/4,0.66667)*POWER(O235,0.5))</f>
        <v xml:space="preserve"> </v>
      </c>
      <c r="AH235" s="20" t="str">
        <f>IF(F235=0," ",(1/Dados!$F$20)*POWER(AE235/4,0.66667)*POWER(O235,0.5))</f>
        <v xml:space="preserve"> </v>
      </c>
      <c r="AI235" s="257" t="str">
        <f>IF(F235=0," ",((0.771/Dados!$F$20)*((AE235^0.6666)*(O235^0.5))))</f>
        <v xml:space="preserve"> </v>
      </c>
      <c r="AJ235" s="20" t="str">
        <f t="shared" si="291"/>
        <v xml:space="preserve"> </v>
      </c>
      <c r="AK235" s="20" t="str">
        <f t="shared" si="292"/>
        <v xml:space="preserve"> </v>
      </c>
      <c r="AL235" s="258" t="str">
        <f t="shared" si="293"/>
        <v xml:space="preserve"> </v>
      </c>
      <c r="AM235" s="497" t="str">
        <f t="shared" si="294"/>
        <v xml:space="preserve"> </v>
      </c>
      <c r="AN235" s="338" t="str">
        <f t="shared" si="304"/>
        <v xml:space="preserve"> </v>
      </c>
      <c r="AO235" s="194">
        <f t="shared" si="305"/>
        <v>0</v>
      </c>
      <c r="AP235" s="194">
        <f t="shared" si="306"/>
        <v>0</v>
      </c>
      <c r="AQ235" s="194">
        <f t="shared" si="307"/>
        <v>0</v>
      </c>
      <c r="AR235" s="194">
        <f t="shared" si="308"/>
        <v>0</v>
      </c>
      <c r="AS235" s="194">
        <f t="shared" si="309"/>
        <v>0</v>
      </c>
      <c r="AT235" s="194">
        <f t="shared" si="310"/>
        <v>0</v>
      </c>
      <c r="AU235" s="4"/>
      <c r="AV235" s="506">
        <f t="shared" si="317"/>
        <v>0</v>
      </c>
      <c r="AW235" s="503">
        <f t="shared" si="317"/>
        <v>0</v>
      </c>
      <c r="AX235" s="503">
        <f t="shared" si="317"/>
        <v>0</v>
      </c>
      <c r="AY235" s="503">
        <f t="shared" si="317"/>
        <v>0</v>
      </c>
      <c r="AZ235" s="503">
        <f t="shared" si="317"/>
        <v>0</v>
      </c>
      <c r="BA235" s="507">
        <f t="shared" si="317"/>
        <v>0</v>
      </c>
      <c r="BB235" s="834"/>
    </row>
    <row r="236" spans="1:54" ht="30" hidden="1" customHeight="1" thickBot="1" x14ac:dyDescent="0.35">
      <c r="A236" s="260">
        <f t="shared" si="302"/>
        <v>0</v>
      </c>
      <c r="B236" s="260"/>
      <c r="C236" s="336"/>
      <c r="D236" s="336"/>
      <c r="E236" s="350"/>
      <c r="F236" s="200"/>
      <c r="G236" s="200" t="str">
        <f t="shared" si="314"/>
        <v xml:space="preserve"> </v>
      </c>
      <c r="H236" s="438" t="str">
        <f t="shared" si="315"/>
        <v xml:space="preserve"> </v>
      </c>
      <c r="I236" s="201"/>
      <c r="J236" s="687" t="str">
        <f t="shared" si="316"/>
        <v xml:space="preserve"> </v>
      </c>
      <c r="K236" s="257" t="str">
        <f t="shared" si="312"/>
        <v xml:space="preserve"> </v>
      </c>
      <c r="L236" s="688" t="str">
        <f t="shared" si="303"/>
        <v xml:space="preserve"> </v>
      </c>
      <c r="M236" s="261"/>
      <c r="N236" s="254" t="str">
        <f t="shared" si="282"/>
        <v xml:space="preserve"> </v>
      </c>
      <c r="O236" s="257" t="str">
        <f t="shared" si="283"/>
        <v xml:space="preserve"> </v>
      </c>
      <c r="P236" s="438" t="str">
        <f>IF(F236=0," ",Dados!$F$4)</f>
        <v xml:space="preserve"> </v>
      </c>
      <c r="Q236" s="252" t="str">
        <f>IF(F236=0," ",Dados!$F$8)</f>
        <v xml:space="preserve"> </v>
      </c>
      <c r="R236" s="261"/>
      <c r="S236" s="20" t="str">
        <f t="shared" si="284"/>
        <v xml:space="preserve"> </v>
      </c>
      <c r="T236" s="252" t="str">
        <f t="shared" si="285"/>
        <v xml:space="preserve"> </v>
      </c>
      <c r="U236" s="252" t="str">
        <f t="shared" si="286"/>
        <v xml:space="preserve"> </v>
      </c>
      <c r="V236" s="255" t="str">
        <f t="shared" si="287"/>
        <v xml:space="preserve"> </v>
      </c>
      <c r="W236" s="253" t="str">
        <f>IF(F236=0," ",+POWER((V236*Dados!$F$20/(0.312*POWER((O236/1),0.5))),0.375))</f>
        <v xml:space="preserve"> </v>
      </c>
      <c r="X236" s="20" t="str">
        <f t="shared" si="288"/>
        <v xml:space="preserve"> </v>
      </c>
      <c r="Y236" s="438" t="str">
        <f t="shared" si="289"/>
        <v xml:space="preserve"> </v>
      </c>
      <c r="Z236" s="256" t="str">
        <f>IF(F236=0," ",((Dados!$D$16/Dados!$F$17)*(POWER(Dados!$E$16,0.6666667))*(SQRT(AN236))*2))</f>
        <v xml:space="preserve"> </v>
      </c>
      <c r="AA236" s="345">
        <f t="shared" si="290"/>
        <v>0</v>
      </c>
      <c r="AB236" s="256" t="str">
        <f>IF(F236=0," ",(1/Dados!$F$19)*(POWER(Dados!$E$17,0.666667))*(SQRT(AN236)))</f>
        <v xml:space="preserve"> </v>
      </c>
      <c r="AC236" s="348" t="str">
        <f>IF(F236=0," ",('Sargeta - Izzard'!L242))</f>
        <v xml:space="preserve"> </v>
      </c>
      <c r="AD236" s="348"/>
      <c r="AE236" s="439" t="str">
        <f>IF(AND(Y236&lt;Z236,AA236=0,AE235=0),0,IF(AND(AE235&gt;0,AE235&gt;W236,AE235&gt;Dados!$F$22),AE235,IF(AND(AE235&lt;=Dados!$F$22,W236&lt;Dados!$F$22),Dados!$F$22,IF(AND(W236&gt;0,W236&lt;=0.4),0.4,IF(AND(W236&gt;0.4,W236&lt;=0.6),0.6,IF(AND(W236&gt;0.6,W236&lt;=0.8),0.8,IF(AND(W236&gt;0.8,W236&lt;=1),1,IF(AND(W236&gt;1,W236&lt;=1.2),1.2,IF(AND(W236&gt;1.2,W236&lt;=1.5),1.5,IF(AND(W236&gt;1.5,W236&lt;=2),2,""))))))))))</f>
        <v/>
      </c>
      <c r="AF236" s="20" t="str">
        <f>IF(F236=0," ",(1/Dados!$F$20)*POWER(W236/4,0.66666667)*POWER(0.005,0.5))</f>
        <v xml:space="preserve"> </v>
      </c>
      <c r="AG236" s="20" t="str">
        <f>IF(F236=0," ",(1/Dados!$F$20)*POWER(W236/4,0.66667)*POWER(O236,0.5))</f>
        <v xml:space="preserve"> </v>
      </c>
      <c r="AH236" s="20" t="str">
        <f>IF(F236=0," ",(1/Dados!$F$20)*POWER(AE236/4,0.66667)*POWER(O236,0.5))</f>
        <v xml:space="preserve"> </v>
      </c>
      <c r="AI236" s="257" t="str">
        <f>IF(F236=0," ",((0.771/Dados!$F$20)*((AE236^0.6666)*(O236^0.5))))</f>
        <v xml:space="preserve"> </v>
      </c>
      <c r="AJ236" s="20" t="str">
        <f t="shared" si="291"/>
        <v xml:space="preserve"> </v>
      </c>
      <c r="AK236" s="20" t="str">
        <f t="shared" si="292"/>
        <v xml:space="preserve"> </v>
      </c>
      <c r="AL236" s="258" t="str">
        <f t="shared" si="293"/>
        <v xml:space="preserve"> </v>
      </c>
      <c r="AM236" s="497" t="str">
        <f t="shared" si="294"/>
        <v xml:space="preserve"> </v>
      </c>
      <c r="AN236" s="338" t="str">
        <f t="shared" si="304"/>
        <v xml:space="preserve"> </v>
      </c>
      <c r="AO236" s="194">
        <f t="shared" si="305"/>
        <v>0</v>
      </c>
      <c r="AP236" s="194">
        <f t="shared" si="306"/>
        <v>0</v>
      </c>
      <c r="AQ236" s="194">
        <f t="shared" si="307"/>
        <v>0</v>
      </c>
      <c r="AR236" s="194">
        <f t="shared" si="308"/>
        <v>0</v>
      </c>
      <c r="AS236" s="194">
        <f t="shared" si="309"/>
        <v>0</v>
      </c>
      <c r="AT236" s="194">
        <f t="shared" si="310"/>
        <v>0</v>
      </c>
      <c r="AU236" s="4"/>
      <c r="AV236" s="506">
        <f t="shared" si="317"/>
        <v>0</v>
      </c>
      <c r="AW236" s="503">
        <f t="shared" si="317"/>
        <v>0</v>
      </c>
      <c r="AX236" s="503">
        <f t="shared" si="317"/>
        <v>0</v>
      </c>
      <c r="AY236" s="503">
        <f t="shared" si="317"/>
        <v>0</v>
      </c>
      <c r="AZ236" s="503">
        <f t="shared" si="317"/>
        <v>0</v>
      </c>
      <c r="BA236" s="507">
        <f t="shared" si="317"/>
        <v>0</v>
      </c>
      <c r="BB236" s="834"/>
    </row>
    <row r="237" spans="1:54" ht="19.5" hidden="1" thickBot="1" x14ac:dyDescent="0.35">
      <c r="A237" s="260">
        <f t="shared" si="302"/>
        <v>0</v>
      </c>
      <c r="B237" s="260"/>
      <c r="C237" s="336"/>
      <c r="D237" s="336"/>
      <c r="E237" s="350"/>
      <c r="F237" s="200"/>
      <c r="G237" s="200" t="str">
        <f t="shared" si="314"/>
        <v xml:space="preserve"> </v>
      </c>
      <c r="H237" s="438" t="str">
        <f t="shared" si="315"/>
        <v xml:space="preserve"> </v>
      </c>
      <c r="I237" s="201"/>
      <c r="J237" s="687" t="str">
        <f t="shared" si="316"/>
        <v xml:space="preserve"> </v>
      </c>
      <c r="K237" s="257" t="str">
        <f t="shared" ref="K237:K238" si="318">IF(F237=0," ",H237-J237)</f>
        <v xml:space="preserve"> </v>
      </c>
      <c r="L237" s="688" t="str">
        <f t="shared" ref="L237:L238" si="319">IF(F237=0," ",I237-M237)</f>
        <v xml:space="preserve"> </v>
      </c>
      <c r="M237" s="261"/>
      <c r="N237" s="254" t="str">
        <f t="shared" si="282"/>
        <v xml:space="preserve"> </v>
      </c>
      <c r="O237" s="257" t="str">
        <f t="shared" si="283"/>
        <v xml:space="preserve"> </v>
      </c>
      <c r="P237" s="438" t="str">
        <f>IF(F237=0," ",Dados!$F$4)</f>
        <v xml:space="preserve"> </v>
      </c>
      <c r="Q237" s="252" t="str">
        <f>IF(F237=0," ",Dados!$F$8)</f>
        <v xml:space="preserve"> </v>
      </c>
      <c r="R237" s="261"/>
      <c r="S237" s="20" t="str">
        <f t="shared" si="284"/>
        <v xml:space="preserve"> </v>
      </c>
      <c r="T237" s="252" t="str">
        <f t="shared" si="285"/>
        <v xml:space="preserve"> </v>
      </c>
      <c r="U237" s="252" t="str">
        <f t="shared" si="286"/>
        <v xml:space="preserve"> </v>
      </c>
      <c r="V237" s="255" t="str">
        <f t="shared" si="287"/>
        <v xml:space="preserve"> </v>
      </c>
      <c r="W237" s="253" t="str">
        <f>IF(F237=0," ",+POWER((V237*Dados!$F$20/(0.312*POWER((O237/1),0.5))),0.375))</f>
        <v xml:space="preserve"> </v>
      </c>
      <c r="X237" s="20" t="str">
        <f t="shared" si="288"/>
        <v xml:space="preserve"> </v>
      </c>
      <c r="Y237" s="438" t="str">
        <f t="shared" si="289"/>
        <v xml:space="preserve"> </v>
      </c>
      <c r="Z237" s="256" t="str">
        <f>IF(F237=0," ",((Dados!$D$16/Dados!$F$17)*(POWER(Dados!$E$16,0.6666667))*(SQRT(AN237))*2))</f>
        <v xml:space="preserve"> </v>
      </c>
      <c r="AA237" s="345">
        <f t="shared" si="290"/>
        <v>0</v>
      </c>
      <c r="AB237" s="256" t="str">
        <f>IF(F237=0," ",(1/Dados!$F$19)*(POWER(Dados!$E$17,0.666667))*(SQRT(AN237)))</f>
        <v xml:space="preserve"> </v>
      </c>
      <c r="AC237" s="348" t="str">
        <f>IF(F237=0," ",('Sargeta - Izzard'!L243))</f>
        <v xml:space="preserve"> </v>
      </c>
      <c r="AD237" s="348"/>
      <c r="AE237" s="439" t="str">
        <f>IF(AND(Y237&lt;Z237,AA237=0,AE236=0),0,IF(AND(AE236&gt;0,AE236&gt;W237,AE236&gt;Dados!$F$22),AE236,IF(AND(AE236&lt;=Dados!$F$22,W237&lt;Dados!$F$22),Dados!$F$22,IF(AND(W237&gt;0,W237&lt;=0.4),0.4,IF(AND(W237&gt;0.4,W237&lt;=0.6),0.6,IF(AND(W237&gt;0.6,W237&lt;=0.8),0.8,IF(AND(W237&gt;0.8,W237&lt;=1),1,IF(AND(W237&gt;1,W237&lt;=1.2),1.2,IF(AND(W237&gt;1.2,W237&lt;=1.5),1.5,IF(AND(W237&gt;1.5,W237&lt;=2),2,""))))))))))</f>
        <v/>
      </c>
      <c r="AF237" s="20" t="str">
        <f>IF(F237=0," ",(1/Dados!$F$20)*POWER(W237/4,0.66666667)*POWER(0.005,0.5))</f>
        <v xml:space="preserve"> </v>
      </c>
      <c r="AG237" s="20" t="str">
        <f>IF(F237=0," ",(1/Dados!$F$20)*POWER(W237/4,0.66667)*POWER(O237,0.5))</f>
        <v xml:space="preserve"> </v>
      </c>
      <c r="AH237" s="20" t="str">
        <f>IF(F237=0," ",(1/Dados!$F$20)*POWER(AE237/4,0.66667)*POWER(O237,0.5))</f>
        <v xml:space="preserve"> </v>
      </c>
      <c r="AI237" s="257" t="str">
        <f>IF(F237=0," ",((0.771/Dados!$F$20)*((AE237^0.6666)*(O237^0.5))))</f>
        <v xml:space="preserve"> </v>
      </c>
      <c r="AJ237" s="20" t="str">
        <f t="shared" si="291"/>
        <v xml:space="preserve"> </v>
      </c>
      <c r="AK237" s="20" t="str">
        <f t="shared" si="292"/>
        <v xml:space="preserve"> </v>
      </c>
      <c r="AL237" s="258" t="str">
        <f t="shared" si="293"/>
        <v xml:space="preserve"> </v>
      </c>
      <c r="AM237" s="497" t="str">
        <f t="shared" si="294"/>
        <v xml:space="preserve"> </v>
      </c>
      <c r="AN237" s="338" t="str">
        <f t="shared" si="304"/>
        <v xml:space="preserve"> </v>
      </c>
      <c r="AO237" s="194">
        <f t="shared" si="305"/>
        <v>0</v>
      </c>
      <c r="AP237" s="194">
        <f t="shared" si="306"/>
        <v>0</v>
      </c>
      <c r="AQ237" s="194">
        <f t="shared" si="307"/>
        <v>0</v>
      </c>
      <c r="AR237" s="194">
        <f t="shared" si="308"/>
        <v>0</v>
      </c>
      <c r="AS237" s="194">
        <f t="shared" si="309"/>
        <v>0</v>
      </c>
      <c r="AT237" s="194">
        <f t="shared" si="310"/>
        <v>0</v>
      </c>
      <c r="AU237" s="4"/>
      <c r="AV237" s="506">
        <f t="shared" si="317"/>
        <v>0</v>
      </c>
      <c r="AW237" s="503">
        <f t="shared" si="317"/>
        <v>0</v>
      </c>
      <c r="AX237" s="503">
        <f t="shared" si="317"/>
        <v>0</v>
      </c>
      <c r="AY237" s="503">
        <f t="shared" si="317"/>
        <v>0</v>
      </c>
      <c r="AZ237" s="503">
        <f t="shared" si="317"/>
        <v>0</v>
      </c>
      <c r="BA237" s="507">
        <f t="shared" si="317"/>
        <v>0</v>
      </c>
      <c r="BB237" s="834"/>
    </row>
    <row r="238" spans="1:54" ht="19.5" hidden="1" thickBot="1" x14ac:dyDescent="0.35">
      <c r="A238" s="260">
        <f t="shared" si="302"/>
        <v>0</v>
      </c>
      <c r="B238" s="260"/>
      <c r="C238" s="336"/>
      <c r="D238" s="336"/>
      <c r="E238" s="350"/>
      <c r="F238" s="200"/>
      <c r="G238" s="200" t="str">
        <f t="shared" si="314"/>
        <v xml:space="preserve"> </v>
      </c>
      <c r="H238" s="438" t="str">
        <f t="shared" si="315"/>
        <v xml:space="preserve"> </v>
      </c>
      <c r="I238" s="201"/>
      <c r="J238" s="687" t="str">
        <f t="shared" si="316"/>
        <v xml:space="preserve"> </v>
      </c>
      <c r="K238" s="257" t="str">
        <f t="shared" si="318"/>
        <v xml:space="preserve"> </v>
      </c>
      <c r="L238" s="688" t="str">
        <f t="shared" si="319"/>
        <v xml:space="preserve"> </v>
      </c>
      <c r="M238" s="261"/>
      <c r="N238" s="254" t="str">
        <f t="shared" ref="N238" si="320">IF(F238=0," ",(H238-I238)/F238)</f>
        <v xml:space="preserve"> </v>
      </c>
      <c r="O238" s="257" t="str">
        <f t="shared" ref="O238" si="321">IF(F238=0," ",(K238-L238)/F238)</f>
        <v xml:space="preserve"> </v>
      </c>
      <c r="P238" s="438" t="str">
        <f>IF(F238=0," ",Dados!$F$4)</f>
        <v xml:space="preserve"> </v>
      </c>
      <c r="Q238" s="252" t="str">
        <f>IF(F238=0," ",Dados!$F$8)</f>
        <v xml:space="preserve"> </v>
      </c>
      <c r="R238" s="261"/>
      <c r="S238" s="20" t="str">
        <f t="shared" ref="S238" si="322">IF(F238=0," ",R238+S237)</f>
        <v xml:space="preserve"> </v>
      </c>
      <c r="T238" s="252" t="str">
        <f t="shared" ref="T238" si="323">IF(F238=0," ",(Q238)*(1/0.36))</f>
        <v xml:space="preserve"> </v>
      </c>
      <c r="U238" s="252" t="str">
        <f t="shared" ref="U238" si="324">IF(F238=0," ",+(P238/100)*(T238/1000)*R238)</f>
        <v xml:space="preserve"> </v>
      </c>
      <c r="V238" s="255" t="str">
        <f t="shared" ref="V238" si="325">IF(F238=0," ",+(P238/100)*(T238/1000)*S238)</f>
        <v xml:space="preserve"> </v>
      </c>
      <c r="W238" s="253" t="str">
        <f>IF(F238=0," ",+POWER((V238*Dados!$F$20/(0.312*POWER((O238/1),0.5))),0.375))</f>
        <v xml:space="preserve"> </v>
      </c>
      <c r="X238" s="20" t="str">
        <f t="shared" ref="X238" si="326">IF(F238=0," ",(P238/100)*(T238/1000)*R238)</f>
        <v xml:space="preserve"> </v>
      </c>
      <c r="Y238" s="438" t="str">
        <f t="shared" ref="Y238" si="327">IF(F238=0," ",IF(AA237=0,X238+Y237,IF(F238=0," ",IF(AA237*0.06&lt;Y237,X238+(Y237-AA237*0.06),X238))))</f>
        <v xml:space="preserve"> </v>
      </c>
      <c r="Z238" s="256" t="str">
        <f>IF(F238=0," ",((Dados!$D$16/Dados!$F$17)*(POWER(Dados!$E$16,0.6666667))*(SQRT(AN238))*2))</f>
        <v xml:space="preserve"> </v>
      </c>
      <c r="AA238" s="345">
        <f t="shared" ref="AA238" si="328">IF(Y238&gt;Z238,ROUNDUP(Y238/0.06,0),0)</f>
        <v>0</v>
      </c>
      <c r="AB238" s="256" t="str">
        <f>IF(F238=0," ",(1/Dados!$F$19)*(POWER(Dados!$E$17,0.666667))*(SQRT(AN238)))</f>
        <v xml:space="preserve"> </v>
      </c>
      <c r="AC238" s="348" t="str">
        <f>IF(F238=0," ",('Sargeta - Izzard'!L244))</f>
        <v xml:space="preserve"> </v>
      </c>
      <c r="AD238" s="348"/>
      <c r="AE238" s="439" t="str">
        <f>IF(AND(Y238&lt;Z238,AA238=0,AE237=0),0,IF(AND(AE237&gt;0,AE237&gt;W238,AE237&gt;Dados!$F$22),AE237,IF(AND(AE237&lt;=Dados!$F$22,W238&lt;Dados!$F$22),Dados!$F$22,IF(AND(W238&gt;0,W238&lt;=0.4),0.4,IF(AND(W238&gt;0.4,W238&lt;=0.6),0.6,IF(AND(W238&gt;0.6,W238&lt;=0.8),0.8,IF(AND(W238&gt;0.8,W238&lt;=1),1,IF(AND(W238&gt;1,W238&lt;=1.2),1.2,IF(AND(W238&gt;1.2,W238&lt;=1.5),1.5,IF(AND(W238&gt;1.5,W238&lt;=2),2,""))))))))))</f>
        <v/>
      </c>
      <c r="AF238" s="20" t="str">
        <f>IF(F238=0," ",(1/Dados!$F$20)*POWER(W238/4,0.66666667)*POWER(0.005,0.5))</f>
        <v xml:space="preserve"> </v>
      </c>
      <c r="AG238" s="20" t="str">
        <f>IF(F238=0," ",(1/Dados!$F$20)*POWER(W238/4,0.66667)*POWER(O238,0.5))</f>
        <v xml:space="preserve"> </v>
      </c>
      <c r="AH238" s="20" t="str">
        <f>IF(F238=0," ",(1/Dados!$F$20)*POWER(AE238/4,0.66667)*POWER(O238,0.5))</f>
        <v xml:space="preserve"> </v>
      </c>
      <c r="AI238" s="257" t="str">
        <f>IF(F238=0," ",((0.771/Dados!$F$20)*((AE238^0.6666)*(O238^0.5))))</f>
        <v xml:space="preserve"> </v>
      </c>
      <c r="AJ238" s="20" t="str">
        <f t="shared" ref="AJ238" si="329">IF(F238=0," ",AL237)</f>
        <v xml:space="preserve"> </v>
      </c>
      <c r="AK238" s="20" t="str">
        <f t="shared" ref="AK238" si="330">IF(F238=0," ",(F238/AG238)/60)</f>
        <v xml:space="preserve"> </v>
      </c>
      <c r="AL238" s="258" t="str">
        <f t="shared" ref="AL238" si="331">IF(F238=0," ",+AJ238+AK238)</f>
        <v xml:space="preserve"> </v>
      </c>
      <c r="AM238" s="259" t="str">
        <f t="shared" ref="AM238" si="332">IF(F238=0," ",IF(AE238=0," ",((W238*W238*3.1416)/4)/((AE238*AE238*3.1416)/4)*AE238))</f>
        <v xml:space="preserve"> </v>
      </c>
      <c r="AN238" s="338" t="str">
        <f t="shared" si="304"/>
        <v xml:space="preserve"> </v>
      </c>
      <c r="AO238" s="194">
        <f t="shared" si="305"/>
        <v>0</v>
      </c>
      <c r="AP238" s="194">
        <f t="shared" si="306"/>
        <v>0</v>
      </c>
      <c r="AQ238" s="194">
        <f t="shared" si="307"/>
        <v>0</v>
      </c>
      <c r="AR238" s="194">
        <f t="shared" si="308"/>
        <v>0</v>
      </c>
      <c r="AS238" s="194">
        <f t="shared" si="309"/>
        <v>0</v>
      </c>
      <c r="AT238" s="194">
        <f t="shared" si="310"/>
        <v>0</v>
      </c>
      <c r="AU238" s="4"/>
      <c r="AV238" s="506">
        <f t="shared" si="317"/>
        <v>0</v>
      </c>
      <c r="AW238" s="503">
        <f t="shared" si="317"/>
        <v>0</v>
      </c>
      <c r="AX238" s="503">
        <f t="shared" si="317"/>
        <v>0</v>
      </c>
      <c r="AY238" s="503">
        <f t="shared" si="317"/>
        <v>0</v>
      </c>
      <c r="AZ238" s="503">
        <f t="shared" si="317"/>
        <v>0</v>
      </c>
      <c r="BA238" s="507">
        <f t="shared" si="317"/>
        <v>0</v>
      </c>
      <c r="BB238" s="834"/>
    </row>
    <row r="239" spans="1:54" s="13" customFormat="1" ht="30" customHeight="1" thickBot="1" x14ac:dyDescent="0.35">
      <c r="A239" s="36"/>
      <c r="B239" s="37"/>
      <c r="C239" s="37"/>
      <c r="D239" s="37"/>
      <c r="E239" s="38"/>
      <c r="F239" s="39"/>
      <c r="G239" s="39"/>
      <c r="H239" s="39"/>
      <c r="I239" s="39"/>
      <c r="J239" s="854"/>
      <c r="K239" s="844"/>
      <c r="L239" s="855"/>
      <c r="M239" s="41"/>
      <c r="N239" s="42"/>
      <c r="O239" s="844"/>
      <c r="P239" s="43"/>
      <c r="Q239" s="43"/>
      <c r="R239" s="41"/>
      <c r="S239" s="44"/>
      <c r="T239" s="44"/>
      <c r="U239" s="44"/>
      <c r="V239" s="45"/>
      <c r="W239" s="44"/>
      <c r="X239" s="44"/>
      <c r="Y239" s="44"/>
      <c r="Z239" s="45"/>
      <c r="AA239" s="45"/>
      <c r="AB239" s="45"/>
      <c r="AC239" s="45"/>
      <c r="AD239" s="45"/>
      <c r="AE239" s="46"/>
      <c r="AF239" s="40"/>
      <c r="AG239" s="40"/>
      <c r="AH239" s="40"/>
      <c r="AI239" s="40"/>
      <c r="AJ239" s="46"/>
      <c r="AK239" s="43"/>
      <c r="AL239" s="47"/>
      <c r="AM239" s="195"/>
      <c r="AN239" s="337"/>
      <c r="AO239" s="196">
        <f t="shared" ref="AO239:AT239" si="333">SUM(AO12:AO238)</f>
        <v>0</v>
      </c>
      <c r="AP239" s="197">
        <f t="shared" si="333"/>
        <v>622</v>
      </c>
      <c r="AQ239" s="197">
        <f t="shared" si="333"/>
        <v>366</v>
      </c>
      <c r="AR239" s="197">
        <f t="shared" si="333"/>
        <v>429</v>
      </c>
      <c r="AS239" s="197">
        <f t="shared" si="333"/>
        <v>192</v>
      </c>
      <c r="AT239" s="198">
        <f t="shared" si="333"/>
        <v>660</v>
      </c>
      <c r="AV239" s="508">
        <f t="shared" ref="AV239:BA239" si="334">SUM(AV12:AV238)</f>
        <v>622</v>
      </c>
      <c r="AW239" s="509">
        <f t="shared" si="334"/>
        <v>366</v>
      </c>
      <c r="AX239" s="509">
        <f t="shared" si="334"/>
        <v>673</v>
      </c>
      <c r="AY239" s="509">
        <f t="shared" si="334"/>
        <v>384</v>
      </c>
      <c r="AZ239" s="509">
        <f t="shared" si="334"/>
        <v>1520</v>
      </c>
      <c r="BA239" s="510">
        <f t="shared" si="334"/>
        <v>0</v>
      </c>
      <c r="BB239" s="835"/>
    </row>
    <row r="242" spans="5:19" x14ac:dyDescent="0.2">
      <c r="F242" s="677">
        <f>SUM(F9:F61)</f>
        <v>2631</v>
      </c>
      <c r="S242" s="714">
        <f>S59+S24</f>
        <v>37.248000000000005</v>
      </c>
    </row>
    <row r="243" spans="5:19" x14ac:dyDescent="0.2">
      <c r="E243" s="1" t="s">
        <v>1157</v>
      </c>
      <c r="F243" s="677">
        <f>SUM(F9:F24)</f>
        <v>1166</v>
      </c>
    </row>
    <row r="244" spans="5:19" x14ac:dyDescent="0.2">
      <c r="E244" s="1" t="s">
        <v>1158</v>
      </c>
      <c r="F244" s="677">
        <f>SUM(F27:F61)</f>
        <v>1465</v>
      </c>
    </row>
    <row r="245" spans="5:19" x14ac:dyDescent="0.2">
      <c r="F245" s="677">
        <f>F244+F243</f>
        <v>2631</v>
      </c>
      <c r="P245" s="676">
        <f>SUM(F9:F24)</f>
        <v>1166</v>
      </c>
    </row>
    <row r="246" spans="5:19" x14ac:dyDescent="0.2">
      <c r="P246" s="676">
        <f>P247-P245</f>
        <v>1229</v>
      </c>
    </row>
    <row r="247" spans="5:19" x14ac:dyDescent="0.2">
      <c r="P247" s="676">
        <f>SUM(F12:F60)</f>
        <v>2395</v>
      </c>
    </row>
    <row r="248" spans="5:19" x14ac:dyDescent="0.2">
      <c r="L248" s="856" t="s">
        <v>772</v>
      </c>
    </row>
    <row r="250" spans="5:19" x14ac:dyDescent="0.2">
      <c r="L250" s="856" t="s">
        <v>773</v>
      </c>
    </row>
    <row r="252" spans="5:19" x14ac:dyDescent="0.2">
      <c r="L252" s="856" t="s">
        <v>774</v>
      </c>
    </row>
    <row r="254" spans="5:19" x14ac:dyDescent="0.2">
      <c r="L254" s="856" t="s">
        <v>775</v>
      </c>
    </row>
  </sheetData>
  <sheetProtection insertRows="0" deleteRows="0"/>
  <customSheetViews>
    <customSheetView guid="{E122C2E6-035A-11D6-805D-000021FCC56D}" scale="75" showPageBreaks="1" fitToPage="1" printArea="1" hiddenColumns="1" showRuler="0">
      <selection activeCell="K10" sqref="K10"/>
      <colBreaks count="1" manualBreakCount="1">
        <brk id="16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6" fitToHeight="2" pageOrder="overThenDown" orientation="landscape" horizontalDpi="300" verticalDpi="300" r:id="rId1"/>
      <headerFooter alignWithMargins="0">
        <oddFooter>&amp;L&amp;9&amp;P&amp;R&amp;9&amp;D  &amp;T  &amp;F</oddFooter>
      </headerFooter>
    </customSheetView>
    <customSheetView guid="{B4D26554-ED76-4EA8-8606-1D2BA5FE1F75}" scale="65" showPageBreaks="1" fitToPage="1" hiddenColumns="1" showRuler="0">
      <pane xSplit="2" ySplit="8" topLeftCell="C9" activePane="bottomRight" state="frozen"/>
      <selection pane="bottomRight" sqref="A1:AB1"/>
      <colBreaks count="4" manualBreakCount="4">
        <brk id="16" max="1048575" man="1"/>
        <brk id="36" max="1048575" man="1"/>
        <brk id="38" max="1048575" man="1"/>
        <brk id="47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2" fitToHeight="2" pageOrder="overThenDown" orientation="landscape" horizontalDpi="300" verticalDpi="300" r:id="rId2"/>
      <headerFooter alignWithMargins="0">
        <oddFooter>&amp;L&amp;8&amp;P de &amp;N&amp;C&amp;8&amp;D &amp;R&amp;8 &amp;F</oddFooter>
      </headerFooter>
    </customSheetView>
    <customSheetView guid="{5FEBA635-7C6D-4624-8AC5-34E8B60BD869}" scale="75" showPageBreaks="1" fitToPage="1" hiddenColumns="1" showRuler="0">
      <pane xSplit="3" ySplit="8" topLeftCell="D9" activePane="bottomRight" state="frozen"/>
      <selection pane="bottomRight" activeCell="A9" sqref="A9"/>
      <colBreaks count="4" manualBreakCount="4">
        <brk id="22" max="1048575" man="1"/>
        <brk id="32" max="1048575" man="1"/>
        <brk id="33" max="1048575" man="1"/>
        <brk id="37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8" fitToHeight="2" pageOrder="overThenDown" orientation="landscape" horizontalDpi="300" verticalDpi="300" r:id="rId3"/>
      <headerFooter alignWithMargins="0">
        <oddFooter>&amp;L&amp;9&amp;P&amp;R&amp;9&amp;D  &amp;T  &amp;F</oddFooter>
      </headerFooter>
    </customSheetView>
  </customSheetViews>
  <mergeCells count="27">
    <mergeCell ref="BB1:BB8"/>
    <mergeCell ref="AW5:AW6"/>
    <mergeCell ref="AX5:AX6"/>
    <mergeCell ref="A1:AL1"/>
    <mergeCell ref="A2:V2"/>
    <mergeCell ref="A3:V3"/>
    <mergeCell ref="Z2:AK2"/>
    <mergeCell ref="Z3:AK3"/>
    <mergeCell ref="AL3:AM3"/>
    <mergeCell ref="H4:I4"/>
    <mergeCell ref="K4:L4"/>
    <mergeCell ref="AY5:AY6"/>
    <mergeCell ref="AZ5:AZ6"/>
    <mergeCell ref="BA5:BA6"/>
    <mergeCell ref="AV4:BA4"/>
    <mergeCell ref="A8:B8"/>
    <mergeCell ref="A6:B6"/>
    <mergeCell ref="A7:B7"/>
    <mergeCell ref="AV5:AV6"/>
    <mergeCell ref="AJ4:AL4"/>
    <mergeCell ref="AF4:AH4"/>
    <mergeCell ref="C4:D6"/>
    <mergeCell ref="C7:C8"/>
    <mergeCell ref="D7:D8"/>
    <mergeCell ref="AA5:AA7"/>
    <mergeCell ref="X4:AC4"/>
    <mergeCell ref="AC6:AC7"/>
  </mergeCells>
  <phoneticPr fontId="0" type="noConversion"/>
  <conditionalFormatting sqref="Z238:AA238 Z9:Z64">
    <cfRule type="cellIs" dxfId="86" priority="322" stopIfTrue="1" operator="lessThan">
      <formula>#REF!</formula>
    </cfRule>
  </conditionalFormatting>
  <conditionalFormatting sqref="O238 O9:O64">
    <cfRule type="cellIs" dxfId="85" priority="323" stopIfTrue="1" operator="lessThan">
      <formula>0.005</formula>
    </cfRule>
  </conditionalFormatting>
  <conditionalFormatting sqref="AF238 AF9:AF64">
    <cfRule type="cellIs" dxfId="84" priority="324" stopIfTrue="1" operator="lessThan">
      <formula>0.5</formula>
    </cfRule>
  </conditionalFormatting>
  <conditionalFormatting sqref="AG238 AG9:AG64">
    <cfRule type="cellIs" dxfId="83" priority="325" stopIfTrue="1" operator="lessThan">
      <formula>AF9</formula>
    </cfRule>
    <cfRule type="cellIs" dxfId="82" priority="326" stopIfTrue="1" operator="greaterThan">
      <formula>6.001</formula>
    </cfRule>
  </conditionalFormatting>
  <conditionalFormatting sqref="AB238 AB9:AB64">
    <cfRule type="cellIs" dxfId="81" priority="327" stopIfTrue="1" operator="lessThan">
      <formula>0.4999</formula>
    </cfRule>
    <cfRule type="cellIs" dxfId="80" priority="328" stopIfTrue="1" operator="greaterThan">
      <formula>3.001</formula>
    </cfRule>
  </conditionalFormatting>
  <conditionalFormatting sqref="Z65:AA237">
    <cfRule type="cellIs" dxfId="79" priority="273" stopIfTrue="1" operator="lessThan">
      <formula>#REF!</formula>
    </cfRule>
  </conditionalFormatting>
  <conditionalFormatting sqref="O65:O237">
    <cfRule type="cellIs" dxfId="78" priority="274" stopIfTrue="1" operator="lessThan">
      <formula>0.005</formula>
    </cfRule>
  </conditionalFormatting>
  <conditionalFormatting sqref="AF65:AF237">
    <cfRule type="cellIs" dxfId="77" priority="275" stopIfTrue="1" operator="lessThan">
      <formula>0.5</formula>
    </cfRule>
  </conditionalFormatting>
  <conditionalFormatting sqref="AG65:AG237">
    <cfRule type="cellIs" dxfId="76" priority="276" stopIfTrue="1" operator="lessThan">
      <formula>AF65</formula>
    </cfRule>
    <cfRule type="cellIs" dxfId="75" priority="277" stopIfTrue="1" operator="greaterThan">
      <formula>6.001</formula>
    </cfRule>
  </conditionalFormatting>
  <conditionalFormatting sqref="AB65:AB237">
    <cfRule type="cellIs" dxfId="74" priority="278" stopIfTrue="1" operator="lessThan">
      <formula>0.4999</formula>
    </cfRule>
    <cfRule type="cellIs" dxfId="73" priority="279" stopIfTrue="1" operator="greaterThan">
      <formula>3.001</formula>
    </cfRule>
  </conditionalFormatting>
  <conditionalFormatting sqref="AM9:AM64">
    <cfRule type="cellIs" dxfId="72" priority="142" operator="greaterThan">
      <formula>0.75</formula>
    </cfRule>
  </conditionalFormatting>
  <conditionalFormatting sqref="AA9:AA64">
    <cfRule type="cellIs" dxfId="71" priority="141" stopIfTrue="1" operator="lessThan">
      <formula>#REF!</formula>
    </cfRule>
  </conditionalFormatting>
  <conditionalFormatting sqref="AN41">
    <cfRule type="cellIs" dxfId="70" priority="14" operator="greaterThan">
      <formula>0.75</formula>
    </cfRule>
  </conditionalFormatting>
  <conditionalFormatting sqref="N17:N18">
    <cfRule type="cellIs" dxfId="69" priority="1" stopIfTrue="1" operator="lessThan">
      <formula>0.005</formula>
    </cfRule>
  </conditionalFormatting>
  <pageMargins left="0.51181102362204722" right="0.51181102362204722" top="0.78740157480314965" bottom="0.78740157480314965" header="0.31496062992125984" footer="0.31496062992125984"/>
  <pageSetup paperSize="8" scale="50" fitToHeight="0" orientation="landscape" r:id="rId4"/>
  <headerFooter>
    <oddFooter>&amp;C______________________________________________
MAGNO SILVA BAHIA
CREA 121.754.849-1&amp;R&amp;P/&amp;N</oddFooter>
  </headerFooter>
  <colBreaks count="3" manualBreakCount="3">
    <brk id="32" max="1048575" man="1"/>
    <brk id="42" max="1048575" man="1"/>
    <brk id="47" max="1048575" man="1"/>
  </colBreaks>
  <legacy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34"/>
  <sheetViews>
    <sheetView view="pageBreakPreview" topLeftCell="A30" zoomScale="145" zoomScaleNormal="120" zoomScaleSheetLayoutView="145" workbookViewId="0">
      <selection activeCell="B25" sqref="B25:R49"/>
    </sheetView>
  </sheetViews>
  <sheetFormatPr defaultRowHeight="12.75" x14ac:dyDescent="0.2"/>
  <cols>
    <col min="1" max="2" width="5.7109375" customWidth="1"/>
    <col min="3" max="3" width="9.5703125" customWidth="1"/>
    <col min="4" max="4" width="11.7109375" customWidth="1"/>
    <col min="5" max="5" width="11.5703125" customWidth="1"/>
    <col min="6" max="6" width="12" customWidth="1"/>
    <col min="7" max="7" width="9.7109375" customWidth="1"/>
    <col min="8" max="8" width="9.85546875" customWidth="1"/>
    <col min="9" max="9" width="8.5703125" customWidth="1"/>
    <col min="10" max="10" width="9" customWidth="1"/>
    <col min="11" max="11" width="8.28515625" customWidth="1"/>
    <col min="12" max="12" width="8.42578125" customWidth="1"/>
    <col min="13" max="13" width="8.85546875" customWidth="1"/>
    <col min="14" max="14" width="8.7109375" customWidth="1"/>
    <col min="15" max="15" width="7.28515625" customWidth="1"/>
    <col min="16" max="16" width="7.5703125" customWidth="1"/>
    <col min="17" max="18" width="7.7109375" customWidth="1"/>
  </cols>
  <sheetData>
    <row r="1" spans="1:18" ht="24.95" customHeight="1" thickBot="1" x14ac:dyDescent="0.25">
      <c r="A1" s="1016" t="s">
        <v>490</v>
      </c>
      <c r="B1" s="1017"/>
      <c r="C1" s="1017"/>
      <c r="D1" s="1017"/>
      <c r="E1" s="1017"/>
      <c r="F1" s="1017"/>
      <c r="G1" s="1017"/>
      <c r="H1" s="1017"/>
      <c r="I1" s="1017"/>
      <c r="J1" s="1017"/>
      <c r="K1" s="1017"/>
      <c r="L1" s="1017"/>
      <c r="M1" s="1017"/>
      <c r="N1" s="1017"/>
      <c r="O1" s="1017"/>
      <c r="P1" s="1017"/>
      <c r="Q1" s="1017"/>
      <c r="R1" s="1018"/>
    </row>
    <row r="2" spans="1:18" ht="9" customHeight="1" thickBot="1" x14ac:dyDescent="0.25">
      <c r="A2" s="235"/>
      <c r="B2" s="236"/>
      <c r="C2" s="237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8"/>
    </row>
    <row r="3" spans="1:18" ht="25.5" customHeight="1" x14ac:dyDescent="0.2">
      <c r="A3" s="73"/>
      <c r="B3" s="49"/>
      <c r="C3" s="202" t="s">
        <v>480</v>
      </c>
      <c r="D3" s="1022" t="str">
        <f>IF($D$9=0," ",Dados!C1)</f>
        <v>DRENAGEM DE ÁGUAS PLUVIAIS BAIRROS:  SÃO JOSÉ</v>
      </c>
      <c r="E3" s="1022"/>
      <c r="F3" s="1022"/>
      <c r="G3" s="1022"/>
      <c r="H3" s="1023"/>
      <c r="I3" s="155"/>
      <c r="J3" s="155"/>
      <c r="K3" s="155"/>
      <c r="L3" s="49"/>
      <c r="M3" s="49"/>
      <c r="N3" s="49"/>
      <c r="O3" s="49"/>
      <c r="P3" s="49"/>
      <c r="Q3" s="49"/>
      <c r="R3" s="181"/>
    </row>
    <row r="4" spans="1:18" ht="12.75" customHeight="1" x14ac:dyDescent="0.2">
      <c r="A4" s="73"/>
      <c r="B4" s="49"/>
      <c r="C4" s="203" t="s">
        <v>481</v>
      </c>
      <c r="D4" s="1026" t="str">
        <f>'Sarjeta - Manning'!D4:H4</f>
        <v xml:space="preserve">LOTEAMENTO </v>
      </c>
      <c r="E4" s="1026"/>
      <c r="F4" s="1026"/>
      <c r="G4" s="1026"/>
      <c r="H4" s="958"/>
      <c r="I4" s="155"/>
      <c r="J4" s="155"/>
      <c r="K4" s="155"/>
      <c r="L4" s="49"/>
      <c r="M4" s="49"/>
      <c r="N4" s="49"/>
      <c r="O4" s="49"/>
      <c r="P4" s="49"/>
      <c r="Q4" s="49"/>
      <c r="R4" s="182"/>
    </row>
    <row r="5" spans="1:18" ht="12.75" customHeight="1" thickBot="1" x14ac:dyDescent="0.25">
      <c r="A5" s="73"/>
      <c r="B5" s="49"/>
      <c r="C5" s="204" t="s">
        <v>423</v>
      </c>
      <c r="D5" s="1024">
        <v>44300</v>
      </c>
      <c r="E5" s="1025"/>
      <c r="F5" s="205"/>
      <c r="G5" s="206"/>
      <c r="H5" s="207"/>
      <c r="I5" s="49"/>
      <c r="J5" s="49"/>
      <c r="K5" s="49"/>
      <c r="L5" s="49"/>
      <c r="M5" s="49"/>
      <c r="N5" s="49"/>
      <c r="O5" s="49"/>
      <c r="P5" s="49"/>
      <c r="Q5" s="49"/>
      <c r="R5" s="183"/>
    </row>
    <row r="6" spans="1:18" ht="9.75" customHeight="1" x14ac:dyDescent="0.2">
      <c r="A6" s="73"/>
      <c r="B6" s="49"/>
      <c r="C6" s="157"/>
      <c r="D6" s="156"/>
      <c r="E6" s="156"/>
      <c r="F6" s="156"/>
      <c r="G6" s="156"/>
      <c r="H6" s="156"/>
      <c r="I6" s="156"/>
      <c r="J6" s="156"/>
      <c r="K6" s="156"/>
      <c r="L6" s="49"/>
      <c r="M6" s="49"/>
      <c r="N6" s="49"/>
      <c r="O6" s="49"/>
      <c r="P6" s="49"/>
      <c r="Q6" s="49"/>
      <c r="R6" s="181"/>
    </row>
    <row r="7" spans="1:18" ht="15.75" customHeight="1" x14ac:dyDescent="0.2">
      <c r="A7" s="184" t="s">
        <v>424</v>
      </c>
      <c r="B7" s="232"/>
      <c r="C7" s="157"/>
      <c r="D7" s="158"/>
      <c r="E7" s="49"/>
      <c r="F7" s="159" t="s">
        <v>425</v>
      </c>
      <c r="G7" s="156"/>
      <c r="H7" s="156"/>
      <c r="I7" s="156"/>
      <c r="J7" s="156"/>
      <c r="K7" s="156"/>
      <c r="L7" s="49"/>
      <c r="M7" s="49"/>
      <c r="N7" s="49"/>
      <c r="O7" s="49"/>
      <c r="P7" s="49"/>
      <c r="Q7" s="49"/>
      <c r="R7" s="181"/>
    </row>
    <row r="8" spans="1:18" ht="15.75" customHeight="1" x14ac:dyDescent="0.2">
      <c r="A8" s="185" t="s">
        <v>426</v>
      </c>
      <c r="B8" s="233"/>
      <c r="C8" s="158"/>
      <c r="D8" s="160">
        <f>IF($D$9=0," ",Dados!F5)</f>
        <v>15</v>
      </c>
      <c r="E8" s="49"/>
      <c r="F8" s="365" t="s">
        <v>575</v>
      </c>
      <c r="G8" s="158"/>
      <c r="H8" s="437">
        <f>Dados!F17</f>
        <v>0.15</v>
      </c>
      <c r="I8" s="49"/>
      <c r="J8" s="49"/>
      <c r="K8" s="49"/>
      <c r="L8" s="49"/>
      <c r="M8" s="49"/>
      <c r="N8" s="49"/>
      <c r="O8" s="49"/>
      <c r="P8" s="49"/>
      <c r="Q8" s="49"/>
      <c r="R8" s="181"/>
    </row>
    <row r="9" spans="1:18" ht="12.75" customHeight="1" x14ac:dyDescent="0.2">
      <c r="A9" s="185" t="s">
        <v>427</v>
      </c>
      <c r="B9" s="233"/>
      <c r="C9" s="158"/>
      <c r="D9" s="163">
        <f>Dados!F4/100</f>
        <v>0.65</v>
      </c>
      <c r="E9" s="49"/>
      <c r="F9" s="161" t="s">
        <v>428</v>
      </c>
      <c r="G9" s="158"/>
      <c r="H9" s="162">
        <f>Dados!F16</f>
        <v>0.3</v>
      </c>
      <c r="I9" s="49"/>
      <c r="J9" s="49"/>
      <c r="K9" s="49"/>
      <c r="L9" s="49"/>
      <c r="M9" s="49"/>
      <c r="N9" s="49"/>
      <c r="O9" s="49"/>
      <c r="P9" s="49"/>
      <c r="Q9" s="49"/>
      <c r="R9" s="181"/>
    </row>
    <row r="10" spans="1:18" ht="12.75" customHeight="1" x14ac:dyDescent="0.2">
      <c r="A10" s="185" t="s">
        <v>429</v>
      </c>
      <c r="B10" s="233"/>
      <c r="C10" s="158"/>
      <c r="D10" s="401">
        <v>0.02</v>
      </c>
      <c r="E10" s="49"/>
      <c r="F10" s="161" t="s">
        <v>430</v>
      </c>
      <c r="G10" s="158"/>
      <c r="H10" s="402">
        <v>0.16700000000000001</v>
      </c>
      <c r="I10" s="49"/>
      <c r="J10" s="49"/>
      <c r="K10" s="49"/>
      <c r="L10" s="49"/>
      <c r="M10" s="49"/>
      <c r="N10" s="49"/>
      <c r="O10" s="49"/>
      <c r="P10" s="49"/>
      <c r="Q10" s="49"/>
      <c r="R10" s="181"/>
    </row>
    <row r="11" spans="1:18" ht="12.75" customHeight="1" x14ac:dyDescent="0.2">
      <c r="A11" s="372" t="s">
        <v>589</v>
      </c>
      <c r="B11" s="233"/>
      <c r="C11" s="158"/>
      <c r="D11" s="436">
        <v>7</v>
      </c>
      <c r="E11" s="163" t="s">
        <v>24</v>
      </c>
      <c r="F11" s="49"/>
      <c r="G11" s="164" t="s">
        <v>431</v>
      </c>
      <c r="H11" s="165">
        <f>H9*H10</f>
        <v>5.0099999999999999E-2</v>
      </c>
      <c r="I11" s="49"/>
      <c r="J11" s="49"/>
      <c r="K11" s="49"/>
      <c r="L11" s="49"/>
      <c r="M11" s="49"/>
      <c r="N11" s="49"/>
      <c r="O11" s="49"/>
      <c r="P11" s="49"/>
      <c r="Q11" s="49"/>
      <c r="R11" s="181"/>
    </row>
    <row r="12" spans="1:18" ht="12.75" customHeight="1" x14ac:dyDescent="0.2">
      <c r="A12" s="73"/>
      <c r="B12" s="234"/>
      <c r="C12" s="158"/>
      <c r="D12" s="49"/>
      <c r="E12" s="49"/>
      <c r="F12" s="166" t="s">
        <v>432</v>
      </c>
      <c r="G12" s="49"/>
      <c r="H12" s="402">
        <v>0.03</v>
      </c>
      <c r="I12" s="366"/>
      <c r="J12" s="400">
        <f>Dados!F18/(D11/2)</f>
        <v>4.2857142857142858E-2</v>
      </c>
      <c r="K12" s="49"/>
      <c r="L12" s="49"/>
      <c r="M12" s="49"/>
      <c r="N12" s="49"/>
      <c r="O12" s="49"/>
      <c r="P12" s="49"/>
      <c r="Q12" s="49"/>
      <c r="R12" s="181"/>
    </row>
    <row r="13" spans="1:18" ht="12.75" customHeight="1" thickBot="1" x14ac:dyDescent="0.25">
      <c r="A13" s="73"/>
      <c r="B13" s="158"/>
      <c r="C13" s="158"/>
      <c r="D13" s="158"/>
      <c r="E13" s="49"/>
      <c r="F13" s="166" t="s">
        <v>590</v>
      </c>
      <c r="G13" s="49"/>
      <c r="H13" s="162">
        <f>Dados!F21</f>
        <v>1</v>
      </c>
      <c r="I13" s="49"/>
      <c r="J13" s="49"/>
      <c r="K13" s="49"/>
      <c r="L13" s="49"/>
      <c r="M13" s="49"/>
      <c r="N13" s="49"/>
      <c r="O13" s="49"/>
      <c r="P13" s="49"/>
      <c r="Q13" s="49"/>
      <c r="R13" s="181"/>
    </row>
    <row r="14" spans="1:18" ht="62.1" customHeight="1" thickBot="1" x14ac:dyDescent="0.25">
      <c r="A14" s="1014" t="s">
        <v>2</v>
      </c>
      <c r="B14" s="1015"/>
      <c r="C14" s="231" t="s">
        <v>433</v>
      </c>
      <c r="D14" s="186" t="s">
        <v>434</v>
      </c>
      <c r="E14" s="186" t="s">
        <v>488</v>
      </c>
      <c r="F14" s="186" t="s">
        <v>435</v>
      </c>
      <c r="G14" s="209" t="s">
        <v>436</v>
      </c>
      <c r="H14" s="208" t="s">
        <v>437</v>
      </c>
      <c r="I14" s="187" t="s">
        <v>438</v>
      </c>
      <c r="J14" s="187" t="s">
        <v>489</v>
      </c>
      <c r="K14" s="187" t="s">
        <v>439</v>
      </c>
      <c r="L14" s="187" t="s">
        <v>440</v>
      </c>
      <c r="M14" s="188" t="s">
        <v>441</v>
      </c>
      <c r="N14" s="187" t="s">
        <v>442</v>
      </c>
      <c r="O14" s="187" t="s">
        <v>443</v>
      </c>
      <c r="P14" s="188" t="s">
        <v>444</v>
      </c>
      <c r="Q14" s="188" t="s">
        <v>445</v>
      </c>
      <c r="R14" s="189" t="s">
        <v>446</v>
      </c>
    </row>
    <row r="15" spans="1:18" x14ac:dyDescent="0.2">
      <c r="A15" s="701"/>
      <c r="B15" s="270">
        <f>IF($D$9=0," ",'Plan. Geral'!B9)</f>
        <v>14</v>
      </c>
      <c r="C15" s="263">
        <f>IF($D$9=0," ",'Plan. Geral'!G9)</f>
        <v>7</v>
      </c>
      <c r="D15" s="264">
        <f>IF($D$9=0," ",'Plan. Geral'!R9*10000)</f>
        <v>8210</v>
      </c>
      <c r="E15" s="265">
        <f>IF($D$9=0," ",'Plan. Geral'!N9)</f>
        <v>3.9295774647886816E-3</v>
      </c>
      <c r="F15" s="265">
        <f t="shared" ref="F15:F17" si="0">E15</f>
        <v>3.9295774647886816E-3</v>
      </c>
      <c r="G15" s="271">
        <f>IF($D$9=0," ",'Plan. Geral'!F9)</f>
        <v>71</v>
      </c>
      <c r="H15" s="396">
        <f>IF($D$9=0," ",Dados!$F$11)</f>
        <v>20.32</v>
      </c>
      <c r="I15" s="266">
        <f>IF($D$9=0," ",'Plan. Geral'!Q9)</f>
        <v>115.68</v>
      </c>
      <c r="J15" s="266">
        <f t="shared" ref="J15:J17" si="1">IF($D$9=0," ",$D$9*I15*D15/3600000)</f>
        <v>0.17147953333333335</v>
      </c>
      <c r="K15" s="266">
        <f t="shared" ref="K15:K17" si="2">IF($D$9=0," ",(0.375*Q15*L15^(8/3)*ABS(F15)^(1/2))/$D$10)</f>
        <v>0.17147953333333343</v>
      </c>
      <c r="L15" s="267">
        <f t="shared" ref="L15:L17" si="3">IF($D$9=0," ",($D$10*J15/(0.375*(O15/N15)*ABS(F15)^(1/2)))^0.375)</f>
        <v>0.18109560384753642</v>
      </c>
      <c r="M15" s="267">
        <f t="shared" ref="M15:M17" si="4">IF($D$9=0," ",IF(L15&lt;=$H$11,L15/$H$10,((L15-$H$11)/P15+$H$9)))</f>
        <v>4.4960553784996655</v>
      </c>
      <c r="N15" s="267">
        <f t="shared" ref="N15:N17" si="5">IF($D$9=0," ",$H$11+(P15*(O15-$H$9)))</f>
        <v>7.1953124999999993E-2</v>
      </c>
      <c r="O15" s="267">
        <f>IF($D$9=0," ",Dados!$F$21)</f>
        <v>1</v>
      </c>
      <c r="P15" s="268">
        <f t="shared" ref="P15:P17" si="6">IF($D$9=0," ",($H$8-$H$11)/((C15/2)-$H$9))</f>
        <v>3.1218749999999997E-2</v>
      </c>
      <c r="Q15" s="266">
        <f t="shared" ref="Q15:Q17" si="7">IF($D$9=0," ",O15/N15)</f>
        <v>13.897937024972856</v>
      </c>
      <c r="R15" s="269">
        <f t="shared" ref="R15:R17" si="8">IF($D$9=0," ",0.958*(1/Q15)^(1/4)*((E15)^(1/2)/$D$10)^(3/4)*K15^(1/4))</f>
        <v>0.75212183363344676</v>
      </c>
    </row>
    <row r="16" spans="1:18" x14ac:dyDescent="0.2">
      <c r="A16" s="701"/>
      <c r="B16" s="270">
        <f>IF($D$9=0," ",'Plan. Geral'!B10)</f>
        <v>15</v>
      </c>
      <c r="C16" s="263">
        <f>IF($D$9=0," ",'Plan. Geral'!G10)</f>
        <v>7</v>
      </c>
      <c r="D16" s="264">
        <f>IF($D$9=0," ",'Plan. Geral'!R10*10000)</f>
        <v>7610</v>
      </c>
      <c r="E16" s="265">
        <f>IF($D$9=0," ",'Plan. Geral'!N10)</f>
        <v>2.4000000000000909E-3</v>
      </c>
      <c r="F16" s="265">
        <f t="shared" si="0"/>
        <v>2.4000000000000909E-3</v>
      </c>
      <c r="G16" s="271">
        <f>IF($D$9=0," ",'Plan. Geral'!F10)</f>
        <v>65</v>
      </c>
      <c r="H16" s="396">
        <f>IF($D$9=0," ",Dados!$F$11)</f>
        <v>20.32</v>
      </c>
      <c r="I16" s="266">
        <f>IF($D$9=0," ",'Plan. Geral'!Q10)</f>
        <v>115.68</v>
      </c>
      <c r="J16" s="266">
        <f t="shared" si="1"/>
        <v>0.15894753333333336</v>
      </c>
      <c r="K16" s="266">
        <f t="shared" si="2"/>
        <v>0.15894753333333334</v>
      </c>
      <c r="L16" s="267">
        <f t="shared" si="3"/>
        <v>0.19306284871715587</v>
      </c>
      <c r="M16" s="267">
        <f t="shared" si="4"/>
        <v>4.8793905494984866</v>
      </c>
      <c r="N16" s="267">
        <f t="shared" si="5"/>
        <v>7.1953124999999993E-2</v>
      </c>
      <c r="O16" s="267">
        <f>IF($D$9=0," ",Dados!$F$21)</f>
        <v>1</v>
      </c>
      <c r="P16" s="268">
        <f t="shared" si="6"/>
        <v>3.1218749999999997E-2</v>
      </c>
      <c r="Q16" s="266">
        <f t="shared" si="7"/>
        <v>13.897937024972856</v>
      </c>
      <c r="R16" s="269">
        <f t="shared" si="8"/>
        <v>0.61340610107542148</v>
      </c>
    </row>
    <row r="17" spans="1:18" x14ac:dyDescent="0.2">
      <c r="A17" s="701"/>
      <c r="B17" s="270">
        <f>IF($D$9=0," ",'Plan. Geral'!B11)</f>
        <v>0</v>
      </c>
      <c r="C17" s="263">
        <f>IF($D$9=0," ",'Plan. Geral'!G11)</f>
        <v>0</v>
      </c>
      <c r="D17" s="264">
        <f>IF($D$9=0," ",'Plan. Geral'!R11*10000)</f>
        <v>0</v>
      </c>
      <c r="E17" s="265">
        <f>IF($D$9=0," ",'Plan. Geral'!N11)</f>
        <v>0</v>
      </c>
      <c r="F17" s="265">
        <f t="shared" si="0"/>
        <v>0</v>
      </c>
      <c r="G17" s="271">
        <f>IF($D$9=0," ",'Plan. Geral'!F11)</f>
        <v>0</v>
      </c>
      <c r="H17" s="396">
        <f>IF($D$9=0," ",Dados!$F$11)</f>
        <v>20.32</v>
      </c>
      <c r="I17" s="266">
        <f>IF($D$9=0," ",'Plan. Geral'!Q11)</f>
        <v>0</v>
      </c>
      <c r="J17" s="266">
        <f t="shared" si="1"/>
        <v>0</v>
      </c>
      <c r="K17" s="266" t="e">
        <f t="shared" si="2"/>
        <v>#DIV/0!</v>
      </c>
      <c r="L17" s="267" t="e">
        <f t="shared" si="3"/>
        <v>#DIV/0!</v>
      </c>
      <c r="M17" s="267" t="e">
        <f t="shared" si="4"/>
        <v>#DIV/0!</v>
      </c>
      <c r="N17" s="267">
        <f t="shared" si="5"/>
        <v>-0.18299999999999994</v>
      </c>
      <c r="O17" s="267">
        <f>IF($D$9=0," ",Dados!$F$21)</f>
        <v>1</v>
      </c>
      <c r="P17" s="268">
        <f t="shared" si="6"/>
        <v>-0.33299999999999996</v>
      </c>
      <c r="Q17" s="266">
        <f t="shared" si="7"/>
        <v>-5.4644808743169415</v>
      </c>
      <c r="R17" s="269" t="e">
        <f t="shared" si="8"/>
        <v>#NUM!</v>
      </c>
    </row>
    <row r="18" spans="1:18" ht="12" customHeight="1" x14ac:dyDescent="0.2">
      <c r="A18" s="262"/>
      <c r="B18" s="270">
        <f>IF($D$9=0," ",'Plan. Geral'!B12)</f>
        <v>1</v>
      </c>
      <c r="C18" s="263">
        <f>IF($D$9=0," ",'Plan. Geral'!G12)</f>
        <v>7</v>
      </c>
      <c r="D18" s="264">
        <f>IF($D$9=0," ",'Plan. Geral'!R12*10000)</f>
        <v>31330</v>
      </c>
      <c r="E18" s="265">
        <f>IF($D$9=0," ",'Plan. Geral'!N12)</f>
        <v>2.4214285714285907E-2</v>
      </c>
      <c r="F18" s="265">
        <f t="shared" ref="F18" si="9">E18</f>
        <v>2.4214285714285907E-2</v>
      </c>
      <c r="G18" s="271">
        <f>IF($D$9=0," ",'Plan. Geral'!F12)</f>
        <v>98</v>
      </c>
      <c r="H18" s="396">
        <f>IF($D$9=0," ",Dados!$F$11)</f>
        <v>20.32</v>
      </c>
      <c r="I18" s="266">
        <f>IF($D$9=0," ",'Plan. Geral'!Q12)</f>
        <v>115.68</v>
      </c>
      <c r="J18" s="266">
        <f t="shared" ref="J18" si="10">IF($D$9=0," ",$D$9*I18*D18/3600000)</f>
        <v>0.65437926666666679</v>
      </c>
      <c r="K18" s="266">
        <f>IF($D$9=0," ",(0.375*Q18*L18^(8/3)*ABS(F18)^(1/2))/$D$10)</f>
        <v>0.65437926666666701</v>
      </c>
      <c r="L18" s="267">
        <f>IF($D$9=0," ",($D$10*J18/(0.375*(O18/N18)*ABS(F18)^(1/2)))^0.375)</f>
        <v>0.21278488892359473</v>
      </c>
      <c r="M18" s="267">
        <f>IF($D$9=0," ",IF(L18&lt;=$H$11,L18/$H$10,((L18-$H$11)/P18+$H$9)))</f>
        <v>5.5111275731281602</v>
      </c>
      <c r="N18" s="267">
        <f>IF($D$9=0," ",$H$11+(P18*(O18-$H$9)))</f>
        <v>7.1953124999999993E-2</v>
      </c>
      <c r="O18" s="267">
        <f>IF($D$9=0," ",Dados!$F$21)</f>
        <v>1</v>
      </c>
      <c r="P18" s="268">
        <f t="shared" ref="P18" si="11">IF($D$9=0," ",($H$8-$H$11)/((C18/2)-$H$9))</f>
        <v>3.1218749999999997E-2</v>
      </c>
      <c r="Q18" s="266">
        <f t="shared" ref="Q18" si="12">IF($D$9=0," ",O18/N18)</f>
        <v>13.897937024972856</v>
      </c>
      <c r="R18" s="269">
        <f t="shared" ref="R18" si="13">IF($D$9=0," ",0.958*(1/Q18)^(1/4)*((E18)^(1/2)/$D$10)^(3/4)*K18^(1/4))</f>
        <v>2.0789291250294775</v>
      </c>
    </row>
    <row r="19" spans="1:18" ht="12" customHeight="1" x14ac:dyDescent="0.2">
      <c r="A19" s="262"/>
      <c r="B19" s="270">
        <f>IF($D$9=0," ",'Plan. Geral'!B13)</f>
        <v>2</v>
      </c>
      <c r="C19" s="263">
        <f>IF($D$9=0," ",'Plan. Geral'!G13)</f>
        <v>7</v>
      </c>
      <c r="D19" s="264">
        <f>IF($D$9=0," ",'Plan. Geral'!R13*10000)</f>
        <v>15250</v>
      </c>
      <c r="E19" s="265">
        <f>IF($D$9=0," ",'Plan. Geral'!N13)</f>
        <v>2.975700934579437E-2</v>
      </c>
      <c r="F19" s="265">
        <f t="shared" ref="F19:F22" si="14">E19</f>
        <v>2.975700934579437E-2</v>
      </c>
      <c r="G19" s="271">
        <f>IF($D$9=0," ",'Plan. Geral'!F13)</f>
        <v>107</v>
      </c>
      <c r="H19" s="396">
        <f>IF($D$9=0," ",Dados!$F$11)</f>
        <v>20.32</v>
      </c>
      <c r="I19" s="266">
        <f>IF($D$9=0," ",'Plan. Geral'!Q13)</f>
        <v>115.68</v>
      </c>
      <c r="J19" s="266">
        <f t="shared" ref="J19:J22" si="15">IF($D$9=0," ",$D$9*I19*D19/3600000)</f>
        <v>0.31852166666666665</v>
      </c>
      <c r="K19" s="266">
        <f t="shared" ref="K19:K22" si="16">IF($D$9=0," ",(0.375*Q19*L19^(8/3)*ABS(F19)^(1/2))/$D$10)</f>
        <v>0.31852166666666659</v>
      </c>
      <c r="L19" s="267">
        <f t="shared" ref="L19:L82" si="17">IF($D$9=0," ",($D$10*J19/(0.375*(O19/N19)*ABS(F19)^(1/2)))^0.375)</f>
        <v>0.15627779421434096</v>
      </c>
      <c r="M19" s="267">
        <f t="shared" ref="M19:M22" si="18">IF($D$9=0," ",IF(L19&lt;=$H$11,L19/$H$10,((L19-$H$11)/P19+$H$9)))</f>
        <v>3.7010905053642751</v>
      </c>
      <c r="N19" s="267">
        <f t="shared" ref="N19:N22" si="19">IF($D$9=0," ",$H$11+(P19*(O19-$H$9)))</f>
        <v>7.1953124999999993E-2</v>
      </c>
      <c r="O19" s="267">
        <f>IF($D$9=0," ",Dados!$F$21)</f>
        <v>1</v>
      </c>
      <c r="P19" s="268">
        <f t="shared" ref="P19:P22" si="20">IF($D$9=0," ",($H$8-$H$11)/((C19/2)-$H$9))</f>
        <v>3.1218749999999997E-2</v>
      </c>
      <c r="Q19" s="266">
        <f t="shared" ref="Q19:Q22" si="21">IF($D$9=0," ",O19/N19)</f>
        <v>13.897937024972856</v>
      </c>
      <c r="R19" s="269">
        <f t="shared" ref="R19:R22" si="22">IF($D$9=0," ",0.958*(1/Q19)^(1/4)*((E19)^(1/2)/$D$10)^(3/4)*K19^(1/4))</f>
        <v>1.8760143361927499</v>
      </c>
    </row>
    <row r="20" spans="1:18" ht="12" customHeight="1" x14ac:dyDescent="0.2">
      <c r="A20" s="262"/>
      <c r="B20" s="270">
        <f>IF($D$9=0," ",'Plan. Geral'!B14)</f>
        <v>3</v>
      </c>
      <c r="C20" s="263">
        <f>IF($D$9=0," ",'Plan. Geral'!G14)</f>
        <v>7</v>
      </c>
      <c r="D20" s="264">
        <f>IF($D$9=0," ",'Plan. Geral'!R14*10000)</f>
        <v>16920</v>
      </c>
      <c r="E20" s="265">
        <f>IF($D$9=0," ",'Plan. Geral'!N14)</f>
        <v>2.5347457627118521E-2</v>
      </c>
      <c r="F20" s="265">
        <f t="shared" si="14"/>
        <v>2.5347457627118521E-2</v>
      </c>
      <c r="G20" s="271">
        <f>IF($D$9=0," ",'Plan. Geral'!F14)</f>
        <v>59</v>
      </c>
      <c r="H20" s="396">
        <f>IF($D$9=0," ",Dados!$F$11)</f>
        <v>20.32</v>
      </c>
      <c r="I20" s="266">
        <f>IF($D$9=0," ",'Plan. Geral'!Q14)</f>
        <v>115.68</v>
      </c>
      <c r="J20" s="266">
        <f t="shared" si="15"/>
        <v>0.35340240000000006</v>
      </c>
      <c r="K20" s="266">
        <f t="shared" si="16"/>
        <v>0.35340240000000023</v>
      </c>
      <c r="L20" s="267">
        <f t="shared" si="17"/>
        <v>0.1674485939096528</v>
      </c>
      <c r="M20" s="267">
        <f t="shared" si="18"/>
        <v>4.0589139190279182</v>
      </c>
      <c r="N20" s="267">
        <f t="shared" si="19"/>
        <v>7.1953124999999993E-2</v>
      </c>
      <c r="O20" s="267">
        <f>IF($D$9=0," ",Dados!$F$21)</f>
        <v>1</v>
      </c>
      <c r="P20" s="268">
        <f t="shared" si="20"/>
        <v>3.1218749999999997E-2</v>
      </c>
      <c r="Q20" s="266">
        <f t="shared" si="21"/>
        <v>13.897937024972856</v>
      </c>
      <c r="R20" s="269">
        <f t="shared" si="22"/>
        <v>1.8130016662933333</v>
      </c>
    </row>
    <row r="21" spans="1:18" ht="12" customHeight="1" x14ac:dyDescent="0.2">
      <c r="A21" s="262"/>
      <c r="B21" s="270">
        <f>IF($D$9=0," ",'Plan. Geral'!B15)</f>
        <v>4</v>
      </c>
      <c r="C21" s="263">
        <f>IF($D$9=0," ",'Plan. Geral'!G15)</f>
        <v>7</v>
      </c>
      <c r="D21" s="264">
        <f>IF($D$9=0," ",'Plan. Geral'!R15*10000)</f>
        <v>0</v>
      </c>
      <c r="E21" s="265">
        <f>IF($D$9=0," ",'Plan. Geral'!N15)</f>
        <v>2.5347457627118521E-2</v>
      </c>
      <c r="F21" s="265">
        <f t="shared" ref="F21" si="23">E21</f>
        <v>2.5347457627118521E-2</v>
      </c>
      <c r="G21" s="271">
        <f>IF($D$9=0," ",'Plan. Geral'!F15)</f>
        <v>59</v>
      </c>
      <c r="H21" s="396">
        <f>IF($D$9=0," ",Dados!$F$11)</f>
        <v>20.32</v>
      </c>
      <c r="I21" s="266">
        <f>IF($D$9=0," ",'Plan. Geral'!Q15)</f>
        <v>115.68</v>
      </c>
      <c r="J21" s="266">
        <f t="shared" ref="J21" si="24">IF($D$9=0," ",$D$9*I21*D21/3600000)</f>
        <v>0</v>
      </c>
      <c r="K21" s="266">
        <f t="shared" ref="K21" si="25">IF($D$9=0," ",(0.375*Q21*L21^(8/3)*ABS(F21)^(1/2))/$D$10)</f>
        <v>0</v>
      </c>
      <c r="L21" s="267">
        <f t="shared" ref="L21" si="26">IF($D$9=0," ",($D$10*J21/(0.375*(O21/N21)*ABS(F21)^(1/2)))^0.375)</f>
        <v>0</v>
      </c>
      <c r="M21" s="267">
        <f t="shared" ref="M21" si="27">IF($D$9=0," ",IF(L21&lt;=$H$11,L21/$H$10,((L21-$H$11)/P21+$H$9)))</f>
        <v>0</v>
      </c>
      <c r="N21" s="267">
        <f t="shared" ref="N21" si="28">IF($D$9=0," ",$H$11+(P21*(O21-$H$9)))</f>
        <v>7.1953124999999993E-2</v>
      </c>
      <c r="O21" s="267">
        <f>IF($D$9=0," ",Dados!$F$21)</f>
        <v>1</v>
      </c>
      <c r="P21" s="268">
        <f t="shared" ref="P21" si="29">IF($D$9=0," ",($H$8-$H$11)/((C21/2)-$H$9))</f>
        <v>3.1218749999999997E-2</v>
      </c>
      <c r="Q21" s="266">
        <f t="shared" ref="Q21" si="30">IF($D$9=0," ",O21/N21)</f>
        <v>13.897937024972856</v>
      </c>
      <c r="R21" s="269">
        <f t="shared" ref="R21" si="31">IF($D$9=0," ",0.958*(1/Q21)^(1/4)*((E21)^(1/2)/$D$10)^(3/4)*K21^(1/4))</f>
        <v>0</v>
      </c>
    </row>
    <row r="22" spans="1:18" ht="12" customHeight="1" x14ac:dyDescent="0.2">
      <c r="A22" s="262"/>
      <c r="B22" s="270">
        <f>IF($D$9=0," ",'Plan. Geral'!B16)</f>
        <v>5</v>
      </c>
      <c r="C22" s="263">
        <f>IF($D$9=0," ",'Plan. Geral'!G16)</f>
        <v>7</v>
      </c>
      <c r="D22" s="264">
        <f>IF($D$9=0," ",'Plan. Geral'!R16*10000)</f>
        <v>16200.000000000002</v>
      </c>
      <c r="E22" s="265">
        <f>IF($D$9=0," ",'Plan. Geral'!N16)</f>
        <v>2.3670000000000187E-2</v>
      </c>
      <c r="F22" s="265">
        <f t="shared" si="14"/>
        <v>2.3670000000000187E-2</v>
      </c>
      <c r="G22" s="271">
        <f>IF($D$9=0," ",'Plan. Geral'!F16)</f>
        <v>100</v>
      </c>
      <c r="H22" s="396">
        <f>IF($D$9=0," ",Dados!$F$11)</f>
        <v>20.32</v>
      </c>
      <c r="I22" s="266">
        <f>IF($D$9=0," ",'Plan. Geral'!Q16)</f>
        <v>115.68</v>
      </c>
      <c r="J22" s="266">
        <f t="shared" si="15"/>
        <v>0.33836400000000005</v>
      </c>
      <c r="K22" s="266">
        <f t="shared" si="16"/>
        <v>0.33836400000000039</v>
      </c>
      <c r="L22" s="267">
        <f t="shared" si="17"/>
        <v>0.1668687561535889</v>
      </c>
      <c r="M22" s="267">
        <f t="shared" si="18"/>
        <v>4.0403405374522974</v>
      </c>
      <c r="N22" s="267">
        <f t="shared" si="19"/>
        <v>7.1953124999999993E-2</v>
      </c>
      <c r="O22" s="267">
        <f>IF($D$9=0," ",Dados!$F$21)</f>
        <v>1</v>
      </c>
      <c r="P22" s="268">
        <f t="shared" si="20"/>
        <v>3.1218749999999997E-2</v>
      </c>
      <c r="Q22" s="266">
        <f t="shared" si="21"/>
        <v>13.897937024972856</v>
      </c>
      <c r="R22" s="269">
        <f t="shared" si="22"/>
        <v>1.7479371459261162</v>
      </c>
    </row>
    <row r="23" spans="1:18" ht="12" customHeight="1" x14ac:dyDescent="0.2">
      <c r="A23" s="262"/>
      <c r="B23" s="270">
        <f>IF($D$9=0," ",'Plan. Geral'!B17)</f>
        <v>6</v>
      </c>
      <c r="C23" s="263">
        <f>IF($D$9=0," ",'Plan. Geral'!G17)</f>
        <v>7</v>
      </c>
      <c r="D23" s="264">
        <f>IF($D$9=0," ",'Plan. Geral'!R17*10000)</f>
        <v>21740</v>
      </c>
      <c r="E23" s="265">
        <f>IF($D$9=0," ",'Plan. Geral'!N17)</f>
        <v>1.532089552238804E-2</v>
      </c>
      <c r="F23" s="265">
        <f t="shared" ref="F23:F69" si="32">E23</f>
        <v>1.532089552238804E-2</v>
      </c>
      <c r="G23" s="271">
        <f>IF($D$9=0," ",'Plan. Geral'!F17)</f>
        <v>67</v>
      </c>
      <c r="H23" s="396">
        <f>IF($D$9=0," ",Dados!$F$11)</f>
        <v>20.32</v>
      </c>
      <c r="I23" s="266">
        <f>IF($D$9=0," ",'Plan. Geral'!Q17)</f>
        <v>115.68</v>
      </c>
      <c r="J23" s="266">
        <f t="shared" ref="J23:J69" si="33">IF($D$9=0," ",$D$9*I23*D23/3600000)</f>
        <v>0.45407613333333335</v>
      </c>
      <c r="K23" s="266">
        <f t="shared" ref="K23:K69" si="34">IF($D$9=0," ",(0.375*Q23*L23^(8/3)*ABS(F23)^(1/2))/$D$10)</f>
        <v>0.45407613333333346</v>
      </c>
      <c r="L23" s="267">
        <f t="shared" ref="L23:L69" si="35">IF($D$9=0," ",($D$10*J23/(0.375*(O23/N23)*ABS(F23)^(1/2)))^0.375)</f>
        <v>0.20216250984670942</v>
      </c>
      <c r="M23" s="267">
        <f t="shared" ref="M23:M69" si="36">IF($D$9=0," ",IF(L23&lt;=$H$11,L23/$H$10,((L23-$H$11)/P23+$H$9)))</f>
        <v>5.1708711862809826</v>
      </c>
      <c r="N23" s="267">
        <f t="shared" ref="N23:N69" si="37">IF($D$9=0," ",$H$11+(P23*(O23-$H$9)))</f>
        <v>7.1953124999999993E-2</v>
      </c>
      <c r="O23" s="267">
        <f>IF($D$9=0," ",Dados!$F$21)</f>
        <v>1</v>
      </c>
      <c r="P23" s="268">
        <f t="shared" ref="P23:P69" si="38">IF($D$9=0," ",($H$8-$H$11)/((C23/2)-$H$9))</f>
        <v>3.1218749999999997E-2</v>
      </c>
      <c r="Q23" s="266">
        <f t="shared" ref="Q23:Q69" si="39">IF($D$9=0," ",O23/N23)</f>
        <v>13.897937024972856</v>
      </c>
      <c r="R23" s="269">
        <f t="shared" ref="R23:R69" si="40">IF($D$9=0," ",0.958*(1/Q23)^(1/4)*((E23)^(1/2)/$D$10)^(3/4)*K23^(1/4))</f>
        <v>1.5981559388126128</v>
      </c>
    </row>
    <row r="24" spans="1:18" ht="12" customHeight="1" x14ac:dyDescent="0.2">
      <c r="A24" s="262"/>
      <c r="B24" s="270">
        <f>IF($D$9=0," ",'Plan. Geral'!B18)</f>
        <v>7</v>
      </c>
      <c r="C24" s="263">
        <f>IF($D$9=0," ",'Plan. Geral'!G18)</f>
        <v>7</v>
      </c>
      <c r="D24" s="264">
        <f>IF($D$9=0," ",'Plan. Geral'!R18*10000)</f>
        <v>0</v>
      </c>
      <c r="E24" s="265">
        <f>IF($D$9=0," ",'Plan. Geral'!N18)</f>
        <v>1.532089552238804E-2</v>
      </c>
      <c r="F24" s="265">
        <f t="shared" ref="F24" si="41">E24</f>
        <v>1.532089552238804E-2</v>
      </c>
      <c r="G24" s="271">
        <f>IF($D$9=0," ",'Plan. Geral'!F18)</f>
        <v>67</v>
      </c>
      <c r="H24" s="396">
        <f>IF($D$9=0," ",Dados!$F$11)</f>
        <v>20.32</v>
      </c>
      <c r="I24" s="266">
        <f>IF($D$9=0," ",'Plan. Geral'!Q18)</f>
        <v>115.68</v>
      </c>
      <c r="J24" s="266">
        <f t="shared" ref="J24" si="42">IF($D$9=0," ",$D$9*I24*D24/3600000)</f>
        <v>0</v>
      </c>
      <c r="K24" s="266">
        <f t="shared" ref="K24" si="43">IF($D$9=0," ",(0.375*Q24*L24^(8/3)*ABS(F24)^(1/2))/$D$10)</f>
        <v>0</v>
      </c>
      <c r="L24" s="267">
        <f t="shared" ref="L24" si="44">IF($D$9=0," ",($D$10*J24/(0.375*(O24/N24)*ABS(F24)^(1/2)))^0.375)</f>
        <v>0</v>
      </c>
      <c r="M24" s="267">
        <f t="shared" ref="M24" si="45">IF($D$9=0," ",IF(L24&lt;=$H$11,L24/$H$10,((L24-$H$11)/P24+$H$9)))</f>
        <v>0</v>
      </c>
      <c r="N24" s="267">
        <f t="shared" ref="N24" si="46">IF($D$9=0," ",$H$11+(P24*(O24-$H$9)))</f>
        <v>7.1953124999999993E-2</v>
      </c>
      <c r="O24" s="267">
        <f>IF($D$9=0," ",Dados!$F$21)</f>
        <v>1</v>
      </c>
      <c r="P24" s="268">
        <f t="shared" ref="P24" si="47">IF($D$9=0," ",($H$8-$H$11)/((C24/2)-$H$9))</f>
        <v>3.1218749999999997E-2</v>
      </c>
      <c r="Q24" s="266">
        <f t="shared" ref="Q24" si="48">IF($D$9=0," ",O24/N24)</f>
        <v>13.897937024972856</v>
      </c>
      <c r="R24" s="269">
        <f t="shared" ref="R24" si="49">IF($D$9=0," ",0.958*(1/Q24)^(1/4)*((E24)^(1/2)/$D$10)^(3/4)*K24^(1/4))</f>
        <v>0</v>
      </c>
    </row>
    <row r="25" spans="1:18" ht="12" customHeight="1" x14ac:dyDescent="0.2">
      <c r="A25" s="262"/>
      <c r="B25" s="270">
        <f>IF($D$9=0," ",'Plan. Geral'!B19)</f>
        <v>8</v>
      </c>
      <c r="C25" s="263">
        <f>IF($D$9=0," ",'Plan. Geral'!G19)</f>
        <v>7</v>
      </c>
      <c r="D25" s="264">
        <f>IF($D$9=0," ",'Plan. Geral'!R19*10000)</f>
        <v>15760</v>
      </c>
      <c r="E25" s="265">
        <f>IF($D$9=0," ",'Plan. Geral'!N19)</f>
        <v>8.5454545454544395E-3</v>
      </c>
      <c r="F25" s="265">
        <f t="shared" si="32"/>
        <v>8.5454545454544395E-3</v>
      </c>
      <c r="G25" s="271">
        <f>IF($D$9=0," ",'Plan. Geral'!F19)</f>
        <v>66</v>
      </c>
      <c r="H25" s="396">
        <f>IF($D$9=0," ",Dados!$F$11)</f>
        <v>20.32</v>
      </c>
      <c r="I25" s="266">
        <f>IF($D$9=0," ",'Plan. Geral'!Q19)</f>
        <v>115.68</v>
      </c>
      <c r="J25" s="266">
        <f t="shared" si="33"/>
        <v>0.3291738666666667</v>
      </c>
      <c r="K25" s="266">
        <f t="shared" si="34"/>
        <v>0.32917386666666681</v>
      </c>
      <c r="L25" s="267">
        <f t="shared" si="35"/>
        <v>0.19991818829851851</v>
      </c>
      <c r="M25" s="267">
        <f t="shared" si="36"/>
        <v>5.0989810065591517</v>
      </c>
      <c r="N25" s="267">
        <f t="shared" si="37"/>
        <v>7.1953124999999993E-2</v>
      </c>
      <c r="O25" s="267">
        <f>IF($D$9=0," ",Dados!$F$21)</f>
        <v>1</v>
      </c>
      <c r="P25" s="268">
        <f t="shared" si="38"/>
        <v>3.1218749999999997E-2</v>
      </c>
      <c r="Q25" s="266">
        <f t="shared" si="39"/>
        <v>13.897937024972856</v>
      </c>
      <c r="R25" s="269">
        <f t="shared" si="40"/>
        <v>1.1847110872772288</v>
      </c>
    </row>
    <row r="26" spans="1:18" ht="12" customHeight="1" x14ac:dyDescent="0.2">
      <c r="A26" s="262"/>
      <c r="B26" s="270">
        <f>IF($D$9=0," ",'Plan. Geral'!B20)</f>
        <v>9</v>
      </c>
      <c r="C26" s="263">
        <f>IF($D$9=0," ",'Plan. Geral'!G20)</f>
        <v>7</v>
      </c>
      <c r="D26" s="264">
        <f>IF($D$9=0," ",'Plan. Geral'!R20*10000)</f>
        <v>11170</v>
      </c>
      <c r="E26" s="265">
        <f>IF($D$9=0," ",'Plan. Geral'!N20)</f>
        <v>1.3443298969072186E-2</v>
      </c>
      <c r="F26" s="265">
        <f t="shared" ref="F26:F49" si="50">E26</f>
        <v>1.3443298969072186E-2</v>
      </c>
      <c r="G26" s="271">
        <f>IF($D$9=0," ",'Plan. Geral'!F20)</f>
        <v>97</v>
      </c>
      <c r="H26" s="396">
        <f>IF($D$9=0," ",Dados!$F$11)</f>
        <v>20.32</v>
      </c>
      <c r="I26" s="266">
        <f>IF($D$9=0," ",'Plan. Geral'!Q20)</f>
        <v>115.68</v>
      </c>
      <c r="J26" s="266">
        <f t="shared" ref="J26:J49" si="51">IF($D$9=0," ",$D$9*I26*D26/3600000)</f>
        <v>0.2333040666666667</v>
      </c>
      <c r="K26" s="266">
        <f t="shared" ref="K26:K49" si="52">IF($D$9=0," ",(0.375*Q26*L26^(8/3)*ABS(F26)^(1/2))/$D$10)</f>
        <v>0.23330406666666686</v>
      </c>
      <c r="L26" s="267">
        <f t="shared" ref="L26:L49" si="53">IF($D$9=0," ",($D$10*J26/(0.375*(O26/N26)*ABS(F26)^(1/2)))^0.375)</f>
        <v>0.16139651888823747</v>
      </c>
      <c r="M26" s="267">
        <f t="shared" ref="M26:M49" si="54">IF($D$9=0," ",IF(L26&lt;=$H$11,L26/$H$10,((L26-$H$11)/P26+$H$9)))</f>
        <v>3.8650536580816808</v>
      </c>
      <c r="N26" s="267">
        <f t="shared" ref="N26:N49" si="55">IF($D$9=0," ",$H$11+(P26*(O26-$H$9)))</f>
        <v>7.1953124999999993E-2</v>
      </c>
      <c r="O26" s="267">
        <f>IF($D$9=0," ",Dados!$F$21)</f>
        <v>1</v>
      </c>
      <c r="P26" s="268">
        <f t="shared" ref="P26:P49" si="56">IF($D$9=0," ",($H$8-$H$11)/((C26/2)-$H$9))</f>
        <v>3.1218749999999997E-2</v>
      </c>
      <c r="Q26" s="266">
        <f t="shared" ref="Q26:Q49" si="57">IF($D$9=0," ",O26/N26)</f>
        <v>13.897937024972856</v>
      </c>
      <c r="R26" s="269">
        <f t="shared" ref="R26:R49" si="58">IF($D$9=0," ",0.958*(1/Q26)^(1/4)*((E26)^(1/2)/$D$10)^(3/4)*K26^(1/4))</f>
        <v>1.28832579130983</v>
      </c>
    </row>
    <row r="27" spans="1:18" ht="12" customHeight="1" x14ac:dyDescent="0.2">
      <c r="A27" s="262"/>
      <c r="B27" s="270">
        <f>IF($D$9=0," ",'Plan. Geral'!B21)</f>
        <v>10</v>
      </c>
      <c r="C27" s="263">
        <f>IF($D$9=0," ",'Plan. Geral'!G21)</f>
        <v>7</v>
      </c>
      <c r="D27" s="264">
        <f>IF($D$9=0," ",'Plan. Geral'!R21*10000)</f>
        <v>16490</v>
      </c>
      <c r="E27" s="265">
        <f>IF($D$9=0," ",'Plan. Geral'!N21)</f>
        <v>-2.2417582417583268E-3</v>
      </c>
      <c r="F27" s="265">
        <f t="shared" si="50"/>
        <v>-2.2417582417583268E-3</v>
      </c>
      <c r="G27" s="271">
        <f>IF($D$9=0," ",'Plan. Geral'!F21)</f>
        <v>91</v>
      </c>
      <c r="H27" s="396">
        <f>IF($D$9=0," ",Dados!$F$11)</f>
        <v>20.32</v>
      </c>
      <c r="I27" s="266">
        <f>IF($D$9=0," ",'Plan. Geral'!Q21)</f>
        <v>115.68</v>
      </c>
      <c r="J27" s="266">
        <f t="shared" si="51"/>
        <v>0.34442113333333335</v>
      </c>
      <c r="K27" s="266">
        <f t="shared" si="52"/>
        <v>0.34442113333333335</v>
      </c>
      <c r="L27" s="267">
        <f t="shared" si="53"/>
        <v>0.26133129595427718</v>
      </c>
      <c r="M27" s="267">
        <f t="shared" si="54"/>
        <v>7.0661676381750453</v>
      </c>
      <c r="N27" s="267">
        <f t="shared" si="55"/>
        <v>7.1953124999999993E-2</v>
      </c>
      <c r="O27" s="267">
        <f>IF($D$9=0," ",Dados!$F$21)</f>
        <v>1</v>
      </c>
      <c r="P27" s="268">
        <f t="shared" si="56"/>
        <v>3.1218749999999997E-2</v>
      </c>
      <c r="Q27" s="266">
        <f t="shared" si="57"/>
        <v>13.897937024972856</v>
      </c>
      <c r="R27" s="269" t="e">
        <f t="shared" si="58"/>
        <v>#NUM!</v>
      </c>
    </row>
    <row r="28" spans="1:18" ht="12" customHeight="1" x14ac:dyDescent="0.2">
      <c r="A28" s="262"/>
      <c r="B28" s="270">
        <f>IF($D$9=0," ",'Plan. Geral'!B22)</f>
        <v>11</v>
      </c>
      <c r="C28" s="263">
        <f>IF($D$9=0," ",'Plan. Geral'!G22)</f>
        <v>7</v>
      </c>
      <c r="D28" s="264">
        <f>IF($D$9=0," ",'Plan. Geral'!R22*10000)</f>
        <v>11040.000000000002</v>
      </c>
      <c r="E28" s="265">
        <f>IF($D$9=0," ",'Plan. Geral'!N22)</f>
        <v>-1.6631578947367057E-3</v>
      </c>
      <c r="F28" s="265">
        <f t="shared" si="50"/>
        <v>-1.6631578947367057E-3</v>
      </c>
      <c r="G28" s="271">
        <f>IF($D$9=0," ",'Plan. Geral'!F22)</f>
        <v>95</v>
      </c>
      <c r="H28" s="396">
        <f>IF($D$9=0," ",Dados!$F$11)</f>
        <v>20.32</v>
      </c>
      <c r="I28" s="266">
        <f>IF($D$9=0," ",'Plan. Geral'!Q22)</f>
        <v>115.68</v>
      </c>
      <c r="J28" s="266">
        <f t="shared" si="51"/>
        <v>0.23058880000000004</v>
      </c>
      <c r="K28" s="266">
        <f t="shared" si="52"/>
        <v>0.23058880000000004</v>
      </c>
      <c r="L28" s="267">
        <f t="shared" si="53"/>
        <v>0.23777021272215737</v>
      </c>
      <c r="M28" s="267">
        <f t="shared" si="54"/>
        <v>6.3114582653744105</v>
      </c>
      <c r="N28" s="267">
        <f t="shared" si="55"/>
        <v>7.1953124999999993E-2</v>
      </c>
      <c r="O28" s="267">
        <f>IF($D$9=0," ",Dados!$F$21)</f>
        <v>1</v>
      </c>
      <c r="P28" s="268">
        <f t="shared" si="56"/>
        <v>3.1218749999999997E-2</v>
      </c>
      <c r="Q28" s="266">
        <f t="shared" si="57"/>
        <v>13.897937024972856</v>
      </c>
      <c r="R28" s="269" t="e">
        <f t="shared" si="58"/>
        <v>#NUM!</v>
      </c>
    </row>
    <row r="29" spans="1:18" ht="12" customHeight="1" x14ac:dyDescent="0.2">
      <c r="A29" s="262"/>
      <c r="B29" s="270">
        <f>IF($D$9=0," ",'Plan. Geral'!B23)</f>
        <v>12</v>
      </c>
      <c r="C29" s="263">
        <f>IF($D$9=0," ",'Plan. Geral'!G23)</f>
        <v>7</v>
      </c>
      <c r="D29" s="264">
        <f>IF($D$9=0," ",'Plan. Geral'!R23*10000)</f>
        <v>7210</v>
      </c>
      <c r="E29" s="265">
        <f>IF($D$9=0," ",'Plan. Geral'!N23)</f>
        <v>1.7916666666657477E-3</v>
      </c>
      <c r="F29" s="265">
        <f t="shared" si="50"/>
        <v>1.7916666666657477E-3</v>
      </c>
      <c r="G29" s="271">
        <f>IF($D$9=0," ",'Plan. Geral'!F23)</f>
        <v>24</v>
      </c>
      <c r="H29" s="396">
        <f>IF($D$9=0," ",Dados!$F$11)</f>
        <v>20.32</v>
      </c>
      <c r="I29" s="266">
        <f>IF($D$9=0," ",'Plan. Geral'!Q23)</f>
        <v>115.68</v>
      </c>
      <c r="J29" s="266">
        <f t="shared" si="51"/>
        <v>0.15059286666666669</v>
      </c>
      <c r="K29" s="266">
        <f t="shared" si="52"/>
        <v>0.15059286666666669</v>
      </c>
      <c r="L29" s="267">
        <f t="shared" si="53"/>
        <v>0.19985226207396997</v>
      </c>
      <c r="M29" s="267">
        <f t="shared" si="54"/>
        <v>5.0968692556226616</v>
      </c>
      <c r="N29" s="267">
        <f t="shared" si="55"/>
        <v>7.1953124999999993E-2</v>
      </c>
      <c r="O29" s="267">
        <f>IF($D$9=0," ",Dados!$F$21)</f>
        <v>1</v>
      </c>
      <c r="P29" s="268">
        <f t="shared" si="56"/>
        <v>3.1218749999999997E-2</v>
      </c>
      <c r="Q29" s="266">
        <f t="shared" si="57"/>
        <v>13.897937024972856</v>
      </c>
      <c r="R29" s="269">
        <f t="shared" si="58"/>
        <v>0.54234792487601691</v>
      </c>
    </row>
    <row r="30" spans="1:18" ht="12" customHeight="1" x14ac:dyDescent="0.2">
      <c r="A30" s="262"/>
      <c r="B30" s="270">
        <f>IF($D$9=0," ",'Plan. Geral'!B24)</f>
        <v>13</v>
      </c>
      <c r="C30" s="263">
        <f>IF($D$9=0," ",'Plan. Geral'!G24)</f>
        <v>7</v>
      </c>
      <c r="D30" s="264">
        <f>IF($D$9=0," ",'Plan. Geral'!R24*10000)</f>
        <v>0</v>
      </c>
      <c r="E30" s="265">
        <f>IF($D$9=0," ",'Plan. Geral'!N24)</f>
        <v>0.02</v>
      </c>
      <c r="F30" s="265">
        <f t="shared" si="50"/>
        <v>0.02</v>
      </c>
      <c r="G30" s="271">
        <f>IF($D$9=0," ",'Plan. Geral'!F24)</f>
        <v>100</v>
      </c>
      <c r="H30" s="396">
        <f>IF($D$9=0," ",Dados!$F$11)</f>
        <v>20.32</v>
      </c>
      <c r="I30" s="266">
        <f>IF($D$9=0," ",'Plan. Geral'!Q24)</f>
        <v>115.68</v>
      </c>
      <c r="J30" s="266">
        <f t="shared" si="51"/>
        <v>0</v>
      </c>
      <c r="K30" s="266">
        <f t="shared" si="52"/>
        <v>0</v>
      </c>
      <c r="L30" s="267">
        <f t="shared" si="53"/>
        <v>0</v>
      </c>
      <c r="M30" s="267">
        <f t="shared" si="54"/>
        <v>0</v>
      </c>
      <c r="N30" s="267">
        <f t="shared" si="55"/>
        <v>7.1953124999999993E-2</v>
      </c>
      <c r="O30" s="267">
        <f>IF($D$9=0," ",Dados!$F$21)</f>
        <v>1</v>
      </c>
      <c r="P30" s="268">
        <f t="shared" si="56"/>
        <v>3.1218749999999997E-2</v>
      </c>
      <c r="Q30" s="266">
        <f t="shared" si="57"/>
        <v>13.897937024972856</v>
      </c>
      <c r="R30" s="269">
        <f t="shared" si="58"/>
        <v>0</v>
      </c>
    </row>
    <row r="31" spans="1:18" ht="12" customHeight="1" x14ac:dyDescent="0.2">
      <c r="A31" s="262"/>
      <c r="B31" s="270">
        <f>IF($D$9=0," ",'Plan. Geral'!B25)</f>
        <v>0</v>
      </c>
      <c r="C31" s="263">
        <f>IF($D$9=0," ",'Plan. Geral'!G25)</f>
        <v>0</v>
      </c>
      <c r="D31" s="264">
        <f>IF($D$9=0," ",'Plan. Geral'!R25*10000)</f>
        <v>0</v>
      </c>
      <c r="E31" s="265">
        <f>IF($D$9=0," ",'Plan. Geral'!N25)</f>
        <v>0</v>
      </c>
      <c r="F31" s="265">
        <f t="shared" si="50"/>
        <v>0</v>
      </c>
      <c r="G31" s="271">
        <f>IF($D$9=0," ",'Plan. Geral'!F25)</f>
        <v>0</v>
      </c>
      <c r="H31" s="396">
        <f>IF($D$9=0," ",Dados!$F$11)</f>
        <v>20.32</v>
      </c>
      <c r="I31" s="266">
        <f>IF($D$9=0," ",'Plan. Geral'!Q25)</f>
        <v>0</v>
      </c>
      <c r="J31" s="266">
        <f t="shared" si="51"/>
        <v>0</v>
      </c>
      <c r="K31" s="266" t="e">
        <f t="shared" si="52"/>
        <v>#DIV/0!</v>
      </c>
      <c r="L31" s="267" t="e">
        <f t="shared" si="53"/>
        <v>#DIV/0!</v>
      </c>
      <c r="M31" s="267" t="e">
        <f t="shared" si="54"/>
        <v>#DIV/0!</v>
      </c>
      <c r="N31" s="267">
        <f t="shared" si="55"/>
        <v>-0.18299999999999994</v>
      </c>
      <c r="O31" s="267">
        <f>IF($D$9=0," ",Dados!$F$21)</f>
        <v>1</v>
      </c>
      <c r="P31" s="268">
        <f t="shared" si="56"/>
        <v>-0.33299999999999996</v>
      </c>
      <c r="Q31" s="266">
        <f t="shared" si="57"/>
        <v>-5.4644808743169415</v>
      </c>
      <c r="R31" s="269" t="e">
        <f t="shared" si="58"/>
        <v>#NUM!</v>
      </c>
    </row>
    <row r="32" spans="1:18" ht="12" customHeight="1" x14ac:dyDescent="0.2">
      <c r="A32" s="262"/>
      <c r="B32" s="270">
        <f>IF($D$9=0," ",'Plan. Geral'!B26)</f>
        <v>0</v>
      </c>
      <c r="C32" s="263">
        <f>IF($D$9=0," ",'Plan. Geral'!G26)</f>
        <v>0</v>
      </c>
      <c r="D32" s="264">
        <f>IF($D$9=0," ",'Plan. Geral'!R26*10000)</f>
        <v>0</v>
      </c>
      <c r="E32" s="265">
        <f>IF($D$9=0," ",'Plan. Geral'!N26)</f>
        <v>0</v>
      </c>
      <c r="F32" s="265">
        <f t="shared" si="50"/>
        <v>0</v>
      </c>
      <c r="G32" s="271">
        <f>IF($D$9=0," ",'Plan. Geral'!F26)</f>
        <v>0</v>
      </c>
      <c r="H32" s="396">
        <f>IF($D$9=0," ",Dados!$F$11)</f>
        <v>20.32</v>
      </c>
      <c r="I32" s="266">
        <f>IF($D$9=0," ",'Plan. Geral'!Q26)</f>
        <v>0</v>
      </c>
      <c r="J32" s="266">
        <f t="shared" si="51"/>
        <v>0</v>
      </c>
      <c r="K32" s="266" t="e">
        <f t="shared" si="52"/>
        <v>#DIV/0!</v>
      </c>
      <c r="L32" s="267" t="e">
        <f t="shared" si="53"/>
        <v>#DIV/0!</v>
      </c>
      <c r="M32" s="267" t="e">
        <f t="shared" si="54"/>
        <v>#DIV/0!</v>
      </c>
      <c r="N32" s="267">
        <f t="shared" si="55"/>
        <v>-0.18299999999999994</v>
      </c>
      <c r="O32" s="267">
        <f>IF($D$9=0," ",Dados!$F$21)</f>
        <v>1</v>
      </c>
      <c r="P32" s="268">
        <f t="shared" si="56"/>
        <v>-0.33299999999999996</v>
      </c>
      <c r="Q32" s="266">
        <f t="shared" si="57"/>
        <v>-5.4644808743169415</v>
      </c>
      <c r="R32" s="269" t="e">
        <f t="shared" si="58"/>
        <v>#NUM!</v>
      </c>
    </row>
    <row r="33" spans="1:18" ht="12" customHeight="1" x14ac:dyDescent="0.2">
      <c r="A33" s="262"/>
      <c r="B33" s="270">
        <f>IF($D$9=0," ",'Plan. Geral'!B27)</f>
        <v>16</v>
      </c>
      <c r="C33" s="263">
        <f>IF($D$9=0," ",'Plan. Geral'!G27)</f>
        <v>7</v>
      </c>
      <c r="D33" s="264">
        <f>IF($D$9=0," ",'Plan. Geral'!R27*10000)</f>
        <v>16700</v>
      </c>
      <c r="E33" s="265">
        <f>IF($D$9=0," ",'Plan. Geral'!N27)</f>
        <v>1.3967741935483943E-2</v>
      </c>
      <c r="F33" s="265">
        <f t="shared" si="50"/>
        <v>1.3967741935483943E-2</v>
      </c>
      <c r="G33" s="271">
        <f>IF($D$9=0," ",'Plan. Geral'!F27)</f>
        <v>93</v>
      </c>
      <c r="H33" s="396">
        <f>IF($D$9=0," ",Dados!$F$11)</f>
        <v>20.32</v>
      </c>
      <c r="I33" s="266">
        <f>IF($D$9=0," ",'Plan. Geral'!Q27)</f>
        <v>115.68</v>
      </c>
      <c r="J33" s="266">
        <f t="shared" si="51"/>
        <v>0.34880733333333336</v>
      </c>
      <c r="K33" s="266">
        <f t="shared" si="52"/>
        <v>0.34880733333333319</v>
      </c>
      <c r="L33" s="267">
        <f t="shared" si="53"/>
        <v>0.18632734055005237</v>
      </c>
      <c r="M33" s="267">
        <f t="shared" si="54"/>
        <v>4.6636385361378139</v>
      </c>
      <c r="N33" s="267">
        <f t="shared" si="55"/>
        <v>7.1953124999999993E-2</v>
      </c>
      <c r="O33" s="267">
        <f>IF($D$9=0," ",Dados!$F$21)</f>
        <v>1</v>
      </c>
      <c r="P33" s="268">
        <f t="shared" si="56"/>
        <v>3.1218749999999997E-2</v>
      </c>
      <c r="Q33" s="266">
        <f t="shared" si="57"/>
        <v>13.897937024972856</v>
      </c>
      <c r="R33" s="269">
        <f t="shared" si="58"/>
        <v>1.4451873623307439</v>
      </c>
    </row>
    <row r="34" spans="1:18" ht="12" customHeight="1" x14ac:dyDescent="0.2">
      <c r="A34" s="262"/>
      <c r="B34" s="270">
        <f>IF($D$9=0," ",'Plan. Geral'!B28)</f>
        <v>0</v>
      </c>
      <c r="C34" s="263">
        <f>IF($D$9=0," ",'Plan. Geral'!G28)</f>
        <v>0</v>
      </c>
      <c r="D34" s="264">
        <f>IF($D$9=0," ",'Plan. Geral'!R28*10000)</f>
        <v>0</v>
      </c>
      <c r="E34" s="265">
        <f>IF($D$9=0," ",'Plan. Geral'!N28)</f>
        <v>0</v>
      </c>
      <c r="F34" s="265">
        <f t="shared" si="50"/>
        <v>0</v>
      </c>
      <c r="G34" s="271">
        <f>IF($D$9=0," ",'Plan. Geral'!F28)</f>
        <v>0</v>
      </c>
      <c r="H34" s="396">
        <f>IF($D$9=0," ",Dados!$F$11)</f>
        <v>20.32</v>
      </c>
      <c r="I34" s="266">
        <f>IF($D$9=0," ",'Plan. Geral'!Q28)</f>
        <v>0</v>
      </c>
      <c r="J34" s="266">
        <f t="shared" si="51"/>
        <v>0</v>
      </c>
      <c r="K34" s="266" t="e">
        <f t="shared" si="52"/>
        <v>#DIV/0!</v>
      </c>
      <c r="L34" s="267" t="e">
        <f t="shared" si="53"/>
        <v>#DIV/0!</v>
      </c>
      <c r="M34" s="267" t="e">
        <f t="shared" si="54"/>
        <v>#DIV/0!</v>
      </c>
      <c r="N34" s="267">
        <f t="shared" si="55"/>
        <v>-0.18299999999999994</v>
      </c>
      <c r="O34" s="267">
        <f>IF($D$9=0," ",Dados!$F$21)</f>
        <v>1</v>
      </c>
      <c r="P34" s="268">
        <f t="shared" si="56"/>
        <v>-0.33299999999999996</v>
      </c>
      <c r="Q34" s="266">
        <f t="shared" si="57"/>
        <v>-5.4644808743169415</v>
      </c>
      <c r="R34" s="269" t="e">
        <f t="shared" si="58"/>
        <v>#NUM!</v>
      </c>
    </row>
    <row r="35" spans="1:18" ht="12" customHeight="1" x14ac:dyDescent="0.2">
      <c r="A35" s="262"/>
      <c r="B35" s="270">
        <f>IF($D$9=0," ",'Plan. Geral'!B29)</f>
        <v>0</v>
      </c>
      <c r="C35" s="263">
        <f>IF($D$9=0," ",'Plan. Geral'!G29)</f>
        <v>0</v>
      </c>
      <c r="D35" s="264">
        <f>IF($D$9=0," ",'Plan. Geral'!R29*10000)</f>
        <v>0</v>
      </c>
      <c r="E35" s="265">
        <f>IF($D$9=0," ",'Plan. Geral'!N29)</f>
        <v>0</v>
      </c>
      <c r="F35" s="265">
        <f t="shared" si="50"/>
        <v>0</v>
      </c>
      <c r="G35" s="271">
        <f>IF($D$9=0," ",'Plan. Geral'!F29)</f>
        <v>0</v>
      </c>
      <c r="H35" s="396">
        <f>IF($D$9=0," ",Dados!$F$11)</f>
        <v>20.32</v>
      </c>
      <c r="I35" s="266">
        <f>IF($D$9=0," ",'Plan. Geral'!Q29)</f>
        <v>0</v>
      </c>
      <c r="J35" s="266">
        <f t="shared" si="51"/>
        <v>0</v>
      </c>
      <c r="K35" s="266" t="e">
        <f t="shared" si="52"/>
        <v>#DIV/0!</v>
      </c>
      <c r="L35" s="267" t="e">
        <f t="shared" si="53"/>
        <v>#DIV/0!</v>
      </c>
      <c r="M35" s="267" t="e">
        <f t="shared" si="54"/>
        <v>#DIV/0!</v>
      </c>
      <c r="N35" s="267">
        <f t="shared" si="55"/>
        <v>-0.18299999999999994</v>
      </c>
      <c r="O35" s="267">
        <f>IF($D$9=0," ",Dados!$F$21)</f>
        <v>1</v>
      </c>
      <c r="P35" s="268">
        <f t="shared" si="56"/>
        <v>-0.33299999999999996</v>
      </c>
      <c r="Q35" s="266">
        <f t="shared" si="57"/>
        <v>-5.4644808743169415</v>
      </c>
      <c r="R35" s="269" t="e">
        <f t="shared" si="58"/>
        <v>#NUM!</v>
      </c>
    </row>
    <row r="36" spans="1:18" ht="12" customHeight="1" x14ac:dyDescent="0.2">
      <c r="A36" s="262"/>
      <c r="B36" s="270">
        <f>IF($D$9=0," ",'Plan. Geral'!B30)</f>
        <v>17</v>
      </c>
      <c r="C36" s="263">
        <f>IF($D$9=0," ",'Plan. Geral'!G30)</f>
        <v>7</v>
      </c>
      <c r="D36" s="264">
        <f>IF($D$9=0," ",'Plan. Geral'!R30*10000)</f>
        <v>20930</v>
      </c>
      <c r="E36" s="265">
        <f>IF($D$9=0," ",'Plan. Geral'!N30)</f>
        <v>1.3941860465116421E-2</v>
      </c>
      <c r="F36" s="265">
        <f t="shared" si="50"/>
        <v>1.3941860465116421E-2</v>
      </c>
      <c r="G36" s="271">
        <f>IF($D$9=0," ",'Plan. Geral'!F30)</f>
        <v>86</v>
      </c>
      <c r="H36" s="396">
        <f>IF($D$9=0," ",Dados!$F$11)</f>
        <v>20.32</v>
      </c>
      <c r="I36" s="266">
        <f>IF($D$9=0," ",'Plan. Geral'!Q30)</f>
        <v>115.68</v>
      </c>
      <c r="J36" s="266">
        <f t="shared" si="51"/>
        <v>0.43715793333333336</v>
      </c>
      <c r="K36" s="266">
        <f t="shared" si="52"/>
        <v>0.43715793333333336</v>
      </c>
      <c r="L36" s="267">
        <f t="shared" si="53"/>
        <v>0.20286045489821505</v>
      </c>
      <c r="M36" s="267">
        <f t="shared" si="54"/>
        <v>5.1932277845274095</v>
      </c>
      <c r="N36" s="267">
        <f t="shared" si="55"/>
        <v>7.1953124999999993E-2</v>
      </c>
      <c r="O36" s="267">
        <f>IF($D$9=0," ",Dados!$F$21)</f>
        <v>1</v>
      </c>
      <c r="P36" s="268">
        <f t="shared" si="56"/>
        <v>3.1218749999999997E-2</v>
      </c>
      <c r="Q36" s="266">
        <f t="shared" si="57"/>
        <v>13.897937024972856</v>
      </c>
      <c r="R36" s="269">
        <f t="shared" si="58"/>
        <v>1.5280420051556884</v>
      </c>
    </row>
    <row r="37" spans="1:18" ht="12" customHeight="1" x14ac:dyDescent="0.2">
      <c r="A37" s="262"/>
      <c r="B37" s="270">
        <f>IF($D$9=0," ",'Plan. Geral'!B31)</f>
        <v>0</v>
      </c>
      <c r="C37" s="263">
        <f>IF($D$9=0," ",'Plan. Geral'!G31)</f>
        <v>0</v>
      </c>
      <c r="D37" s="264">
        <f>IF($D$9=0," ",'Plan. Geral'!R31*10000)</f>
        <v>0</v>
      </c>
      <c r="E37" s="265">
        <f>IF($D$9=0," ",'Plan. Geral'!N31)</f>
        <v>0</v>
      </c>
      <c r="F37" s="265">
        <f t="shared" si="50"/>
        <v>0</v>
      </c>
      <c r="G37" s="271">
        <f>IF($D$9=0," ",'Plan. Geral'!F31)</f>
        <v>0</v>
      </c>
      <c r="H37" s="396">
        <f>IF($D$9=0," ",Dados!$F$11)</f>
        <v>20.32</v>
      </c>
      <c r="I37" s="266">
        <f>IF($D$9=0," ",'Plan. Geral'!Q31)</f>
        <v>0</v>
      </c>
      <c r="J37" s="266">
        <f t="shared" si="51"/>
        <v>0</v>
      </c>
      <c r="K37" s="266" t="e">
        <f t="shared" si="52"/>
        <v>#DIV/0!</v>
      </c>
      <c r="L37" s="267" t="e">
        <f t="shared" si="53"/>
        <v>#DIV/0!</v>
      </c>
      <c r="M37" s="267" t="e">
        <f t="shared" si="54"/>
        <v>#DIV/0!</v>
      </c>
      <c r="N37" s="267">
        <f t="shared" si="55"/>
        <v>-0.18299999999999994</v>
      </c>
      <c r="O37" s="267">
        <f>IF($D$9=0," ",Dados!$F$21)</f>
        <v>1</v>
      </c>
      <c r="P37" s="268">
        <f t="shared" si="56"/>
        <v>-0.33299999999999996</v>
      </c>
      <c r="Q37" s="266">
        <f t="shared" si="57"/>
        <v>-5.4644808743169415</v>
      </c>
      <c r="R37" s="269" t="e">
        <f t="shared" si="58"/>
        <v>#NUM!</v>
      </c>
    </row>
    <row r="38" spans="1:18" ht="12" customHeight="1" x14ac:dyDescent="0.2">
      <c r="A38" s="262"/>
      <c r="B38" s="270">
        <f>IF($D$9=0," ",'Plan. Geral'!B32)</f>
        <v>0</v>
      </c>
      <c r="C38" s="263">
        <f>IF($D$9=0," ",'Plan. Geral'!G32)</f>
        <v>0</v>
      </c>
      <c r="D38" s="264">
        <f>IF($D$9=0," ",'Plan. Geral'!R32*10000)</f>
        <v>0</v>
      </c>
      <c r="E38" s="265">
        <f>IF($D$9=0," ",'Plan. Geral'!N32)</f>
        <v>0</v>
      </c>
      <c r="F38" s="265">
        <f t="shared" si="50"/>
        <v>0</v>
      </c>
      <c r="G38" s="271">
        <f>IF($D$9=0," ",'Plan. Geral'!F32)</f>
        <v>0</v>
      </c>
      <c r="H38" s="396">
        <f>IF($D$9=0," ",Dados!$F$11)</f>
        <v>20.32</v>
      </c>
      <c r="I38" s="266">
        <f>IF($D$9=0," ",'Plan. Geral'!Q32)</f>
        <v>0</v>
      </c>
      <c r="J38" s="266">
        <f t="shared" si="51"/>
        <v>0</v>
      </c>
      <c r="K38" s="266" t="e">
        <f t="shared" si="52"/>
        <v>#DIV/0!</v>
      </c>
      <c r="L38" s="267" t="e">
        <f t="shared" si="53"/>
        <v>#DIV/0!</v>
      </c>
      <c r="M38" s="267" t="e">
        <f t="shared" si="54"/>
        <v>#DIV/0!</v>
      </c>
      <c r="N38" s="267">
        <f t="shared" si="55"/>
        <v>-0.18299999999999994</v>
      </c>
      <c r="O38" s="267">
        <f>IF($D$9=0," ",Dados!$F$21)</f>
        <v>1</v>
      </c>
      <c r="P38" s="268">
        <f t="shared" si="56"/>
        <v>-0.33299999999999996</v>
      </c>
      <c r="Q38" s="266">
        <f t="shared" si="57"/>
        <v>-5.4644808743169415</v>
      </c>
      <c r="R38" s="269" t="e">
        <f t="shared" si="58"/>
        <v>#NUM!</v>
      </c>
    </row>
    <row r="39" spans="1:18" ht="12" customHeight="1" x14ac:dyDescent="0.2">
      <c r="A39" s="262"/>
      <c r="B39" s="270">
        <f>IF($D$9=0," ",'Plan. Geral'!B33)</f>
        <v>18</v>
      </c>
      <c r="C39" s="263">
        <f>IF($D$9=0," ",'Plan. Geral'!G33)</f>
        <v>7</v>
      </c>
      <c r="D39" s="264">
        <f>IF($D$9=0," ",'Plan. Geral'!R33*10000)</f>
        <v>19690.000000000004</v>
      </c>
      <c r="E39" s="265">
        <f>IF($D$9=0," ",'Plan. Geral'!N33)</f>
        <v>1.1538461538461612E-2</v>
      </c>
      <c r="F39" s="265">
        <f t="shared" si="50"/>
        <v>1.1538461538461612E-2</v>
      </c>
      <c r="G39" s="271">
        <f>IF($D$9=0," ",'Plan. Geral'!F33)</f>
        <v>78</v>
      </c>
      <c r="H39" s="396">
        <f>IF($D$9=0," ",Dados!$F$11)</f>
        <v>20.32</v>
      </c>
      <c r="I39" s="266">
        <f>IF($D$9=0," ",'Plan. Geral'!Q33)</f>
        <v>115.68</v>
      </c>
      <c r="J39" s="266">
        <f t="shared" si="51"/>
        <v>0.41125846666666677</v>
      </c>
      <c r="K39" s="266">
        <f t="shared" si="52"/>
        <v>0.41125846666666677</v>
      </c>
      <c r="L39" s="267">
        <f t="shared" si="53"/>
        <v>0.2054274535134864</v>
      </c>
      <c r="M39" s="267">
        <f t="shared" si="54"/>
        <v>5.2754539663979632</v>
      </c>
      <c r="N39" s="267">
        <f t="shared" si="55"/>
        <v>7.1953124999999993E-2</v>
      </c>
      <c r="O39" s="267">
        <f>IF($D$9=0," ",Dados!$F$21)</f>
        <v>1</v>
      </c>
      <c r="P39" s="268">
        <f t="shared" si="56"/>
        <v>3.1218749999999997E-2</v>
      </c>
      <c r="Q39" s="266">
        <f t="shared" si="57"/>
        <v>13.897937024972856</v>
      </c>
      <c r="R39" s="269">
        <f t="shared" si="58"/>
        <v>1.4018114580986965</v>
      </c>
    </row>
    <row r="40" spans="1:18" ht="12" customHeight="1" x14ac:dyDescent="0.2">
      <c r="A40" s="262"/>
      <c r="B40" s="270">
        <f>IF($D$9=0," ",'Plan. Geral'!B34)</f>
        <v>0</v>
      </c>
      <c r="C40" s="263">
        <f>IF($D$9=0," ",'Plan. Geral'!G34)</f>
        <v>0</v>
      </c>
      <c r="D40" s="264">
        <f>IF($D$9=0," ",'Plan. Geral'!R34*10000)</f>
        <v>0</v>
      </c>
      <c r="E40" s="265">
        <f>IF($D$9=0," ",'Plan. Geral'!N34)</f>
        <v>0</v>
      </c>
      <c r="F40" s="265">
        <f t="shared" si="50"/>
        <v>0</v>
      </c>
      <c r="G40" s="271">
        <f>IF($D$9=0," ",'Plan. Geral'!F34)</f>
        <v>0</v>
      </c>
      <c r="H40" s="396">
        <f>IF($D$9=0," ",Dados!$F$11)</f>
        <v>20.32</v>
      </c>
      <c r="I40" s="266">
        <f>IF($D$9=0," ",'Plan. Geral'!Q34)</f>
        <v>0</v>
      </c>
      <c r="J40" s="266">
        <f t="shared" si="51"/>
        <v>0</v>
      </c>
      <c r="K40" s="266" t="e">
        <f t="shared" si="52"/>
        <v>#DIV/0!</v>
      </c>
      <c r="L40" s="267" t="e">
        <f t="shared" si="53"/>
        <v>#DIV/0!</v>
      </c>
      <c r="M40" s="267" t="e">
        <f t="shared" si="54"/>
        <v>#DIV/0!</v>
      </c>
      <c r="N40" s="267">
        <f t="shared" si="55"/>
        <v>-0.18299999999999994</v>
      </c>
      <c r="O40" s="267">
        <f>IF($D$9=0," ",Dados!$F$21)</f>
        <v>1</v>
      </c>
      <c r="P40" s="268">
        <f t="shared" si="56"/>
        <v>-0.33299999999999996</v>
      </c>
      <c r="Q40" s="266">
        <f t="shared" si="57"/>
        <v>-5.4644808743169415</v>
      </c>
      <c r="R40" s="269" t="e">
        <f t="shared" si="58"/>
        <v>#NUM!</v>
      </c>
    </row>
    <row r="41" spans="1:18" ht="12" customHeight="1" x14ac:dyDescent="0.2">
      <c r="A41" s="262"/>
      <c r="B41" s="270">
        <f>IF($D$9=0," ",'Plan. Geral'!B35)</f>
        <v>0</v>
      </c>
      <c r="C41" s="263">
        <f>IF($D$9=0," ",'Plan. Geral'!G35)</f>
        <v>0</v>
      </c>
      <c r="D41" s="264">
        <f>IF($D$9=0," ",'Plan. Geral'!R35*10000)</f>
        <v>0</v>
      </c>
      <c r="E41" s="265">
        <f>IF($D$9=0," ",'Plan. Geral'!N35)</f>
        <v>0</v>
      </c>
      <c r="F41" s="265">
        <f t="shared" si="50"/>
        <v>0</v>
      </c>
      <c r="G41" s="271">
        <f>IF($D$9=0," ",'Plan. Geral'!F35)</f>
        <v>0</v>
      </c>
      <c r="H41" s="396">
        <f>IF($D$9=0," ",Dados!$F$11)</f>
        <v>20.32</v>
      </c>
      <c r="I41" s="266">
        <f>IF($D$9=0," ",'Plan. Geral'!Q35)</f>
        <v>0</v>
      </c>
      <c r="J41" s="266">
        <f t="shared" si="51"/>
        <v>0</v>
      </c>
      <c r="K41" s="266" t="e">
        <f t="shared" si="52"/>
        <v>#DIV/0!</v>
      </c>
      <c r="L41" s="267" t="e">
        <f t="shared" si="53"/>
        <v>#DIV/0!</v>
      </c>
      <c r="M41" s="267" t="e">
        <f t="shared" si="54"/>
        <v>#DIV/0!</v>
      </c>
      <c r="N41" s="267">
        <f t="shared" si="55"/>
        <v>-0.18299999999999994</v>
      </c>
      <c r="O41" s="267">
        <f>IF($D$9=0," ",Dados!$F$21)</f>
        <v>1</v>
      </c>
      <c r="P41" s="268">
        <f t="shared" si="56"/>
        <v>-0.33299999999999996</v>
      </c>
      <c r="Q41" s="266">
        <f t="shared" si="57"/>
        <v>-5.4644808743169415</v>
      </c>
      <c r="R41" s="269" t="e">
        <f t="shared" si="58"/>
        <v>#NUM!</v>
      </c>
    </row>
    <row r="42" spans="1:18" ht="12" customHeight="1" x14ac:dyDescent="0.2">
      <c r="A42" s="262"/>
      <c r="B42" s="270">
        <f>IF($D$9=0," ",'Plan. Geral'!B36)</f>
        <v>19</v>
      </c>
      <c r="C42" s="263">
        <f>IF($D$9=0," ",'Plan. Geral'!G36)</f>
        <v>7</v>
      </c>
      <c r="D42" s="264">
        <f>IF($D$9=0," ",'Plan. Geral'!R36*10000)</f>
        <v>14070</v>
      </c>
      <c r="E42" s="265">
        <f>IF($D$9=0," ",'Plan. Geral'!N36)</f>
        <v>1.4463768115942303E-2</v>
      </c>
      <c r="F42" s="265">
        <f t="shared" si="50"/>
        <v>1.4463768115942303E-2</v>
      </c>
      <c r="G42" s="271">
        <f>IF($D$9=0," ",'Plan. Geral'!F36)</f>
        <v>69</v>
      </c>
      <c r="H42" s="396">
        <f>IF($D$9=0," ",Dados!$F$11)</f>
        <v>20.32</v>
      </c>
      <c r="I42" s="266">
        <f>IF($D$9=0," ",'Plan. Geral'!Q36)</f>
        <v>115.68</v>
      </c>
      <c r="J42" s="266">
        <f t="shared" si="51"/>
        <v>0.29387540000000006</v>
      </c>
      <c r="K42" s="266">
        <f t="shared" si="52"/>
        <v>0.29387540000000018</v>
      </c>
      <c r="L42" s="267">
        <f t="shared" si="53"/>
        <v>0.17359075265552168</v>
      </c>
      <c r="M42" s="267">
        <f t="shared" si="54"/>
        <v>4.2556597447214157</v>
      </c>
      <c r="N42" s="267">
        <f t="shared" si="55"/>
        <v>7.1953124999999993E-2</v>
      </c>
      <c r="O42" s="267">
        <f>IF($D$9=0," ",Dados!$F$21)</f>
        <v>1</v>
      </c>
      <c r="P42" s="268">
        <f t="shared" si="56"/>
        <v>3.1218749999999997E-2</v>
      </c>
      <c r="Q42" s="266">
        <f t="shared" si="57"/>
        <v>13.897937024972856</v>
      </c>
      <c r="R42" s="269">
        <f t="shared" si="58"/>
        <v>1.4028194533059324</v>
      </c>
    </row>
    <row r="43" spans="1:18" ht="12" customHeight="1" x14ac:dyDescent="0.2">
      <c r="A43" s="262"/>
      <c r="B43" s="270">
        <f>IF($D$9=0," ",'Plan. Geral'!B37)</f>
        <v>0</v>
      </c>
      <c r="C43" s="263">
        <f>IF($D$9=0," ",'Plan. Geral'!G37)</f>
        <v>0</v>
      </c>
      <c r="D43" s="264">
        <f>IF($D$9=0," ",'Plan. Geral'!R37*10000)</f>
        <v>0</v>
      </c>
      <c r="E43" s="265">
        <f>IF($D$9=0," ",'Plan. Geral'!N37)</f>
        <v>0</v>
      </c>
      <c r="F43" s="265">
        <f t="shared" si="50"/>
        <v>0</v>
      </c>
      <c r="G43" s="271">
        <f>IF($D$9=0," ",'Plan. Geral'!F37)</f>
        <v>0</v>
      </c>
      <c r="H43" s="396">
        <f>IF($D$9=0," ",Dados!$F$11)</f>
        <v>20.32</v>
      </c>
      <c r="I43" s="266">
        <f>IF($D$9=0," ",'Plan. Geral'!Q37)</f>
        <v>0</v>
      </c>
      <c r="J43" s="266">
        <f t="shared" si="51"/>
        <v>0</v>
      </c>
      <c r="K43" s="266" t="e">
        <f t="shared" si="52"/>
        <v>#DIV/0!</v>
      </c>
      <c r="L43" s="267" t="e">
        <f t="shared" si="53"/>
        <v>#DIV/0!</v>
      </c>
      <c r="M43" s="267" t="e">
        <f t="shared" si="54"/>
        <v>#DIV/0!</v>
      </c>
      <c r="N43" s="267">
        <f t="shared" si="55"/>
        <v>-0.18299999999999994</v>
      </c>
      <c r="O43" s="267">
        <f>IF($D$9=0," ",Dados!$F$21)</f>
        <v>1</v>
      </c>
      <c r="P43" s="268">
        <f t="shared" si="56"/>
        <v>-0.33299999999999996</v>
      </c>
      <c r="Q43" s="266">
        <f t="shared" si="57"/>
        <v>-5.4644808743169415</v>
      </c>
      <c r="R43" s="269" t="e">
        <f t="shared" si="58"/>
        <v>#NUM!</v>
      </c>
    </row>
    <row r="44" spans="1:18" ht="12" customHeight="1" x14ac:dyDescent="0.2">
      <c r="A44" s="262"/>
      <c r="B44" s="270">
        <f>IF($D$9=0," ",'Plan. Geral'!B38)</f>
        <v>0</v>
      </c>
      <c r="C44" s="263">
        <f>IF($D$9=0," ",'Plan. Geral'!G38)</f>
        <v>0</v>
      </c>
      <c r="D44" s="264">
        <f>IF($D$9=0," ",'Plan. Geral'!R38*10000)</f>
        <v>0</v>
      </c>
      <c r="E44" s="265">
        <f>IF($D$9=0," ",'Plan. Geral'!N38)</f>
        <v>0</v>
      </c>
      <c r="F44" s="265">
        <f t="shared" si="50"/>
        <v>0</v>
      </c>
      <c r="G44" s="271">
        <f>IF($D$9=0," ",'Plan. Geral'!F38)</f>
        <v>0</v>
      </c>
      <c r="H44" s="396">
        <f>IF($D$9=0," ",Dados!$F$11)</f>
        <v>20.32</v>
      </c>
      <c r="I44" s="266">
        <f>IF($D$9=0," ",'Plan. Geral'!Q38)</f>
        <v>0</v>
      </c>
      <c r="J44" s="266">
        <f t="shared" si="51"/>
        <v>0</v>
      </c>
      <c r="K44" s="266" t="e">
        <f t="shared" si="52"/>
        <v>#DIV/0!</v>
      </c>
      <c r="L44" s="267" t="e">
        <f t="shared" si="53"/>
        <v>#DIV/0!</v>
      </c>
      <c r="M44" s="267" t="e">
        <f t="shared" si="54"/>
        <v>#DIV/0!</v>
      </c>
      <c r="N44" s="267">
        <f t="shared" si="55"/>
        <v>-0.18299999999999994</v>
      </c>
      <c r="O44" s="267">
        <f>IF($D$9=0," ",Dados!$F$21)</f>
        <v>1</v>
      </c>
      <c r="P44" s="268">
        <f t="shared" si="56"/>
        <v>-0.33299999999999996</v>
      </c>
      <c r="Q44" s="266">
        <f t="shared" si="57"/>
        <v>-5.4644808743169415</v>
      </c>
      <c r="R44" s="269" t="e">
        <f t="shared" si="58"/>
        <v>#NUM!</v>
      </c>
    </row>
    <row r="45" spans="1:18" ht="12" customHeight="1" x14ac:dyDescent="0.2">
      <c r="A45" s="262"/>
      <c r="B45" s="270">
        <f>IF($D$9=0," ",'Plan. Geral'!B39)</f>
        <v>0</v>
      </c>
      <c r="C45" s="263">
        <f>IF($D$9=0," ",'Plan. Geral'!G39)</f>
        <v>0</v>
      </c>
      <c r="D45" s="264">
        <f>IF($D$9=0," ",'Plan. Geral'!R39*10000)</f>
        <v>0</v>
      </c>
      <c r="E45" s="265">
        <f>IF($D$9=0," ",'Plan. Geral'!N39)</f>
        <v>0</v>
      </c>
      <c r="F45" s="265">
        <f t="shared" si="50"/>
        <v>0</v>
      </c>
      <c r="G45" s="271">
        <f>IF($D$9=0," ",'Plan. Geral'!F39)</f>
        <v>0</v>
      </c>
      <c r="H45" s="396">
        <f>IF($D$9=0," ",Dados!$F$11)</f>
        <v>20.32</v>
      </c>
      <c r="I45" s="266">
        <f>IF($D$9=0," ",'Plan. Geral'!Q39)</f>
        <v>0</v>
      </c>
      <c r="J45" s="266">
        <f t="shared" si="51"/>
        <v>0</v>
      </c>
      <c r="K45" s="266" t="e">
        <f t="shared" si="52"/>
        <v>#DIV/0!</v>
      </c>
      <c r="L45" s="267" t="e">
        <f t="shared" si="53"/>
        <v>#DIV/0!</v>
      </c>
      <c r="M45" s="267" t="e">
        <f t="shared" si="54"/>
        <v>#DIV/0!</v>
      </c>
      <c r="N45" s="267">
        <f t="shared" si="55"/>
        <v>-0.18299999999999994</v>
      </c>
      <c r="O45" s="267">
        <f>IF($D$9=0," ",Dados!$F$21)</f>
        <v>1</v>
      </c>
      <c r="P45" s="268">
        <f t="shared" si="56"/>
        <v>-0.33299999999999996</v>
      </c>
      <c r="Q45" s="266">
        <f t="shared" si="57"/>
        <v>-5.4644808743169415</v>
      </c>
      <c r="R45" s="269" t="e">
        <f t="shared" si="58"/>
        <v>#NUM!</v>
      </c>
    </row>
    <row r="46" spans="1:18" ht="12" customHeight="1" x14ac:dyDescent="0.2">
      <c r="A46" s="262"/>
      <c r="B46" s="270">
        <f>IF($D$9=0," ",'Plan. Geral'!B40)</f>
        <v>21</v>
      </c>
      <c r="C46" s="263">
        <f>IF($D$9=0," ",'Plan. Geral'!G40)</f>
        <v>7</v>
      </c>
      <c r="D46" s="264">
        <f>IF($D$9=0," ",'Plan. Geral'!R40*10000)</f>
        <v>19510</v>
      </c>
      <c r="E46" s="265">
        <f>IF($D$9=0," ",'Plan. Geral'!N40)</f>
        <v>2.8169014084505439E-3</v>
      </c>
      <c r="F46" s="265">
        <f t="shared" si="50"/>
        <v>2.8169014084505439E-3</v>
      </c>
      <c r="G46" s="271">
        <f>IF($D$9=0," ",'Plan. Geral'!F40)</f>
        <v>71</v>
      </c>
      <c r="H46" s="396">
        <f>IF($D$9=0," ",Dados!$F$11)</f>
        <v>20.32</v>
      </c>
      <c r="I46" s="266">
        <f>IF($D$9=0," ",'Plan. Geral'!Q40)</f>
        <v>115.68</v>
      </c>
      <c r="J46" s="266">
        <f t="shared" si="51"/>
        <v>0.40749886666666674</v>
      </c>
      <c r="K46" s="266">
        <f t="shared" si="52"/>
        <v>0.40749886666666668</v>
      </c>
      <c r="L46" s="267">
        <f t="shared" si="53"/>
        <v>0.26667565093106615</v>
      </c>
      <c r="M46" s="267">
        <f t="shared" si="54"/>
        <v>7.2373581879820996</v>
      </c>
      <c r="N46" s="267">
        <f t="shared" si="55"/>
        <v>7.1953124999999993E-2</v>
      </c>
      <c r="O46" s="267">
        <f>IF($D$9=0," ",Dados!$F$21)</f>
        <v>1</v>
      </c>
      <c r="P46" s="268">
        <f t="shared" si="56"/>
        <v>3.1218749999999997E-2</v>
      </c>
      <c r="Q46" s="266">
        <f t="shared" si="57"/>
        <v>13.897937024972856</v>
      </c>
      <c r="R46" s="269">
        <f t="shared" si="58"/>
        <v>0.82423565302406909</v>
      </c>
    </row>
    <row r="47" spans="1:18" ht="12" customHeight="1" x14ac:dyDescent="0.2">
      <c r="A47" s="262"/>
      <c r="B47" s="270">
        <f>IF($D$9=0," ",'Plan. Geral'!B41)</f>
        <v>0</v>
      </c>
      <c r="C47" s="263">
        <f>IF($D$9=0," ",'Plan. Geral'!G41)</f>
        <v>0</v>
      </c>
      <c r="D47" s="264">
        <f>IF($D$9=0," ",'Plan. Geral'!R41*10000)</f>
        <v>0</v>
      </c>
      <c r="E47" s="265">
        <f>IF($D$9=0," ",'Plan. Geral'!N41)</f>
        <v>0</v>
      </c>
      <c r="F47" s="265">
        <f t="shared" si="50"/>
        <v>0</v>
      </c>
      <c r="G47" s="271">
        <f>IF($D$9=0," ",'Plan. Geral'!F41)</f>
        <v>0</v>
      </c>
      <c r="H47" s="396">
        <f>IF($D$9=0," ",Dados!$F$11)</f>
        <v>20.32</v>
      </c>
      <c r="I47" s="266">
        <f>IF($D$9=0," ",'Plan. Geral'!Q41)</f>
        <v>0</v>
      </c>
      <c r="J47" s="266">
        <f t="shared" si="51"/>
        <v>0</v>
      </c>
      <c r="K47" s="266" t="e">
        <f t="shared" si="52"/>
        <v>#DIV/0!</v>
      </c>
      <c r="L47" s="267" t="e">
        <f t="shared" si="53"/>
        <v>#DIV/0!</v>
      </c>
      <c r="M47" s="267" t="e">
        <f t="shared" si="54"/>
        <v>#DIV/0!</v>
      </c>
      <c r="N47" s="267">
        <f t="shared" si="55"/>
        <v>-0.18299999999999994</v>
      </c>
      <c r="O47" s="267">
        <f>IF($D$9=0," ",Dados!$F$21)</f>
        <v>1</v>
      </c>
      <c r="P47" s="268">
        <f t="shared" si="56"/>
        <v>-0.33299999999999996</v>
      </c>
      <c r="Q47" s="266">
        <f t="shared" si="57"/>
        <v>-5.4644808743169415</v>
      </c>
      <c r="R47" s="269" t="e">
        <f t="shared" si="58"/>
        <v>#NUM!</v>
      </c>
    </row>
    <row r="48" spans="1:18" ht="12" customHeight="1" x14ac:dyDescent="0.2">
      <c r="A48" s="262"/>
      <c r="B48" s="270">
        <f>IF($D$9=0," ",'Plan. Geral'!B42)</f>
        <v>0</v>
      </c>
      <c r="C48" s="263">
        <f>IF($D$9=0," ",'Plan. Geral'!G42)</f>
        <v>0</v>
      </c>
      <c r="D48" s="264">
        <f>IF($D$9=0," ",'Plan. Geral'!R42*10000)</f>
        <v>0</v>
      </c>
      <c r="E48" s="265">
        <f>IF($D$9=0," ",'Plan. Geral'!N42)</f>
        <v>0</v>
      </c>
      <c r="F48" s="265">
        <f t="shared" si="50"/>
        <v>0</v>
      </c>
      <c r="G48" s="271">
        <f>IF($D$9=0," ",'Plan. Geral'!F42)</f>
        <v>0</v>
      </c>
      <c r="H48" s="396">
        <f>IF($D$9=0," ",Dados!$F$11)</f>
        <v>20.32</v>
      </c>
      <c r="I48" s="266">
        <f>IF($D$9=0," ",'Plan. Geral'!Q42)</f>
        <v>0</v>
      </c>
      <c r="J48" s="266">
        <f t="shared" si="51"/>
        <v>0</v>
      </c>
      <c r="K48" s="266" t="e">
        <f t="shared" si="52"/>
        <v>#DIV/0!</v>
      </c>
      <c r="L48" s="267" t="e">
        <f t="shared" si="53"/>
        <v>#DIV/0!</v>
      </c>
      <c r="M48" s="267" t="e">
        <f t="shared" si="54"/>
        <v>#DIV/0!</v>
      </c>
      <c r="N48" s="267">
        <f t="shared" si="55"/>
        <v>-0.18299999999999994</v>
      </c>
      <c r="O48" s="267">
        <f>IF($D$9=0," ",Dados!$F$21)</f>
        <v>1</v>
      </c>
      <c r="P48" s="268">
        <f t="shared" si="56"/>
        <v>-0.33299999999999996</v>
      </c>
      <c r="Q48" s="266">
        <f t="shared" si="57"/>
        <v>-5.4644808743169415</v>
      </c>
      <c r="R48" s="269" t="e">
        <f t="shared" si="58"/>
        <v>#NUM!</v>
      </c>
    </row>
    <row r="49" spans="1:18" ht="12" customHeight="1" x14ac:dyDescent="0.2">
      <c r="A49" s="262"/>
      <c r="B49" s="270">
        <f>IF($D$9=0," ",'Plan. Geral'!B43)</f>
        <v>0</v>
      </c>
      <c r="C49" s="263">
        <f>IF($D$9=0," ",'Plan. Geral'!G43)</f>
        <v>0</v>
      </c>
      <c r="D49" s="264">
        <f>IF($D$9=0," ",'Plan. Geral'!R43*10000)</f>
        <v>0</v>
      </c>
      <c r="E49" s="265">
        <f>IF($D$9=0," ",'Plan. Geral'!N43)</f>
        <v>0</v>
      </c>
      <c r="F49" s="265">
        <f t="shared" si="50"/>
        <v>0</v>
      </c>
      <c r="G49" s="271">
        <f>IF($D$9=0," ",'Plan. Geral'!F43)</f>
        <v>0</v>
      </c>
      <c r="H49" s="396">
        <f>IF($D$9=0," ",Dados!$F$11)</f>
        <v>20.32</v>
      </c>
      <c r="I49" s="266">
        <f>IF($D$9=0," ",'Plan. Geral'!Q43)</f>
        <v>0</v>
      </c>
      <c r="J49" s="266">
        <f t="shared" si="51"/>
        <v>0</v>
      </c>
      <c r="K49" s="266" t="e">
        <f t="shared" si="52"/>
        <v>#DIV/0!</v>
      </c>
      <c r="L49" s="267" t="e">
        <f t="shared" si="53"/>
        <v>#DIV/0!</v>
      </c>
      <c r="M49" s="267" t="e">
        <f t="shared" si="54"/>
        <v>#DIV/0!</v>
      </c>
      <c r="N49" s="267">
        <f t="shared" si="55"/>
        <v>-0.18299999999999994</v>
      </c>
      <c r="O49" s="267">
        <f>IF($D$9=0," ",Dados!$F$21)</f>
        <v>1</v>
      </c>
      <c r="P49" s="268">
        <f t="shared" si="56"/>
        <v>-0.33299999999999996</v>
      </c>
      <c r="Q49" s="266">
        <f t="shared" si="57"/>
        <v>-5.4644808743169415</v>
      </c>
      <c r="R49" s="269" t="e">
        <f t="shared" si="58"/>
        <v>#NUM!</v>
      </c>
    </row>
    <row r="50" spans="1:18" ht="12" customHeight="1" x14ac:dyDescent="0.2">
      <c r="A50" s="262"/>
      <c r="B50" s="270"/>
      <c r="C50" s="263"/>
      <c r="D50" s="264"/>
      <c r="E50" s="265"/>
      <c r="F50" s="265"/>
      <c r="G50" s="271"/>
      <c r="H50" s="396"/>
      <c r="I50" s="266"/>
      <c r="J50" s="266"/>
      <c r="K50" s="266"/>
      <c r="L50" s="267"/>
      <c r="M50" s="267"/>
      <c r="N50" s="267"/>
      <c r="O50" s="267"/>
      <c r="P50" s="268"/>
      <c r="Q50" s="266"/>
      <c r="R50" s="269"/>
    </row>
    <row r="51" spans="1:18" ht="12" customHeight="1" x14ac:dyDescent="0.2">
      <c r="A51" s="262"/>
      <c r="B51" s="270">
        <f>IF($D$9=0," ",'Plan. Geral'!B45)</f>
        <v>22</v>
      </c>
      <c r="C51" s="263">
        <f>IF($D$9=0," ",'Plan. Geral'!G45)</f>
        <v>8</v>
      </c>
      <c r="D51" s="264">
        <f>IF($D$9=0," ",'Plan. Geral'!R45*10000)</f>
        <v>16080.000000000002</v>
      </c>
      <c r="E51" s="265">
        <f>IF($D$9=0," ",'Plan. Geral'!N45)</f>
        <v>4.0114285714285609E-2</v>
      </c>
      <c r="F51" s="265">
        <f t="shared" si="32"/>
        <v>4.0114285714285609E-2</v>
      </c>
      <c r="G51" s="271">
        <f>IF($D$9=0," ",'Plan. Geral'!F45)</f>
        <v>35</v>
      </c>
      <c r="H51" s="396">
        <f>IF($D$9=0," ",Dados!$F$11)</f>
        <v>20.32</v>
      </c>
      <c r="I51" s="266">
        <f>IF($D$9=0," ",'Plan. Geral'!Q45)</f>
        <v>115.68</v>
      </c>
      <c r="J51" s="266">
        <f t="shared" si="33"/>
        <v>0.33585760000000009</v>
      </c>
      <c r="K51" s="266">
        <f t="shared" si="34"/>
        <v>0.33585759999999998</v>
      </c>
      <c r="L51" s="267">
        <f t="shared" si="35"/>
        <v>0.14838245430088798</v>
      </c>
      <c r="M51" s="267">
        <f t="shared" si="36"/>
        <v>3.9400909000328883</v>
      </c>
      <c r="N51" s="267">
        <f t="shared" si="37"/>
        <v>6.8999999999999992E-2</v>
      </c>
      <c r="O51" s="267">
        <f>IF($D$9=0," ",Dados!$F$21)</f>
        <v>1</v>
      </c>
      <c r="P51" s="268">
        <f t="shared" si="38"/>
        <v>2.6999999999999996E-2</v>
      </c>
      <c r="Q51" s="266">
        <f t="shared" si="39"/>
        <v>14.492753623188408</v>
      </c>
      <c r="R51" s="269">
        <f t="shared" si="40"/>
        <v>2.1041719596608619</v>
      </c>
    </row>
    <row r="52" spans="1:18" ht="12" customHeight="1" x14ac:dyDescent="0.2">
      <c r="A52" s="262"/>
      <c r="B52" s="270">
        <f>IF($D$9=0," ",'Plan. Geral'!B46)</f>
        <v>23</v>
      </c>
      <c r="C52" s="263">
        <f>IF($D$9=0," ",'Plan. Geral'!G46)</f>
        <v>8</v>
      </c>
      <c r="D52" s="264">
        <f>IF($D$9=0," ",'Plan. Geral'!R46*10000)</f>
        <v>8180.0000000000009</v>
      </c>
      <c r="E52" s="265">
        <f>IF($D$9=0," ",'Plan. Geral'!N46)</f>
        <v>3.6978260869565072E-2</v>
      </c>
      <c r="F52" s="265">
        <f t="shared" si="32"/>
        <v>3.6978260869565072E-2</v>
      </c>
      <c r="G52" s="271">
        <f>IF($D$9=0," ",'Plan. Geral'!F46)</f>
        <v>46</v>
      </c>
      <c r="H52" s="396">
        <f>IF($D$9=0," ",Dados!$F$11)</f>
        <v>20.32</v>
      </c>
      <c r="I52" s="266">
        <f>IF($D$9=0," ",'Plan. Geral'!Q46)</f>
        <v>115.68</v>
      </c>
      <c r="J52" s="266">
        <f t="shared" si="33"/>
        <v>0.17085293333333337</v>
      </c>
      <c r="K52" s="266">
        <f t="shared" si="34"/>
        <v>0.17085293333333357</v>
      </c>
      <c r="L52" s="267">
        <f t="shared" si="35"/>
        <v>0.11693280869691915</v>
      </c>
      <c r="M52" s="267">
        <f t="shared" si="36"/>
        <v>2.775289210997006</v>
      </c>
      <c r="N52" s="267">
        <f t="shared" si="37"/>
        <v>6.8999999999999992E-2</v>
      </c>
      <c r="O52" s="267">
        <f>IF($D$9=0," ",Dados!$F$21)</f>
        <v>1</v>
      </c>
      <c r="P52" s="268">
        <f t="shared" si="38"/>
        <v>2.6999999999999996E-2</v>
      </c>
      <c r="Q52" s="266">
        <f t="shared" si="39"/>
        <v>14.492753623188408</v>
      </c>
      <c r="R52" s="269">
        <f t="shared" si="40"/>
        <v>1.7236172251807098</v>
      </c>
    </row>
    <row r="53" spans="1:18" ht="12" customHeight="1" x14ac:dyDescent="0.2">
      <c r="A53" s="262"/>
      <c r="B53" s="270">
        <f>IF($D$9=0," ",'Plan. Geral'!B47)</f>
        <v>24</v>
      </c>
      <c r="C53" s="263">
        <f>IF($D$9=0," ",'Plan. Geral'!G47)</f>
        <v>8</v>
      </c>
      <c r="D53" s="264">
        <f>IF($D$9=0," ",'Plan. Geral'!R47*10000)</f>
        <v>2200</v>
      </c>
      <c r="E53" s="265">
        <f>IF($D$9=0," ",'Plan. Geral'!N47)</f>
        <v>3.3695652173913293E-2</v>
      </c>
      <c r="F53" s="265">
        <f t="shared" si="32"/>
        <v>3.3695652173913293E-2</v>
      </c>
      <c r="G53" s="271">
        <f>IF($D$9=0," ",'Plan. Geral'!F47)</f>
        <v>46</v>
      </c>
      <c r="H53" s="396">
        <f>IF($D$9=0," ",Dados!$F$11)</f>
        <v>20.32</v>
      </c>
      <c r="I53" s="266">
        <f>IF($D$9=0," ",'Plan. Geral'!Q47)</f>
        <v>115.68</v>
      </c>
      <c r="J53" s="266">
        <f t="shared" si="33"/>
        <v>4.5950666666666674E-2</v>
      </c>
      <c r="K53" s="266">
        <f t="shared" si="34"/>
        <v>4.5950666666666681E-2</v>
      </c>
      <c r="L53" s="267">
        <f t="shared" si="35"/>
        <v>7.2716382138652572E-2</v>
      </c>
      <c r="M53" s="267">
        <f t="shared" si="36"/>
        <v>1.1376437829130583</v>
      </c>
      <c r="N53" s="267">
        <f t="shared" si="37"/>
        <v>6.8999999999999992E-2</v>
      </c>
      <c r="O53" s="267">
        <f>IF($D$9=0," ",Dados!$F$21)</f>
        <v>1</v>
      </c>
      <c r="P53" s="268">
        <f t="shared" si="38"/>
        <v>2.6999999999999996E-2</v>
      </c>
      <c r="Q53" s="266">
        <f t="shared" si="39"/>
        <v>14.492753623188408</v>
      </c>
      <c r="R53" s="269">
        <f t="shared" si="40"/>
        <v>1.1987218983009373</v>
      </c>
    </row>
    <row r="54" spans="1:18" ht="12" customHeight="1" x14ac:dyDescent="0.2">
      <c r="A54" s="262"/>
      <c r="B54" s="270">
        <f>IF($D$9=0," ",'Plan. Geral'!B48)</f>
        <v>25</v>
      </c>
      <c r="C54" s="263">
        <f>IF($D$9=0," ",'Plan. Geral'!G48)</f>
        <v>8</v>
      </c>
      <c r="D54" s="264">
        <f>IF($D$9=0," ",'Plan. Geral'!R48*10000)</f>
        <v>11080.000000000002</v>
      </c>
      <c r="E54" s="265">
        <f>IF($D$9=0," ",'Plan. Geral'!N48)</f>
        <v>2.7040000000000078E-2</v>
      </c>
      <c r="F54" s="265">
        <f t="shared" si="32"/>
        <v>2.7040000000000078E-2</v>
      </c>
      <c r="G54" s="271">
        <f>IF($D$9=0," ",'Plan. Geral'!F48)</f>
        <v>50</v>
      </c>
      <c r="H54" s="396">
        <f>IF($D$9=0," ",Dados!$F$11)</f>
        <v>20.32</v>
      </c>
      <c r="I54" s="266">
        <f>IF($D$9=0," ",'Plan. Geral'!Q48)</f>
        <v>115.68</v>
      </c>
      <c r="J54" s="266">
        <f t="shared" si="33"/>
        <v>0.23142426666666674</v>
      </c>
      <c r="K54" s="266">
        <f t="shared" si="34"/>
        <v>0.23142426666666666</v>
      </c>
      <c r="L54" s="267">
        <f t="shared" si="35"/>
        <v>0.13894566901744823</v>
      </c>
      <c r="M54" s="267">
        <f t="shared" si="36"/>
        <v>3.5905803339795641</v>
      </c>
      <c r="N54" s="267">
        <f t="shared" si="37"/>
        <v>6.8999999999999992E-2</v>
      </c>
      <c r="O54" s="267">
        <f>IF($D$9=0," ",Dados!$F$21)</f>
        <v>1</v>
      </c>
      <c r="P54" s="268">
        <f t="shared" si="38"/>
        <v>2.6999999999999996E-2</v>
      </c>
      <c r="Q54" s="266">
        <f t="shared" si="39"/>
        <v>14.492753623188408</v>
      </c>
      <c r="R54" s="269">
        <f t="shared" si="40"/>
        <v>1.6535221494329457</v>
      </c>
    </row>
    <row r="55" spans="1:18" ht="12" customHeight="1" x14ac:dyDescent="0.2">
      <c r="A55" s="262"/>
      <c r="B55" s="270">
        <f>IF($D$9=0," ",'Plan. Geral'!B49)</f>
        <v>26</v>
      </c>
      <c r="C55" s="263">
        <f>IF($D$9=0," ",'Plan. Geral'!G49)</f>
        <v>8</v>
      </c>
      <c r="D55" s="264">
        <f>IF($D$9=0," ",'Plan. Geral'!R49*10000)</f>
        <v>2360</v>
      </c>
      <c r="E55" s="265">
        <f>IF($D$9=0," ",'Plan. Geral'!N49)</f>
        <v>2.9859999999999901E-2</v>
      </c>
      <c r="F55" s="265">
        <f t="shared" si="32"/>
        <v>2.9859999999999901E-2</v>
      </c>
      <c r="G55" s="271">
        <f>IF($D$9=0," ",'Plan. Geral'!F49)</f>
        <v>50</v>
      </c>
      <c r="H55" s="396">
        <f>IF($D$9=0," ",Dados!$F$11)</f>
        <v>20.32</v>
      </c>
      <c r="I55" s="266">
        <f>IF($D$9=0," ",'Plan. Geral'!Q49)</f>
        <v>115.68</v>
      </c>
      <c r="J55" s="266">
        <f t="shared" si="33"/>
        <v>4.929253333333334E-2</v>
      </c>
      <c r="K55" s="266">
        <f t="shared" si="34"/>
        <v>4.9292533333333374E-2</v>
      </c>
      <c r="L55" s="267">
        <f t="shared" si="35"/>
        <v>7.6367139054792782E-2</v>
      </c>
      <c r="M55" s="267">
        <f t="shared" si="36"/>
        <v>1.2728570020293624</v>
      </c>
      <c r="N55" s="267">
        <f t="shared" si="37"/>
        <v>6.8999999999999992E-2</v>
      </c>
      <c r="O55" s="267">
        <f>IF($D$9=0," ",Dados!$F$21)</f>
        <v>1</v>
      </c>
      <c r="P55" s="268">
        <f t="shared" si="38"/>
        <v>2.6999999999999996E-2</v>
      </c>
      <c r="Q55" s="266">
        <f t="shared" si="39"/>
        <v>14.492753623188408</v>
      </c>
      <c r="R55" s="269">
        <f t="shared" si="40"/>
        <v>1.1658944796604007</v>
      </c>
    </row>
    <row r="56" spans="1:18" ht="12" customHeight="1" x14ac:dyDescent="0.2">
      <c r="A56" s="262"/>
      <c r="B56" s="270">
        <f>IF($D$9=0," ",'Plan. Geral'!B50)</f>
        <v>27</v>
      </c>
      <c r="C56" s="263">
        <f>IF($D$9=0," ",'Plan. Geral'!G50)</f>
        <v>8</v>
      </c>
      <c r="D56" s="264">
        <f>IF($D$9=0," ",'Plan. Geral'!R50*10000)</f>
        <v>11370</v>
      </c>
      <c r="E56" s="265">
        <f>IF($D$9=0," ",'Plan. Geral'!N50)</f>
        <v>2.0689655172413599E-2</v>
      </c>
      <c r="F56" s="265">
        <f t="shared" si="32"/>
        <v>2.0689655172413599E-2</v>
      </c>
      <c r="G56" s="271">
        <f>IF($D$9=0," ",'Plan. Geral'!F50)</f>
        <v>58</v>
      </c>
      <c r="H56" s="396">
        <f>IF($D$9=0," ",Dados!$F$11)</f>
        <v>20.32</v>
      </c>
      <c r="I56" s="266">
        <f>IF($D$9=0," ",'Plan. Geral'!Q50)</f>
        <v>115.68</v>
      </c>
      <c r="J56" s="266">
        <f t="shared" si="33"/>
        <v>0.23748140000000001</v>
      </c>
      <c r="K56" s="266">
        <f t="shared" si="34"/>
        <v>0.23748139999999998</v>
      </c>
      <c r="L56" s="267">
        <f t="shared" si="35"/>
        <v>0.14751979403501328</v>
      </c>
      <c r="M56" s="267">
        <f t="shared" si="36"/>
        <v>3.9081405198153067</v>
      </c>
      <c r="N56" s="267">
        <f t="shared" si="37"/>
        <v>6.8999999999999992E-2</v>
      </c>
      <c r="O56" s="267">
        <f>IF($D$9=0," ",Dados!$F$21)</f>
        <v>1</v>
      </c>
      <c r="P56" s="268">
        <f t="shared" si="38"/>
        <v>2.6999999999999996E-2</v>
      </c>
      <c r="Q56" s="266">
        <f t="shared" si="39"/>
        <v>14.492753623188408</v>
      </c>
      <c r="R56" s="269">
        <f t="shared" si="40"/>
        <v>1.5052899248066858</v>
      </c>
    </row>
    <row r="57" spans="1:18" ht="12" customHeight="1" x14ac:dyDescent="0.2">
      <c r="A57" s="262"/>
      <c r="B57" s="270">
        <f>IF($D$9=0," ",'Plan. Geral'!B51)</f>
        <v>28</v>
      </c>
      <c r="C57" s="263">
        <f>IF($D$9=0," ",'Plan. Geral'!G51)</f>
        <v>8</v>
      </c>
      <c r="D57" s="264">
        <f>IF($D$9=0," ",'Plan. Geral'!R51*10000)</f>
        <v>2680</v>
      </c>
      <c r="E57" s="265">
        <f>IF($D$9=0," ",'Plan. Geral'!N51)</f>
        <v>2.8807692307692669E-2</v>
      </c>
      <c r="F57" s="265">
        <f t="shared" si="32"/>
        <v>2.8807692307692669E-2</v>
      </c>
      <c r="G57" s="271">
        <f>IF($D$9=0," ",'Plan. Geral'!F51)</f>
        <v>52</v>
      </c>
      <c r="H57" s="396">
        <f>IF($D$9=0," ",Dados!$F$11)</f>
        <v>20.32</v>
      </c>
      <c r="I57" s="266">
        <f>IF($D$9=0," ",'Plan. Geral'!Q51)</f>
        <v>115.68</v>
      </c>
      <c r="J57" s="266">
        <f t="shared" si="33"/>
        <v>5.5976266666666677E-2</v>
      </c>
      <c r="K57" s="266">
        <f t="shared" si="34"/>
        <v>5.5976266666666719E-2</v>
      </c>
      <c r="L57" s="267">
        <f t="shared" si="35"/>
        <v>8.0637409524832171E-2</v>
      </c>
      <c r="M57" s="267">
        <f t="shared" si="36"/>
        <v>1.4310151675863769</v>
      </c>
      <c r="N57" s="267">
        <f t="shared" si="37"/>
        <v>6.8999999999999992E-2</v>
      </c>
      <c r="O57" s="267">
        <f>IF($D$9=0," ",Dados!$F$21)</f>
        <v>1</v>
      </c>
      <c r="P57" s="268">
        <f t="shared" si="38"/>
        <v>2.6999999999999996E-2</v>
      </c>
      <c r="Q57" s="266">
        <f t="shared" si="39"/>
        <v>14.492753623188408</v>
      </c>
      <c r="R57" s="269">
        <f t="shared" si="40"/>
        <v>1.1874680781475191</v>
      </c>
    </row>
    <row r="58" spans="1:18" ht="12" customHeight="1" x14ac:dyDescent="0.2">
      <c r="A58" s="262"/>
      <c r="B58" s="270">
        <f>IF($D$9=0," ",'Plan. Geral'!B52)</f>
        <v>29</v>
      </c>
      <c r="C58" s="263">
        <f>IF($D$9=0," ",'Plan. Geral'!G52)</f>
        <v>8</v>
      </c>
      <c r="D58" s="264">
        <f>IF($D$9=0," ",'Plan. Geral'!R52*10000)</f>
        <v>0</v>
      </c>
      <c r="E58" s="265">
        <f>IF($D$9=0," ",'Plan. Geral'!N52)</f>
        <v>3.7749999999999062E-2</v>
      </c>
      <c r="F58" s="265">
        <f t="shared" si="32"/>
        <v>3.7749999999999062E-2</v>
      </c>
      <c r="G58" s="271">
        <f>IF($D$9=0," ",'Plan. Geral'!F52)</f>
        <v>8</v>
      </c>
      <c r="H58" s="396">
        <f>IF($D$9=0," ",Dados!$F$11)</f>
        <v>20.32</v>
      </c>
      <c r="I58" s="266">
        <f>IF($D$9=0," ",'Plan. Geral'!Q52)</f>
        <v>115.68</v>
      </c>
      <c r="J58" s="266">
        <f t="shared" si="33"/>
        <v>0</v>
      </c>
      <c r="K58" s="266">
        <f t="shared" si="34"/>
        <v>0</v>
      </c>
      <c r="L58" s="267">
        <f t="shared" si="35"/>
        <v>0</v>
      </c>
      <c r="M58" s="267">
        <f t="shared" si="36"/>
        <v>0</v>
      </c>
      <c r="N58" s="267">
        <f t="shared" si="37"/>
        <v>6.8999999999999992E-2</v>
      </c>
      <c r="O58" s="267">
        <f>IF($D$9=0," ",Dados!$F$21)</f>
        <v>1</v>
      </c>
      <c r="P58" s="268">
        <f t="shared" si="38"/>
        <v>2.6999999999999996E-2</v>
      </c>
      <c r="Q58" s="266">
        <f t="shared" si="39"/>
        <v>14.492753623188408</v>
      </c>
      <c r="R58" s="269">
        <f t="shared" si="40"/>
        <v>0</v>
      </c>
    </row>
    <row r="59" spans="1:18" ht="12" customHeight="1" x14ac:dyDescent="0.2">
      <c r="A59" s="262"/>
      <c r="B59" s="270">
        <f>IF($D$9=0," ",'Plan. Geral'!B53)</f>
        <v>30</v>
      </c>
      <c r="C59" s="263">
        <f>IF($D$9=0," ",'Plan. Geral'!G53)</f>
        <v>8</v>
      </c>
      <c r="D59" s="264">
        <f>IF($D$9=0," ",'Plan. Geral'!R53*10000)</f>
        <v>8450</v>
      </c>
      <c r="E59" s="265">
        <f>IF($D$9=0," ",'Plan. Geral'!N53)</f>
        <v>1.9061728395061865E-2</v>
      </c>
      <c r="F59" s="265">
        <f t="shared" si="32"/>
        <v>1.9061728395061865E-2</v>
      </c>
      <c r="G59" s="271">
        <f>IF($D$9=0," ",'Plan. Geral'!F53)</f>
        <v>81</v>
      </c>
      <c r="H59" s="396">
        <f>IF($D$9=0," ",Dados!$F$11)</f>
        <v>20.32</v>
      </c>
      <c r="I59" s="266">
        <f>IF($D$9=0," ",'Plan. Geral'!Q53)</f>
        <v>115.68</v>
      </c>
      <c r="J59" s="266">
        <f t="shared" si="33"/>
        <v>0.17649233333333333</v>
      </c>
      <c r="K59" s="266">
        <f t="shared" si="34"/>
        <v>0.17649233333333353</v>
      </c>
      <c r="L59" s="267">
        <f t="shared" si="35"/>
        <v>0.13402465465282973</v>
      </c>
      <c r="M59" s="267">
        <f t="shared" si="36"/>
        <v>3.4083205426973975</v>
      </c>
      <c r="N59" s="267">
        <f t="shared" si="37"/>
        <v>6.8999999999999992E-2</v>
      </c>
      <c r="O59" s="267">
        <f>IF($D$9=0," ",Dados!$F$21)</f>
        <v>1</v>
      </c>
      <c r="P59" s="268">
        <f t="shared" si="38"/>
        <v>2.6999999999999996E-2</v>
      </c>
      <c r="Q59" s="266">
        <f t="shared" si="39"/>
        <v>14.492753623188408</v>
      </c>
      <c r="R59" s="269">
        <f t="shared" si="40"/>
        <v>1.355337953787876</v>
      </c>
    </row>
    <row r="60" spans="1:18" ht="12" customHeight="1" x14ac:dyDescent="0.2">
      <c r="A60" s="262"/>
      <c r="B60" s="270">
        <f>IF($D$9=0," ",'Plan. Geral'!B54)</f>
        <v>31</v>
      </c>
      <c r="C60" s="263">
        <f>IF($D$9=0," ",'Plan. Geral'!G54)</f>
        <v>8</v>
      </c>
      <c r="D60" s="264">
        <f>IF($D$9=0," ",'Plan. Geral'!R54*10000)</f>
        <v>3280</v>
      </c>
      <c r="E60" s="265">
        <f>IF($D$9=0," ",'Plan. Geral'!N54)</f>
        <v>7.5999999999998144E-3</v>
      </c>
      <c r="F60" s="265">
        <f t="shared" si="32"/>
        <v>7.5999999999998144E-3</v>
      </c>
      <c r="G60" s="271">
        <f>IF($D$9=0," ",'Plan. Geral'!F54)</f>
        <v>60</v>
      </c>
      <c r="H60" s="396">
        <f>IF($D$9=0," ",Dados!$F$11)</f>
        <v>20.32</v>
      </c>
      <c r="I60" s="266">
        <f>IF($D$9=0," ",'Plan. Geral'!Q54)</f>
        <v>115.68</v>
      </c>
      <c r="J60" s="266">
        <f t="shared" si="33"/>
        <v>6.8508266666666665E-2</v>
      </c>
      <c r="K60" s="266">
        <f t="shared" si="34"/>
        <v>6.8508266666666665E-2</v>
      </c>
      <c r="L60" s="267">
        <f t="shared" si="35"/>
        <v>0.11167192453926161</v>
      </c>
      <c r="M60" s="267">
        <f t="shared" si="36"/>
        <v>2.5804416496022822</v>
      </c>
      <c r="N60" s="267">
        <f t="shared" si="37"/>
        <v>6.8999999999999992E-2</v>
      </c>
      <c r="O60" s="267">
        <f>IF($D$9=0," ",Dados!$F$21)</f>
        <v>1</v>
      </c>
      <c r="P60" s="268">
        <f t="shared" si="38"/>
        <v>2.6999999999999996E-2</v>
      </c>
      <c r="Q60" s="266">
        <f t="shared" si="39"/>
        <v>14.492753623188408</v>
      </c>
      <c r="R60" s="269">
        <f t="shared" si="40"/>
        <v>0.75778521398476062</v>
      </c>
    </row>
    <row r="61" spans="1:18" ht="12" customHeight="1" x14ac:dyDescent="0.2">
      <c r="A61" s="262"/>
      <c r="B61" s="270">
        <f>IF($D$9=0," ",'Plan. Geral'!B55)</f>
        <v>32</v>
      </c>
      <c r="C61" s="263">
        <f>IF($D$9=0," ",'Plan. Geral'!G55)</f>
        <v>8</v>
      </c>
      <c r="D61" s="264">
        <f>IF($D$9=0," ",'Plan. Geral'!R55*10000)</f>
        <v>17890</v>
      </c>
      <c r="E61" s="265">
        <f>IF($D$9=0," ",'Plan. Geral'!N55)</f>
        <v>-6.128571428571458E-3</v>
      </c>
      <c r="F61" s="265">
        <f t="shared" si="32"/>
        <v>-6.128571428571458E-3</v>
      </c>
      <c r="G61" s="271">
        <f>IF($D$9=0," ",'Plan. Geral'!F55)</f>
        <v>70</v>
      </c>
      <c r="H61" s="396">
        <f>IF($D$9=0," ",Dados!$F$11)</f>
        <v>20.32</v>
      </c>
      <c r="I61" s="266">
        <f>IF($D$9=0," ",'Plan. Geral'!Q55)</f>
        <v>115.68</v>
      </c>
      <c r="J61" s="266">
        <f t="shared" si="33"/>
        <v>0.37366246666666669</v>
      </c>
      <c r="K61" s="266">
        <f t="shared" si="34"/>
        <v>0.37366246666666664</v>
      </c>
      <c r="L61" s="267">
        <f t="shared" si="35"/>
        <v>0.21965590145474345</v>
      </c>
      <c r="M61" s="267">
        <f t="shared" si="36"/>
        <v>6.5798482020275362</v>
      </c>
      <c r="N61" s="267">
        <f t="shared" si="37"/>
        <v>6.8999999999999992E-2</v>
      </c>
      <c r="O61" s="267">
        <f>IF($D$9=0," ",Dados!$F$21)</f>
        <v>1</v>
      </c>
      <c r="P61" s="268">
        <f t="shared" si="38"/>
        <v>2.6999999999999996E-2</v>
      </c>
      <c r="Q61" s="266">
        <f t="shared" si="39"/>
        <v>14.492753623188408</v>
      </c>
      <c r="R61" s="269" t="e">
        <f t="shared" si="40"/>
        <v>#NUM!</v>
      </c>
    </row>
    <row r="62" spans="1:18" ht="12" customHeight="1" x14ac:dyDescent="0.2">
      <c r="A62" s="262"/>
      <c r="B62" s="270">
        <f>IF($D$9=0," ",'Plan. Geral'!B56)</f>
        <v>33</v>
      </c>
      <c r="C62" s="263">
        <f>IF($D$9=0," ",'Plan. Geral'!G56)</f>
        <v>8</v>
      </c>
      <c r="D62" s="264">
        <f>IF($D$9=0," ",'Plan. Geral'!R56*10000)</f>
        <v>12830</v>
      </c>
      <c r="E62" s="265">
        <f>IF($D$9=0," ",'Plan. Geral'!N56)</f>
        <v>2.1435483870967866E-2</v>
      </c>
      <c r="F62" s="265">
        <f t="shared" si="32"/>
        <v>2.1435483870967866E-2</v>
      </c>
      <c r="G62" s="271">
        <f>IF($D$9=0," ",'Plan. Geral'!F56)</f>
        <v>62</v>
      </c>
      <c r="H62" s="396">
        <f>IF($D$9=0," ",Dados!$F$11)</f>
        <v>20.32</v>
      </c>
      <c r="I62" s="266">
        <f>IF($D$9=0," ",'Plan. Geral'!Q56)</f>
        <v>115.68</v>
      </c>
      <c r="J62" s="266">
        <f t="shared" si="33"/>
        <v>0.26797593333333336</v>
      </c>
      <c r="K62" s="266">
        <f t="shared" si="34"/>
        <v>0.26797593333333325</v>
      </c>
      <c r="L62" s="267">
        <f t="shared" si="35"/>
        <v>0.15333502273879249</v>
      </c>
      <c r="M62" s="267">
        <f t="shared" si="36"/>
        <v>4.1235193606960188</v>
      </c>
      <c r="N62" s="267">
        <f t="shared" si="37"/>
        <v>6.8999999999999992E-2</v>
      </c>
      <c r="O62" s="267">
        <f>IF($D$9=0," ",Dados!$F$21)</f>
        <v>1</v>
      </c>
      <c r="P62" s="268">
        <f t="shared" si="38"/>
        <v>2.6999999999999996E-2</v>
      </c>
      <c r="Q62" s="266">
        <f t="shared" si="39"/>
        <v>14.492753623188408</v>
      </c>
      <c r="R62" s="269">
        <f t="shared" si="40"/>
        <v>1.5721870596188772</v>
      </c>
    </row>
    <row r="63" spans="1:18" ht="12" customHeight="1" x14ac:dyDescent="0.2">
      <c r="A63" s="262"/>
      <c r="B63" s="270">
        <f>IF($D$9=0," ",'Plan. Geral'!B57)</f>
        <v>34</v>
      </c>
      <c r="C63" s="263">
        <f>IF($D$9=0," ",'Plan. Geral'!G57)</f>
        <v>8</v>
      </c>
      <c r="D63" s="264">
        <f>IF($D$9=0," ",'Plan. Geral'!R57*10000)</f>
        <v>2770.0000000000005</v>
      </c>
      <c r="E63" s="265">
        <f>IF($D$9=0," ",'Plan. Geral'!N57)</f>
        <v>5.2600000000001049E-3</v>
      </c>
      <c r="F63" s="265">
        <f t="shared" si="32"/>
        <v>5.2600000000001049E-3</v>
      </c>
      <c r="G63" s="271">
        <f>IF($D$9=0," ",'Plan. Geral'!F57)</f>
        <v>50</v>
      </c>
      <c r="H63" s="396">
        <f>IF($D$9=0," ",Dados!$F$11)</f>
        <v>20.32</v>
      </c>
      <c r="I63" s="266">
        <f>IF($D$9=0," ",'Plan. Geral'!Q57)</f>
        <v>115.68</v>
      </c>
      <c r="J63" s="266">
        <f t="shared" si="33"/>
        <v>5.7856066666666685E-2</v>
      </c>
      <c r="K63" s="266">
        <f t="shared" si="34"/>
        <v>5.7856066666666692E-2</v>
      </c>
      <c r="L63" s="267">
        <f t="shared" si="35"/>
        <v>0.11230237587293242</v>
      </c>
      <c r="M63" s="267">
        <f t="shared" si="36"/>
        <v>2.603791698997497</v>
      </c>
      <c r="N63" s="267">
        <f t="shared" si="37"/>
        <v>6.8999999999999992E-2</v>
      </c>
      <c r="O63" s="267">
        <f>IF($D$9=0," ",Dados!$F$21)</f>
        <v>1</v>
      </c>
      <c r="P63" s="268">
        <f t="shared" si="38"/>
        <v>2.6999999999999996E-2</v>
      </c>
      <c r="Q63" s="266">
        <f t="shared" si="39"/>
        <v>14.492753623188408</v>
      </c>
      <c r="R63" s="269">
        <f t="shared" si="40"/>
        <v>0.63279372703620784</v>
      </c>
    </row>
    <row r="64" spans="1:18" ht="12" customHeight="1" x14ac:dyDescent="0.2">
      <c r="A64" s="262"/>
      <c r="B64" s="270">
        <f>IF($D$9=0," ",'Plan. Geral'!B58)</f>
        <v>35</v>
      </c>
      <c r="C64" s="263">
        <f>IF($D$9=0," ",'Plan. Geral'!G58)</f>
        <v>7</v>
      </c>
      <c r="D64" s="264">
        <f>IF($D$9=0," ",'Plan. Geral'!R58*10000)</f>
        <v>11690</v>
      </c>
      <c r="E64" s="265">
        <f>IF($D$9=0," ",'Plan. Geral'!N58)</f>
        <v>5.0000000000000001E-3</v>
      </c>
      <c r="F64" s="265">
        <f t="shared" si="32"/>
        <v>5.0000000000000001E-3</v>
      </c>
      <c r="G64" s="271">
        <f>IF($D$9=0," ",'Plan. Geral'!F58)</f>
        <v>100</v>
      </c>
      <c r="H64" s="396">
        <f>IF($D$9=0," ",Dados!$F$11)</f>
        <v>20.32</v>
      </c>
      <c r="I64" s="266">
        <f>IF($D$9=0," ",'Plan. Geral'!Q58)</f>
        <v>115.68</v>
      </c>
      <c r="J64" s="266">
        <f t="shared" si="33"/>
        <v>0.24416513333333337</v>
      </c>
      <c r="K64" s="266">
        <f t="shared" si="34"/>
        <v>0.24416513333333323</v>
      </c>
      <c r="L64" s="267">
        <f t="shared" si="35"/>
        <v>0.19762534335666407</v>
      </c>
      <c r="M64" s="267">
        <f t="shared" si="36"/>
        <v>5.0255365239371876</v>
      </c>
      <c r="N64" s="267">
        <f t="shared" si="37"/>
        <v>7.1953124999999993E-2</v>
      </c>
      <c r="O64" s="267">
        <f>IF($D$9=0," ",Dados!$F$21)</f>
        <v>1</v>
      </c>
      <c r="P64" s="268">
        <f t="shared" si="38"/>
        <v>3.1218749999999997E-2</v>
      </c>
      <c r="Q64" s="266">
        <f t="shared" si="39"/>
        <v>13.897937024972856</v>
      </c>
      <c r="R64" s="269">
        <f t="shared" si="40"/>
        <v>0.89926996980989016</v>
      </c>
    </row>
    <row r="65" spans="1:18" ht="12" customHeight="1" x14ac:dyDescent="0.2">
      <c r="A65" s="262"/>
      <c r="B65" s="270">
        <f>IF($D$9=0," ",'Plan. Geral'!B59)</f>
        <v>36</v>
      </c>
      <c r="C65" s="263">
        <f>IF($D$9=0," ",'Plan. Geral'!G59)</f>
        <v>7</v>
      </c>
      <c r="D65" s="264">
        <f>IF($D$9=0," ",'Plan. Geral'!R59*10000)</f>
        <v>0</v>
      </c>
      <c r="E65" s="265">
        <f>IF($D$9=0," ",'Plan. Geral'!N59)</f>
        <v>0.01</v>
      </c>
      <c r="F65" s="265">
        <f t="shared" si="32"/>
        <v>0.01</v>
      </c>
      <c r="G65" s="271">
        <f>IF($D$9=0," ",'Plan. Geral'!F59)</f>
        <v>100</v>
      </c>
      <c r="H65" s="396">
        <f>IF($D$9=0," ",Dados!$F$11)</f>
        <v>20.32</v>
      </c>
      <c r="I65" s="266">
        <f>IF($D$9=0," ",'Plan. Geral'!Q59)</f>
        <v>115.68</v>
      </c>
      <c r="J65" s="266">
        <f t="shared" si="33"/>
        <v>0</v>
      </c>
      <c r="K65" s="266">
        <f t="shared" si="34"/>
        <v>0</v>
      </c>
      <c r="L65" s="267">
        <f t="shared" si="35"/>
        <v>0</v>
      </c>
      <c r="M65" s="267">
        <f t="shared" si="36"/>
        <v>0</v>
      </c>
      <c r="N65" s="267">
        <f t="shared" si="37"/>
        <v>7.1953124999999993E-2</v>
      </c>
      <c r="O65" s="267">
        <f>IF($D$9=0," ",Dados!$F$21)</f>
        <v>1</v>
      </c>
      <c r="P65" s="268">
        <f t="shared" si="38"/>
        <v>3.1218749999999997E-2</v>
      </c>
      <c r="Q65" s="266">
        <f t="shared" si="39"/>
        <v>13.897937024972856</v>
      </c>
      <c r="R65" s="269">
        <f t="shared" si="40"/>
        <v>0</v>
      </c>
    </row>
    <row r="66" spans="1:18" ht="12" customHeight="1" x14ac:dyDescent="0.2">
      <c r="A66" s="262"/>
      <c r="B66" s="270">
        <f>IF($D$9=0," ",'Plan. Geral'!B60)</f>
        <v>37</v>
      </c>
      <c r="C66" s="263">
        <f>IF($D$9=0," ",'Plan. Geral'!G60)</f>
        <v>7</v>
      </c>
      <c r="D66" s="264">
        <f>IF($D$9=0," ",'Plan. Geral'!R60*10000)</f>
        <v>0</v>
      </c>
      <c r="E66" s="265">
        <f>IF($D$9=0," ",'Plan. Geral'!N60)</f>
        <v>0.01</v>
      </c>
      <c r="F66" s="265">
        <f t="shared" si="32"/>
        <v>0.01</v>
      </c>
      <c r="G66" s="271">
        <f>IF($D$9=0," ",'Plan. Geral'!F60)</f>
        <v>100</v>
      </c>
      <c r="H66" s="396">
        <f>IF($D$9=0," ",Dados!$F$11)</f>
        <v>20.32</v>
      </c>
      <c r="I66" s="266">
        <f>IF($D$9=0," ",'Plan. Geral'!Q60)</f>
        <v>115.68</v>
      </c>
      <c r="J66" s="266">
        <f t="shared" si="33"/>
        <v>0</v>
      </c>
      <c r="K66" s="266">
        <f t="shared" si="34"/>
        <v>0</v>
      </c>
      <c r="L66" s="267">
        <f t="shared" si="35"/>
        <v>0</v>
      </c>
      <c r="M66" s="267">
        <f t="shared" si="36"/>
        <v>0</v>
      </c>
      <c r="N66" s="267">
        <f t="shared" si="37"/>
        <v>7.1953124999999993E-2</v>
      </c>
      <c r="O66" s="267">
        <f>IF($D$9=0," ",Dados!$F$21)</f>
        <v>1</v>
      </c>
      <c r="P66" s="268">
        <f t="shared" si="38"/>
        <v>3.1218749999999997E-2</v>
      </c>
      <c r="Q66" s="266">
        <f t="shared" si="39"/>
        <v>13.897937024972856</v>
      </c>
      <c r="R66" s="269">
        <f t="shared" si="40"/>
        <v>0</v>
      </c>
    </row>
    <row r="67" spans="1:18" ht="12" customHeight="1" x14ac:dyDescent="0.2">
      <c r="A67" s="262"/>
      <c r="B67" s="270">
        <f>IF($D$9=0," ",'Plan. Geral'!B61)</f>
        <v>38</v>
      </c>
      <c r="C67" s="263">
        <f>IF($D$9=0," ",'Plan. Geral'!G61)</f>
        <v>7</v>
      </c>
      <c r="D67" s="264">
        <f>IF($D$9=0," ",'Plan. Geral'!R61*10000)</f>
        <v>0</v>
      </c>
      <c r="E67" s="265">
        <f>IF($D$9=0," ",'Plan. Geral'!N61)</f>
        <v>0.01</v>
      </c>
      <c r="F67" s="265">
        <f t="shared" si="32"/>
        <v>0.01</v>
      </c>
      <c r="G67" s="271">
        <f>IF($D$9=0," ",'Plan. Geral'!F61)</f>
        <v>100</v>
      </c>
      <c r="H67" s="396">
        <f>IF($D$9=0," ",Dados!$F$11)</f>
        <v>20.32</v>
      </c>
      <c r="I67" s="266">
        <f>IF($D$9=0," ",'Plan. Geral'!Q61)</f>
        <v>115.68</v>
      </c>
      <c r="J67" s="266">
        <f t="shared" si="33"/>
        <v>0</v>
      </c>
      <c r="K67" s="266">
        <f t="shared" si="34"/>
        <v>0</v>
      </c>
      <c r="L67" s="267">
        <f t="shared" si="35"/>
        <v>0</v>
      </c>
      <c r="M67" s="267">
        <f t="shared" si="36"/>
        <v>0</v>
      </c>
      <c r="N67" s="267">
        <f t="shared" si="37"/>
        <v>7.1953124999999993E-2</v>
      </c>
      <c r="O67" s="267">
        <f>IF($D$9=0," ",Dados!$F$21)</f>
        <v>1</v>
      </c>
      <c r="P67" s="268">
        <f t="shared" si="38"/>
        <v>3.1218749999999997E-2</v>
      </c>
      <c r="Q67" s="266">
        <f t="shared" si="39"/>
        <v>13.897937024972856</v>
      </c>
      <c r="R67" s="269">
        <f t="shared" si="40"/>
        <v>0</v>
      </c>
    </row>
    <row r="68" spans="1:18" ht="12" customHeight="1" x14ac:dyDescent="0.2">
      <c r="A68" s="262"/>
      <c r="B68" s="270">
        <f>IF($D$9=0," ",'Plan. Geral'!B62)</f>
        <v>0</v>
      </c>
      <c r="C68" s="263">
        <f>IF($D$9=0," ",'Plan. Geral'!G62)</f>
        <v>0</v>
      </c>
      <c r="D68" s="264">
        <f>IF($D$9=0," ",'Plan. Geral'!R62*10000)</f>
        <v>0</v>
      </c>
      <c r="E68" s="265">
        <f>IF($D$9=0," ",'Plan. Geral'!N62)</f>
        <v>0</v>
      </c>
      <c r="F68" s="265">
        <f t="shared" si="32"/>
        <v>0</v>
      </c>
      <c r="G68" s="271">
        <f>IF($D$9=0," ",'Plan. Geral'!F62)</f>
        <v>0</v>
      </c>
      <c r="H68" s="396">
        <f>IF($D$9=0," ",Dados!$F$11)</f>
        <v>20.32</v>
      </c>
      <c r="I68" s="266">
        <f>IF($D$9=0," ",'Plan. Geral'!Q62)</f>
        <v>0</v>
      </c>
      <c r="J68" s="266">
        <f t="shared" si="33"/>
        <v>0</v>
      </c>
      <c r="K68" s="266" t="e">
        <f t="shared" si="34"/>
        <v>#DIV/0!</v>
      </c>
      <c r="L68" s="267" t="e">
        <f t="shared" si="35"/>
        <v>#DIV/0!</v>
      </c>
      <c r="M68" s="267" t="e">
        <f t="shared" si="36"/>
        <v>#DIV/0!</v>
      </c>
      <c r="N68" s="267">
        <f t="shared" si="37"/>
        <v>-0.18299999999999994</v>
      </c>
      <c r="O68" s="267">
        <f>IF($D$9=0," ",Dados!$F$21)</f>
        <v>1</v>
      </c>
      <c r="P68" s="268">
        <f t="shared" si="38"/>
        <v>-0.33299999999999996</v>
      </c>
      <c r="Q68" s="266">
        <f t="shared" si="39"/>
        <v>-5.4644808743169415</v>
      </c>
      <c r="R68" s="269" t="e">
        <f t="shared" si="40"/>
        <v>#NUM!</v>
      </c>
    </row>
    <row r="69" spans="1:18" ht="12" customHeight="1" thickBot="1" x14ac:dyDescent="0.25">
      <c r="A69" s="262"/>
      <c r="B69" s="270">
        <f>IF($D$9=0," ",'Plan. Geral'!B63)</f>
        <v>0</v>
      </c>
      <c r="C69" s="263">
        <f>IF($D$9=0," ",'Plan. Geral'!G63)</f>
        <v>0</v>
      </c>
      <c r="D69" s="264">
        <f>IF($D$9=0," ",'Plan. Geral'!R63*10000)</f>
        <v>0</v>
      </c>
      <c r="E69" s="265">
        <f>IF($D$9=0," ",'Plan. Geral'!N63)</f>
        <v>0</v>
      </c>
      <c r="F69" s="265">
        <f t="shared" si="32"/>
        <v>0</v>
      </c>
      <c r="G69" s="271">
        <f>IF($D$9=0," ",'Plan. Geral'!F63)</f>
        <v>0</v>
      </c>
      <c r="H69" s="396">
        <f>IF($D$9=0," ",Dados!$F$11)</f>
        <v>20.32</v>
      </c>
      <c r="I69" s="266">
        <f>IF($D$9=0," ",'Plan. Geral'!Q63)</f>
        <v>0</v>
      </c>
      <c r="J69" s="266">
        <f t="shared" si="33"/>
        <v>0</v>
      </c>
      <c r="K69" s="266" t="e">
        <f t="shared" si="34"/>
        <v>#DIV/0!</v>
      </c>
      <c r="L69" s="267" t="e">
        <f t="shared" si="35"/>
        <v>#DIV/0!</v>
      </c>
      <c r="M69" s="267" t="e">
        <f t="shared" si="36"/>
        <v>#DIV/0!</v>
      </c>
      <c r="N69" s="267">
        <f t="shared" si="37"/>
        <v>-0.18299999999999994</v>
      </c>
      <c r="O69" s="267">
        <f>IF($D$9=0," ",Dados!$F$21)</f>
        <v>1</v>
      </c>
      <c r="P69" s="268">
        <f t="shared" si="38"/>
        <v>-0.33299999999999996</v>
      </c>
      <c r="Q69" s="266">
        <f t="shared" si="39"/>
        <v>-5.4644808743169415</v>
      </c>
      <c r="R69" s="269" t="e">
        <f t="shared" si="40"/>
        <v>#NUM!</v>
      </c>
    </row>
    <row r="70" spans="1:18" ht="12" hidden="1" customHeight="1" x14ac:dyDescent="0.2">
      <c r="A70" s="262"/>
      <c r="B70" s="270">
        <f>IF($D$9=0," ",'Plan. Geral'!B64)</f>
        <v>0</v>
      </c>
      <c r="C70" s="263">
        <f>IF($D$9=0," ",'Plan. Geral'!G64)</f>
        <v>0</v>
      </c>
      <c r="D70" s="264">
        <f>IF($D$9=0," ",'Plan. Geral'!R64*10000)</f>
        <v>0</v>
      </c>
      <c r="E70" s="265">
        <f>IF($D$9=0," ",'Plan. Geral'!N64)</f>
        <v>0</v>
      </c>
      <c r="F70" s="265">
        <f t="shared" ref="F70:F82" si="59">E70</f>
        <v>0</v>
      </c>
      <c r="G70" s="271">
        <f>IF($D$9=0," ",'Plan. Geral'!F64)</f>
        <v>0</v>
      </c>
      <c r="H70" s="396">
        <f>IF($D$9=0," ",Dados!$F$11)</f>
        <v>20.32</v>
      </c>
      <c r="I70" s="266">
        <f>IF($D$9=0," ",'Plan. Geral'!Q64)</f>
        <v>0</v>
      </c>
      <c r="J70" s="266">
        <f t="shared" ref="J70:J82" si="60">IF($D$9=0," ",$D$9*I70*D70/3600000)</f>
        <v>0</v>
      </c>
      <c r="K70" s="266" t="e">
        <f t="shared" ref="K70:K82" si="61">IF($D$9=0," ",(0.375*Q70*L70^(8/3)*F70^(1/2))/$D$10)</f>
        <v>#DIV/0!</v>
      </c>
      <c r="L70" s="267" t="e">
        <f t="shared" si="17"/>
        <v>#DIV/0!</v>
      </c>
      <c r="M70" s="267" t="e">
        <f t="shared" ref="M70:M82" si="62">IF($D$9=0," ",IF(L70&lt;=$H$11,L70/$H$10,((L70-$H$11)/P70+$H$9)))</f>
        <v>#DIV/0!</v>
      </c>
      <c r="N70" s="267">
        <f t="shared" ref="N70:N82" si="63">IF($D$9=0," ",$H$11+(P70*(O70-$H$9)))</f>
        <v>-0.18299999999999994</v>
      </c>
      <c r="O70" s="267">
        <f>IF($D$9=0," ",Dados!$F$21)</f>
        <v>1</v>
      </c>
      <c r="P70" s="268">
        <f t="shared" ref="P70:P82" si="64">IF($D$9=0," ",($H$8-$H$11)/((C70/2)-$H$9))</f>
        <v>-0.33299999999999996</v>
      </c>
      <c r="Q70" s="266">
        <f t="shared" ref="Q70:Q82" si="65">IF($D$9=0," ",O70/N70)</f>
        <v>-5.4644808743169415</v>
      </c>
      <c r="R70" s="269" t="e">
        <f t="shared" ref="R70:R82" si="66">IF($D$9=0," ",0.958*(1/Q70)^(1/4)*((E70)^(1/2)/$D$10)^(3/4)*K70^(1/4))</f>
        <v>#NUM!</v>
      </c>
    </row>
    <row r="71" spans="1:18" ht="12" hidden="1" customHeight="1" x14ac:dyDescent="0.2">
      <c r="A71" s="262"/>
      <c r="B71" s="270">
        <f>IF($D$9=0," ",'Plan. Geral'!B65)</f>
        <v>0</v>
      </c>
      <c r="C71" s="263">
        <f>IF($D$9=0," ",'Plan. Geral'!G65)</f>
        <v>0</v>
      </c>
      <c r="D71" s="264">
        <f>IF($D$9=0," ",'Plan. Geral'!R65*10000)</f>
        <v>0</v>
      </c>
      <c r="E71" s="265" t="str">
        <f>IF($D$9=0," ",'Plan. Geral'!N65)</f>
        <v xml:space="preserve"> </v>
      </c>
      <c r="F71" s="265" t="str">
        <f t="shared" si="59"/>
        <v xml:space="preserve"> </v>
      </c>
      <c r="G71" s="271">
        <f>IF($D$9=0," ",'Plan. Geral'!F65)</f>
        <v>0</v>
      </c>
      <c r="H71" s="396">
        <f>IF($D$9=0," ",Dados!$F$11)</f>
        <v>20.32</v>
      </c>
      <c r="I71" s="266" t="str">
        <f>IF($D$9=0," ",'Plan. Geral'!Q65)</f>
        <v xml:space="preserve"> </v>
      </c>
      <c r="J71" s="266" t="e">
        <f t="shared" si="60"/>
        <v>#VALUE!</v>
      </c>
      <c r="K71" s="266" t="e">
        <f t="shared" si="61"/>
        <v>#VALUE!</v>
      </c>
      <c r="L71" s="267" t="e">
        <f t="shared" si="17"/>
        <v>#VALUE!</v>
      </c>
      <c r="M71" s="267" t="e">
        <f t="shared" si="62"/>
        <v>#VALUE!</v>
      </c>
      <c r="N71" s="267">
        <f t="shared" si="63"/>
        <v>-0.18299999999999994</v>
      </c>
      <c r="O71" s="267">
        <f>IF($D$9=0," ",Dados!$F$21)</f>
        <v>1</v>
      </c>
      <c r="P71" s="268">
        <f t="shared" si="64"/>
        <v>-0.33299999999999996</v>
      </c>
      <c r="Q71" s="266">
        <f t="shared" si="65"/>
        <v>-5.4644808743169415</v>
      </c>
      <c r="R71" s="269" t="e">
        <f t="shared" si="66"/>
        <v>#NUM!</v>
      </c>
    </row>
    <row r="72" spans="1:18" ht="12" hidden="1" customHeight="1" x14ac:dyDescent="0.2">
      <c r="A72" s="262"/>
      <c r="B72" s="270">
        <f>IF($D$9=0," ",'Plan. Geral'!B66)</f>
        <v>0</v>
      </c>
      <c r="C72" s="263">
        <f>IF($D$9=0," ",'Plan. Geral'!G66)</f>
        <v>0</v>
      </c>
      <c r="D72" s="264">
        <f>IF($D$9=0," ",'Plan. Geral'!R66*10000)</f>
        <v>0</v>
      </c>
      <c r="E72" s="265" t="str">
        <f>IF($D$9=0," ",'Plan. Geral'!N66)</f>
        <v xml:space="preserve"> </v>
      </c>
      <c r="F72" s="265" t="str">
        <f t="shared" si="59"/>
        <v xml:space="preserve"> </v>
      </c>
      <c r="G72" s="271">
        <f>IF($D$9=0," ",'Plan. Geral'!F66)</f>
        <v>0</v>
      </c>
      <c r="H72" s="396">
        <f>IF($D$9=0," ",Dados!$F$11)</f>
        <v>20.32</v>
      </c>
      <c r="I72" s="266" t="str">
        <f>IF($D$9=0," ",'Plan. Geral'!Q66)</f>
        <v xml:space="preserve"> </v>
      </c>
      <c r="J72" s="266" t="e">
        <f t="shared" si="60"/>
        <v>#VALUE!</v>
      </c>
      <c r="K72" s="266" t="e">
        <f t="shared" si="61"/>
        <v>#VALUE!</v>
      </c>
      <c r="L72" s="267" t="e">
        <f t="shared" si="17"/>
        <v>#VALUE!</v>
      </c>
      <c r="M72" s="267" t="e">
        <f t="shared" si="62"/>
        <v>#VALUE!</v>
      </c>
      <c r="N72" s="267">
        <f t="shared" si="63"/>
        <v>-0.18299999999999994</v>
      </c>
      <c r="O72" s="267">
        <f>IF($D$9=0," ",Dados!$F$21)</f>
        <v>1</v>
      </c>
      <c r="P72" s="268">
        <f t="shared" si="64"/>
        <v>-0.33299999999999996</v>
      </c>
      <c r="Q72" s="266">
        <f t="shared" si="65"/>
        <v>-5.4644808743169415</v>
      </c>
      <c r="R72" s="269" t="e">
        <f t="shared" si="66"/>
        <v>#NUM!</v>
      </c>
    </row>
    <row r="73" spans="1:18" ht="12" hidden="1" customHeight="1" x14ac:dyDescent="0.2">
      <c r="A73" s="262"/>
      <c r="B73" s="270">
        <f>IF($D$9=0," ",'Plan. Geral'!B67)</f>
        <v>0</v>
      </c>
      <c r="C73" s="263">
        <f>IF($D$9=0," ",'Plan. Geral'!G67)</f>
        <v>0</v>
      </c>
      <c r="D73" s="264">
        <f>IF($D$9=0," ",'Plan. Geral'!R67*10000)</f>
        <v>0</v>
      </c>
      <c r="E73" s="265" t="str">
        <f>IF($D$9=0," ",'Plan. Geral'!N67)</f>
        <v xml:space="preserve"> </v>
      </c>
      <c r="F73" s="265" t="str">
        <f t="shared" si="59"/>
        <v xml:space="preserve"> </v>
      </c>
      <c r="G73" s="271">
        <f>IF($D$9=0," ",'Plan. Geral'!F67)</f>
        <v>0</v>
      </c>
      <c r="H73" s="396">
        <f>IF($D$9=0," ",Dados!$F$11)</f>
        <v>20.32</v>
      </c>
      <c r="I73" s="266" t="str">
        <f>IF($D$9=0," ",'Plan. Geral'!Q67)</f>
        <v xml:space="preserve"> </v>
      </c>
      <c r="J73" s="266" t="e">
        <f t="shared" si="60"/>
        <v>#VALUE!</v>
      </c>
      <c r="K73" s="266" t="e">
        <f t="shared" si="61"/>
        <v>#VALUE!</v>
      </c>
      <c r="L73" s="267" t="e">
        <f t="shared" si="17"/>
        <v>#VALUE!</v>
      </c>
      <c r="M73" s="267" t="e">
        <f t="shared" si="62"/>
        <v>#VALUE!</v>
      </c>
      <c r="N73" s="267">
        <f t="shared" si="63"/>
        <v>-0.18299999999999994</v>
      </c>
      <c r="O73" s="267">
        <f>IF($D$9=0," ",Dados!$F$21)</f>
        <v>1</v>
      </c>
      <c r="P73" s="268">
        <f t="shared" si="64"/>
        <v>-0.33299999999999996</v>
      </c>
      <c r="Q73" s="266">
        <f t="shared" si="65"/>
        <v>-5.4644808743169415</v>
      </c>
      <c r="R73" s="269" t="e">
        <f t="shared" si="66"/>
        <v>#NUM!</v>
      </c>
    </row>
    <row r="74" spans="1:18" ht="12" hidden="1" customHeight="1" x14ac:dyDescent="0.2">
      <c r="A74" s="262"/>
      <c r="B74" s="270">
        <f>IF($D$9=0," ",'Plan. Geral'!B68)</f>
        <v>0</v>
      </c>
      <c r="C74" s="263">
        <f>IF($D$9=0," ",'Plan. Geral'!G68)</f>
        <v>0</v>
      </c>
      <c r="D74" s="264">
        <f>IF($D$9=0," ",'Plan. Geral'!R68*10000)</f>
        <v>0</v>
      </c>
      <c r="E74" s="265" t="str">
        <f>IF($D$9=0," ",'Plan. Geral'!N68)</f>
        <v xml:space="preserve"> </v>
      </c>
      <c r="F74" s="265" t="str">
        <f t="shared" si="59"/>
        <v xml:space="preserve"> </v>
      </c>
      <c r="G74" s="271">
        <f>IF($D$9=0," ",'Plan. Geral'!F68)</f>
        <v>0</v>
      </c>
      <c r="H74" s="396">
        <f>IF($D$9=0," ",Dados!$F$11)</f>
        <v>20.32</v>
      </c>
      <c r="I74" s="266" t="str">
        <f>IF($D$9=0," ",'Plan. Geral'!Q68)</f>
        <v xml:space="preserve"> </v>
      </c>
      <c r="J74" s="266" t="e">
        <f t="shared" si="60"/>
        <v>#VALUE!</v>
      </c>
      <c r="K74" s="266" t="e">
        <f t="shared" si="61"/>
        <v>#VALUE!</v>
      </c>
      <c r="L74" s="267" t="e">
        <f t="shared" si="17"/>
        <v>#VALUE!</v>
      </c>
      <c r="M74" s="267" t="e">
        <f t="shared" si="62"/>
        <v>#VALUE!</v>
      </c>
      <c r="N74" s="267">
        <f t="shared" si="63"/>
        <v>-0.18299999999999994</v>
      </c>
      <c r="O74" s="267">
        <f>IF($D$9=0," ",Dados!$F$21)</f>
        <v>1</v>
      </c>
      <c r="P74" s="268">
        <f t="shared" si="64"/>
        <v>-0.33299999999999996</v>
      </c>
      <c r="Q74" s="266">
        <f t="shared" si="65"/>
        <v>-5.4644808743169415</v>
      </c>
      <c r="R74" s="269" t="e">
        <f t="shared" si="66"/>
        <v>#NUM!</v>
      </c>
    </row>
    <row r="75" spans="1:18" ht="12" hidden="1" customHeight="1" x14ac:dyDescent="0.2">
      <c r="A75" s="262"/>
      <c r="B75" s="270">
        <f>IF($D$9=0," ",'Plan. Geral'!B69)</f>
        <v>0</v>
      </c>
      <c r="C75" s="263">
        <f>IF($D$9=0," ",'Plan. Geral'!G69)</f>
        <v>0</v>
      </c>
      <c r="D75" s="264">
        <f>IF($D$9=0," ",'Plan. Geral'!R69*10000)</f>
        <v>0</v>
      </c>
      <c r="E75" s="265" t="str">
        <f>IF($D$9=0," ",'Plan. Geral'!N69)</f>
        <v xml:space="preserve"> </v>
      </c>
      <c r="F75" s="265" t="str">
        <f t="shared" si="59"/>
        <v xml:space="preserve"> </v>
      </c>
      <c r="G75" s="271">
        <f>IF($D$9=0," ",'Plan. Geral'!F69)</f>
        <v>0</v>
      </c>
      <c r="H75" s="396">
        <f>IF($D$9=0," ",Dados!$F$11)</f>
        <v>20.32</v>
      </c>
      <c r="I75" s="266" t="str">
        <f>IF($D$9=0," ",'Plan. Geral'!Q69)</f>
        <v xml:space="preserve"> </v>
      </c>
      <c r="J75" s="266" t="e">
        <f t="shared" si="60"/>
        <v>#VALUE!</v>
      </c>
      <c r="K75" s="266" t="e">
        <f t="shared" si="61"/>
        <v>#VALUE!</v>
      </c>
      <c r="L75" s="267" t="e">
        <f t="shared" si="17"/>
        <v>#VALUE!</v>
      </c>
      <c r="M75" s="267" t="e">
        <f t="shared" si="62"/>
        <v>#VALUE!</v>
      </c>
      <c r="N75" s="267">
        <f t="shared" si="63"/>
        <v>-0.18299999999999994</v>
      </c>
      <c r="O75" s="267">
        <f>IF($D$9=0," ",Dados!$F$21)</f>
        <v>1</v>
      </c>
      <c r="P75" s="268">
        <f t="shared" si="64"/>
        <v>-0.33299999999999996</v>
      </c>
      <c r="Q75" s="266">
        <f t="shared" si="65"/>
        <v>-5.4644808743169415</v>
      </c>
      <c r="R75" s="269" t="e">
        <f t="shared" si="66"/>
        <v>#NUM!</v>
      </c>
    </row>
    <row r="76" spans="1:18" ht="12" hidden="1" customHeight="1" x14ac:dyDescent="0.2">
      <c r="A76" s="262"/>
      <c r="B76" s="270">
        <f>IF($D$9=0," ",'Plan. Geral'!B70)</f>
        <v>0</v>
      </c>
      <c r="C76" s="263">
        <f>IF($D$9=0," ",'Plan. Geral'!G70)</f>
        <v>0</v>
      </c>
      <c r="D76" s="264">
        <f>IF($D$9=0," ",'Plan. Geral'!R70*10000)</f>
        <v>0</v>
      </c>
      <c r="E76" s="265" t="str">
        <f>IF($D$9=0," ",'Plan. Geral'!N70)</f>
        <v xml:space="preserve"> </v>
      </c>
      <c r="F76" s="265" t="str">
        <f t="shared" si="59"/>
        <v xml:space="preserve"> </v>
      </c>
      <c r="G76" s="271">
        <f>IF($D$9=0," ",'Plan. Geral'!F70)</f>
        <v>0</v>
      </c>
      <c r="H76" s="396">
        <f>IF($D$9=0," ",Dados!$F$11)</f>
        <v>20.32</v>
      </c>
      <c r="I76" s="266" t="str">
        <f>IF($D$9=0," ",'Plan. Geral'!Q70)</f>
        <v xml:space="preserve"> </v>
      </c>
      <c r="J76" s="266" t="e">
        <f t="shared" si="60"/>
        <v>#VALUE!</v>
      </c>
      <c r="K76" s="266" t="e">
        <f t="shared" si="61"/>
        <v>#VALUE!</v>
      </c>
      <c r="L76" s="267" t="e">
        <f t="shared" si="17"/>
        <v>#VALUE!</v>
      </c>
      <c r="M76" s="267" t="e">
        <f t="shared" si="62"/>
        <v>#VALUE!</v>
      </c>
      <c r="N76" s="267">
        <f t="shared" si="63"/>
        <v>-0.18299999999999994</v>
      </c>
      <c r="O76" s="267">
        <f>IF($D$9=0," ",Dados!$F$21)</f>
        <v>1</v>
      </c>
      <c r="P76" s="268">
        <f t="shared" si="64"/>
        <v>-0.33299999999999996</v>
      </c>
      <c r="Q76" s="266">
        <f t="shared" si="65"/>
        <v>-5.4644808743169415</v>
      </c>
      <c r="R76" s="269" t="e">
        <f t="shared" si="66"/>
        <v>#NUM!</v>
      </c>
    </row>
    <row r="77" spans="1:18" ht="12" hidden="1" customHeight="1" x14ac:dyDescent="0.2">
      <c r="A77" s="262"/>
      <c r="B77" s="270">
        <f>IF($D$9=0," ",'Plan. Geral'!B71)</f>
        <v>0</v>
      </c>
      <c r="C77" s="263">
        <f>IF($D$9=0," ",'Plan. Geral'!G71)</f>
        <v>0</v>
      </c>
      <c r="D77" s="264">
        <f>IF($D$9=0," ",'Plan. Geral'!R71*10000)</f>
        <v>0</v>
      </c>
      <c r="E77" s="265" t="str">
        <f>IF($D$9=0," ",'Plan. Geral'!N71)</f>
        <v xml:space="preserve"> </v>
      </c>
      <c r="F77" s="265" t="str">
        <f t="shared" si="59"/>
        <v xml:space="preserve"> </v>
      </c>
      <c r="G77" s="271">
        <f>IF($D$9=0," ",'Plan. Geral'!F71)</f>
        <v>0</v>
      </c>
      <c r="H77" s="396">
        <f>IF($D$9=0," ",Dados!$F$11)</f>
        <v>20.32</v>
      </c>
      <c r="I77" s="266" t="str">
        <f>IF($D$9=0," ",'Plan. Geral'!Q71)</f>
        <v xml:space="preserve"> </v>
      </c>
      <c r="J77" s="266" t="e">
        <f t="shared" si="60"/>
        <v>#VALUE!</v>
      </c>
      <c r="K77" s="266" t="e">
        <f t="shared" si="61"/>
        <v>#VALUE!</v>
      </c>
      <c r="L77" s="267" t="e">
        <f t="shared" si="17"/>
        <v>#VALUE!</v>
      </c>
      <c r="M77" s="267" t="e">
        <f t="shared" si="62"/>
        <v>#VALUE!</v>
      </c>
      <c r="N77" s="267">
        <f t="shared" si="63"/>
        <v>-0.18299999999999994</v>
      </c>
      <c r="O77" s="267">
        <f>IF($D$9=0," ",Dados!$F$21)</f>
        <v>1</v>
      </c>
      <c r="P77" s="268">
        <f t="shared" si="64"/>
        <v>-0.33299999999999996</v>
      </c>
      <c r="Q77" s="266">
        <f t="shared" si="65"/>
        <v>-5.4644808743169415</v>
      </c>
      <c r="R77" s="269" t="e">
        <f t="shared" si="66"/>
        <v>#NUM!</v>
      </c>
    </row>
    <row r="78" spans="1:18" ht="12" hidden="1" customHeight="1" x14ac:dyDescent="0.2">
      <c r="A78" s="262"/>
      <c r="B78" s="270">
        <f>IF($D$9=0," ",'Plan. Geral'!B72)</f>
        <v>0</v>
      </c>
      <c r="C78" s="263">
        <f>IF($D$9=0," ",'Plan. Geral'!G72)</f>
        <v>0</v>
      </c>
      <c r="D78" s="264">
        <f>IF($D$9=0," ",'Plan. Geral'!R72*10000)</f>
        <v>0</v>
      </c>
      <c r="E78" s="265" t="str">
        <f>IF($D$9=0," ",'Plan. Geral'!N72)</f>
        <v xml:space="preserve"> </v>
      </c>
      <c r="F78" s="265" t="str">
        <f t="shared" si="59"/>
        <v xml:space="preserve"> </v>
      </c>
      <c r="G78" s="271">
        <f>IF($D$9=0," ",'Plan. Geral'!F72)</f>
        <v>0</v>
      </c>
      <c r="H78" s="396">
        <f>IF($D$9=0," ",Dados!$F$11)</f>
        <v>20.32</v>
      </c>
      <c r="I78" s="266" t="str">
        <f>IF($D$9=0," ",'Plan. Geral'!Q72)</f>
        <v xml:space="preserve"> </v>
      </c>
      <c r="J78" s="266" t="e">
        <f t="shared" si="60"/>
        <v>#VALUE!</v>
      </c>
      <c r="K78" s="266" t="e">
        <f t="shared" si="61"/>
        <v>#VALUE!</v>
      </c>
      <c r="L78" s="267" t="e">
        <f t="shared" si="17"/>
        <v>#VALUE!</v>
      </c>
      <c r="M78" s="267" t="e">
        <f t="shared" si="62"/>
        <v>#VALUE!</v>
      </c>
      <c r="N78" s="267">
        <f t="shared" si="63"/>
        <v>-0.18299999999999994</v>
      </c>
      <c r="O78" s="267">
        <f>IF($D$9=0," ",Dados!$F$21)</f>
        <v>1</v>
      </c>
      <c r="P78" s="268">
        <f t="shared" si="64"/>
        <v>-0.33299999999999996</v>
      </c>
      <c r="Q78" s="266">
        <f t="shared" si="65"/>
        <v>-5.4644808743169415</v>
      </c>
      <c r="R78" s="269" t="e">
        <f t="shared" si="66"/>
        <v>#NUM!</v>
      </c>
    </row>
    <row r="79" spans="1:18" ht="12" hidden="1" customHeight="1" x14ac:dyDescent="0.2">
      <c r="A79" s="262"/>
      <c r="B79" s="270">
        <f>IF($D$9=0," ",'Plan. Geral'!B73)</f>
        <v>0</v>
      </c>
      <c r="C79" s="263">
        <f>IF($D$9=0," ",'Plan. Geral'!G73)</f>
        <v>0</v>
      </c>
      <c r="D79" s="264">
        <f>IF($D$9=0," ",'Plan. Geral'!R73*10000)</f>
        <v>0</v>
      </c>
      <c r="E79" s="265" t="str">
        <f>IF($D$9=0," ",'Plan. Geral'!N73)</f>
        <v xml:space="preserve"> </v>
      </c>
      <c r="F79" s="265" t="str">
        <f t="shared" si="59"/>
        <v xml:space="preserve"> </v>
      </c>
      <c r="G79" s="271">
        <f>IF($D$9=0," ",'Plan. Geral'!F73)</f>
        <v>0</v>
      </c>
      <c r="H79" s="396">
        <f>IF($D$9=0," ",Dados!$F$11)</f>
        <v>20.32</v>
      </c>
      <c r="I79" s="266" t="str">
        <f>IF($D$9=0," ",'Plan. Geral'!Q73)</f>
        <v xml:space="preserve"> </v>
      </c>
      <c r="J79" s="266" t="e">
        <f t="shared" si="60"/>
        <v>#VALUE!</v>
      </c>
      <c r="K79" s="266" t="e">
        <f t="shared" si="61"/>
        <v>#VALUE!</v>
      </c>
      <c r="L79" s="267" t="e">
        <f t="shared" si="17"/>
        <v>#VALUE!</v>
      </c>
      <c r="M79" s="267" t="e">
        <f t="shared" si="62"/>
        <v>#VALUE!</v>
      </c>
      <c r="N79" s="267">
        <f t="shared" si="63"/>
        <v>-0.18299999999999994</v>
      </c>
      <c r="O79" s="267">
        <f>IF($D$9=0," ",Dados!$F$21)</f>
        <v>1</v>
      </c>
      <c r="P79" s="268">
        <f t="shared" si="64"/>
        <v>-0.33299999999999996</v>
      </c>
      <c r="Q79" s="266">
        <f t="shared" si="65"/>
        <v>-5.4644808743169415</v>
      </c>
      <c r="R79" s="269" t="e">
        <f t="shared" si="66"/>
        <v>#NUM!</v>
      </c>
    </row>
    <row r="80" spans="1:18" ht="12" hidden="1" customHeight="1" x14ac:dyDescent="0.2">
      <c r="A80" s="262"/>
      <c r="B80" s="270">
        <f>IF($D$9=0," ",'Plan. Geral'!B74)</f>
        <v>0</v>
      </c>
      <c r="C80" s="263">
        <f>IF($D$9=0," ",'Plan. Geral'!G74)</f>
        <v>0</v>
      </c>
      <c r="D80" s="264">
        <f>IF($D$9=0," ",'Plan. Geral'!R74*10000)</f>
        <v>0</v>
      </c>
      <c r="E80" s="265" t="str">
        <f>IF($D$9=0," ",'Plan. Geral'!N74)</f>
        <v xml:space="preserve"> </v>
      </c>
      <c r="F80" s="265" t="str">
        <f t="shared" si="59"/>
        <v xml:space="preserve"> </v>
      </c>
      <c r="G80" s="271">
        <f>IF($D$9=0," ",'Plan. Geral'!F74)</f>
        <v>0</v>
      </c>
      <c r="H80" s="396">
        <f>IF($D$9=0," ",Dados!$F$11)</f>
        <v>20.32</v>
      </c>
      <c r="I80" s="266" t="str">
        <f>IF($D$9=0," ",'Plan. Geral'!Q74)</f>
        <v xml:space="preserve"> </v>
      </c>
      <c r="J80" s="266" t="e">
        <f t="shared" si="60"/>
        <v>#VALUE!</v>
      </c>
      <c r="K80" s="266" t="e">
        <f t="shared" si="61"/>
        <v>#VALUE!</v>
      </c>
      <c r="L80" s="267" t="e">
        <f t="shared" si="17"/>
        <v>#VALUE!</v>
      </c>
      <c r="M80" s="267" t="e">
        <f t="shared" si="62"/>
        <v>#VALUE!</v>
      </c>
      <c r="N80" s="267">
        <f t="shared" si="63"/>
        <v>-0.18299999999999994</v>
      </c>
      <c r="O80" s="267">
        <f>IF($D$9=0," ",Dados!$F$21)</f>
        <v>1</v>
      </c>
      <c r="P80" s="268">
        <f t="shared" si="64"/>
        <v>-0.33299999999999996</v>
      </c>
      <c r="Q80" s="266">
        <f t="shared" si="65"/>
        <v>-5.4644808743169415</v>
      </c>
      <c r="R80" s="269" t="e">
        <f t="shared" si="66"/>
        <v>#NUM!</v>
      </c>
    </row>
    <row r="81" spans="1:18" ht="12" hidden="1" customHeight="1" x14ac:dyDescent="0.2">
      <c r="A81" s="262"/>
      <c r="B81" s="270">
        <f>IF($D$9=0," ",'Plan. Geral'!B75)</f>
        <v>0</v>
      </c>
      <c r="C81" s="263">
        <f>IF($D$9=0," ",'Plan. Geral'!G75)</f>
        <v>0</v>
      </c>
      <c r="D81" s="264">
        <f>IF($D$9=0," ",'Plan. Geral'!R75*10000)</f>
        <v>0</v>
      </c>
      <c r="E81" s="265" t="str">
        <f>IF($D$9=0," ",'Plan. Geral'!N75)</f>
        <v xml:space="preserve"> </v>
      </c>
      <c r="F81" s="265" t="str">
        <f t="shared" si="59"/>
        <v xml:space="preserve"> </v>
      </c>
      <c r="G81" s="271">
        <f>IF($D$9=0," ",'Plan. Geral'!F75)</f>
        <v>0</v>
      </c>
      <c r="H81" s="396">
        <f>IF($D$9=0," ",Dados!$F$11)</f>
        <v>20.32</v>
      </c>
      <c r="I81" s="266" t="str">
        <f>IF($D$9=0," ",'Plan. Geral'!Q75)</f>
        <v xml:space="preserve"> </v>
      </c>
      <c r="J81" s="266" t="e">
        <f t="shared" si="60"/>
        <v>#VALUE!</v>
      </c>
      <c r="K81" s="266" t="e">
        <f t="shared" si="61"/>
        <v>#VALUE!</v>
      </c>
      <c r="L81" s="267" t="e">
        <f t="shared" si="17"/>
        <v>#VALUE!</v>
      </c>
      <c r="M81" s="267" t="e">
        <f t="shared" si="62"/>
        <v>#VALUE!</v>
      </c>
      <c r="N81" s="267">
        <f t="shared" si="63"/>
        <v>-0.18299999999999994</v>
      </c>
      <c r="O81" s="267">
        <f>IF($D$9=0," ",Dados!$F$21)</f>
        <v>1</v>
      </c>
      <c r="P81" s="268">
        <f t="shared" si="64"/>
        <v>-0.33299999999999996</v>
      </c>
      <c r="Q81" s="266">
        <f t="shared" si="65"/>
        <v>-5.4644808743169415</v>
      </c>
      <c r="R81" s="269" t="e">
        <f t="shared" si="66"/>
        <v>#NUM!</v>
      </c>
    </row>
    <row r="82" spans="1:18" ht="12" hidden="1" customHeight="1" x14ac:dyDescent="0.2">
      <c r="A82" s="262"/>
      <c r="B82" s="270">
        <f>IF($D$9=0," ",'Plan. Geral'!B76)</f>
        <v>0</v>
      </c>
      <c r="C82" s="263">
        <f>IF($D$9=0," ",'Plan. Geral'!G76)</f>
        <v>0</v>
      </c>
      <c r="D82" s="264">
        <f>IF($D$9=0," ",'Plan. Geral'!R76*10000)</f>
        <v>0</v>
      </c>
      <c r="E82" s="265" t="str">
        <f>IF($D$9=0," ",'Plan. Geral'!N76)</f>
        <v xml:space="preserve"> </v>
      </c>
      <c r="F82" s="265" t="str">
        <f t="shared" si="59"/>
        <v xml:space="preserve"> </v>
      </c>
      <c r="G82" s="271">
        <f>IF($D$9=0," ",'Plan. Geral'!F76)</f>
        <v>0</v>
      </c>
      <c r="H82" s="396">
        <f>IF($D$9=0," ",Dados!$F$11)</f>
        <v>20.32</v>
      </c>
      <c r="I82" s="266" t="str">
        <f>IF($D$9=0," ",'Plan. Geral'!Q76)</f>
        <v xml:space="preserve"> </v>
      </c>
      <c r="J82" s="266" t="e">
        <f t="shared" si="60"/>
        <v>#VALUE!</v>
      </c>
      <c r="K82" s="266" t="e">
        <f t="shared" si="61"/>
        <v>#VALUE!</v>
      </c>
      <c r="L82" s="267" t="e">
        <f t="shared" si="17"/>
        <v>#VALUE!</v>
      </c>
      <c r="M82" s="267" t="e">
        <f t="shared" si="62"/>
        <v>#VALUE!</v>
      </c>
      <c r="N82" s="267">
        <f t="shared" si="63"/>
        <v>-0.18299999999999994</v>
      </c>
      <c r="O82" s="267">
        <f>IF($D$9=0," ",Dados!$F$21)</f>
        <v>1</v>
      </c>
      <c r="P82" s="268">
        <f t="shared" si="64"/>
        <v>-0.33299999999999996</v>
      </c>
      <c r="Q82" s="266">
        <f t="shared" si="65"/>
        <v>-5.4644808743169415</v>
      </c>
      <c r="R82" s="269" t="e">
        <f t="shared" si="66"/>
        <v>#NUM!</v>
      </c>
    </row>
    <row r="83" spans="1:18" ht="12" hidden="1" customHeight="1" x14ac:dyDescent="0.2">
      <c r="A83" s="262"/>
      <c r="B83" s="270">
        <f>IF($D$9=0," ",'Plan. Geral'!B77)</f>
        <v>0</v>
      </c>
      <c r="C83" s="263">
        <f>IF($D$9=0," ",'Plan. Geral'!G77)</f>
        <v>0</v>
      </c>
      <c r="D83" s="264">
        <f>IF($D$9=0," ",'Plan. Geral'!R77*10000)</f>
        <v>0</v>
      </c>
      <c r="E83" s="265" t="str">
        <f>IF($D$9=0," ",'Plan. Geral'!N77)</f>
        <v xml:space="preserve"> </v>
      </c>
      <c r="F83" s="265" t="str">
        <f t="shared" ref="F83:F115" si="67">E83</f>
        <v xml:space="preserve"> </v>
      </c>
      <c r="G83" s="271">
        <f>IF($D$9=0," ",'Plan. Geral'!F77)</f>
        <v>0</v>
      </c>
      <c r="H83" s="396">
        <f>IF($D$9=0," ",Dados!$F$11)</f>
        <v>20.32</v>
      </c>
      <c r="I83" s="266" t="str">
        <f>IF($D$9=0," ",'Plan. Geral'!Q77)</f>
        <v xml:space="preserve"> </v>
      </c>
      <c r="J83" s="266" t="e">
        <f t="shared" ref="J83:J115" si="68">IF($D$9=0," ",$D$9*I83*D83/3600000)</f>
        <v>#VALUE!</v>
      </c>
      <c r="K83" s="266" t="e">
        <f t="shared" ref="K83:K115" si="69">IF($D$9=0," ",(0.375*Q83*L83^(8/3)*F83^(1/2))/$D$10)</f>
        <v>#VALUE!</v>
      </c>
      <c r="L83" s="267" t="e">
        <f t="shared" ref="L83:L146" si="70">IF($D$9=0," ",($D$10*J83/(0.375*(O83/N83)*ABS(F83)^(1/2)))^0.375)</f>
        <v>#VALUE!</v>
      </c>
      <c r="M83" s="267" t="e">
        <f t="shared" ref="M83:M115" si="71">IF($D$9=0," ",IF(L83&lt;=$H$11,L83/$H$10,((L83-$H$11)/P83+$H$9)))</f>
        <v>#VALUE!</v>
      </c>
      <c r="N83" s="267">
        <f t="shared" ref="N83:N115" si="72">IF($D$9=0," ",$H$11+(P83*(O83-$H$9)))</f>
        <v>-0.18299999999999994</v>
      </c>
      <c r="O83" s="267">
        <f>IF($D$9=0," ",Dados!$F$21)</f>
        <v>1</v>
      </c>
      <c r="P83" s="268">
        <f t="shared" ref="P83:P115" si="73">IF($D$9=0," ",($H$8-$H$11)/((C83/2)-$H$9))</f>
        <v>-0.33299999999999996</v>
      </c>
      <c r="Q83" s="266">
        <f t="shared" ref="Q83:Q115" si="74">IF($D$9=0," ",O83/N83)</f>
        <v>-5.4644808743169415</v>
      </c>
      <c r="R83" s="269" t="e">
        <f t="shared" ref="R83:R115" si="75">IF($D$9=0," ",0.958*(1/Q83)^(1/4)*((E83)^(1/2)/$D$10)^(3/4)*K83^(1/4))</f>
        <v>#NUM!</v>
      </c>
    </row>
    <row r="84" spans="1:18" ht="12" hidden="1" customHeight="1" x14ac:dyDescent="0.2">
      <c r="A84" s="262"/>
      <c r="B84" s="270">
        <f>IF($D$9=0," ",'Plan. Geral'!B78)</f>
        <v>0</v>
      </c>
      <c r="C84" s="263">
        <f>IF($D$9=0," ",'Plan. Geral'!G78)</f>
        <v>0</v>
      </c>
      <c r="D84" s="264">
        <f>IF($D$9=0," ",'Plan. Geral'!R78*10000)</f>
        <v>0</v>
      </c>
      <c r="E84" s="265" t="str">
        <f>IF($D$9=0," ",'Plan. Geral'!N78)</f>
        <v xml:space="preserve"> </v>
      </c>
      <c r="F84" s="265" t="str">
        <f t="shared" si="67"/>
        <v xml:space="preserve"> </v>
      </c>
      <c r="G84" s="271">
        <f>IF($D$9=0," ",'Plan. Geral'!F78)</f>
        <v>0</v>
      </c>
      <c r="H84" s="396">
        <f>IF($D$9=0," ",Dados!$F$11)</f>
        <v>20.32</v>
      </c>
      <c r="I84" s="266" t="str">
        <f>IF($D$9=0," ",'Plan. Geral'!Q78)</f>
        <v xml:space="preserve"> </v>
      </c>
      <c r="J84" s="266" t="e">
        <f t="shared" si="68"/>
        <v>#VALUE!</v>
      </c>
      <c r="K84" s="266" t="e">
        <f t="shared" si="69"/>
        <v>#VALUE!</v>
      </c>
      <c r="L84" s="267" t="e">
        <f t="shared" si="70"/>
        <v>#VALUE!</v>
      </c>
      <c r="M84" s="267" t="e">
        <f t="shared" si="71"/>
        <v>#VALUE!</v>
      </c>
      <c r="N84" s="267">
        <f t="shared" si="72"/>
        <v>-0.18299999999999994</v>
      </c>
      <c r="O84" s="267">
        <f>IF($D$9=0," ",Dados!$F$21)</f>
        <v>1</v>
      </c>
      <c r="P84" s="268">
        <f t="shared" si="73"/>
        <v>-0.33299999999999996</v>
      </c>
      <c r="Q84" s="266">
        <f t="shared" si="74"/>
        <v>-5.4644808743169415</v>
      </c>
      <c r="R84" s="269" t="e">
        <f t="shared" si="75"/>
        <v>#NUM!</v>
      </c>
    </row>
    <row r="85" spans="1:18" ht="12" hidden="1" customHeight="1" x14ac:dyDescent="0.2">
      <c r="A85" s="262"/>
      <c r="B85" s="270">
        <f>IF($D$9=0," ",'Plan. Geral'!B79)</f>
        <v>0</v>
      </c>
      <c r="C85" s="263">
        <f>IF($D$9=0," ",'Plan. Geral'!G79)</f>
        <v>0</v>
      </c>
      <c r="D85" s="264">
        <f>IF($D$9=0," ",'Plan. Geral'!R79*10000)</f>
        <v>0</v>
      </c>
      <c r="E85" s="265" t="str">
        <f>IF($D$9=0," ",'Plan. Geral'!N79)</f>
        <v xml:space="preserve"> </v>
      </c>
      <c r="F85" s="265" t="str">
        <f t="shared" si="67"/>
        <v xml:space="preserve"> </v>
      </c>
      <c r="G85" s="271">
        <f>IF($D$9=0," ",'Plan. Geral'!F79)</f>
        <v>0</v>
      </c>
      <c r="H85" s="396">
        <f>IF($D$9=0," ",Dados!$F$11)</f>
        <v>20.32</v>
      </c>
      <c r="I85" s="266" t="str">
        <f>IF($D$9=0," ",'Plan. Geral'!Q79)</f>
        <v xml:space="preserve"> </v>
      </c>
      <c r="J85" s="266" t="e">
        <f t="shared" si="68"/>
        <v>#VALUE!</v>
      </c>
      <c r="K85" s="266" t="e">
        <f t="shared" si="69"/>
        <v>#VALUE!</v>
      </c>
      <c r="L85" s="267" t="e">
        <f t="shared" si="70"/>
        <v>#VALUE!</v>
      </c>
      <c r="M85" s="267" t="e">
        <f t="shared" si="71"/>
        <v>#VALUE!</v>
      </c>
      <c r="N85" s="267">
        <f t="shared" si="72"/>
        <v>-0.18299999999999994</v>
      </c>
      <c r="O85" s="267">
        <f>IF($D$9=0," ",Dados!$F$21)</f>
        <v>1</v>
      </c>
      <c r="P85" s="268">
        <f t="shared" si="73"/>
        <v>-0.33299999999999996</v>
      </c>
      <c r="Q85" s="266">
        <f t="shared" si="74"/>
        <v>-5.4644808743169415</v>
      </c>
      <c r="R85" s="269" t="e">
        <f t="shared" si="75"/>
        <v>#NUM!</v>
      </c>
    </row>
    <row r="86" spans="1:18" ht="12" hidden="1" customHeight="1" x14ac:dyDescent="0.2">
      <c r="A86" s="262"/>
      <c r="B86" s="270">
        <f>IF($D$9=0," ",'Plan. Geral'!B80)</f>
        <v>0</v>
      </c>
      <c r="C86" s="263">
        <f>IF($D$9=0," ",'Plan. Geral'!G80)</f>
        <v>0</v>
      </c>
      <c r="D86" s="264">
        <f>IF($D$9=0," ",'Plan. Geral'!R80*10000)</f>
        <v>0</v>
      </c>
      <c r="E86" s="265" t="str">
        <f>IF($D$9=0," ",'Plan. Geral'!N80)</f>
        <v xml:space="preserve"> </v>
      </c>
      <c r="F86" s="265" t="str">
        <f t="shared" si="67"/>
        <v xml:space="preserve"> </v>
      </c>
      <c r="G86" s="271">
        <f>IF($D$9=0," ",'Plan. Geral'!F80)</f>
        <v>0</v>
      </c>
      <c r="H86" s="396">
        <f>IF($D$9=0," ",Dados!$F$11)</f>
        <v>20.32</v>
      </c>
      <c r="I86" s="266" t="str">
        <f>IF($D$9=0," ",'Plan. Geral'!Q80)</f>
        <v xml:space="preserve"> </v>
      </c>
      <c r="J86" s="266" t="e">
        <f t="shared" si="68"/>
        <v>#VALUE!</v>
      </c>
      <c r="K86" s="266" t="e">
        <f t="shared" si="69"/>
        <v>#VALUE!</v>
      </c>
      <c r="L86" s="267" t="e">
        <f t="shared" si="70"/>
        <v>#VALUE!</v>
      </c>
      <c r="M86" s="267" t="e">
        <f t="shared" si="71"/>
        <v>#VALUE!</v>
      </c>
      <c r="N86" s="267">
        <f t="shared" si="72"/>
        <v>-0.18299999999999994</v>
      </c>
      <c r="O86" s="267">
        <f>IF($D$9=0," ",Dados!$F$21)</f>
        <v>1</v>
      </c>
      <c r="P86" s="268">
        <f t="shared" si="73"/>
        <v>-0.33299999999999996</v>
      </c>
      <c r="Q86" s="266">
        <f t="shared" si="74"/>
        <v>-5.4644808743169415</v>
      </c>
      <c r="R86" s="269" t="e">
        <f t="shared" si="75"/>
        <v>#NUM!</v>
      </c>
    </row>
    <row r="87" spans="1:18" ht="12" hidden="1" customHeight="1" x14ac:dyDescent="0.2">
      <c r="A87" s="262"/>
      <c r="B87" s="270">
        <f>IF($D$9=0," ",'Plan. Geral'!B81)</f>
        <v>0</v>
      </c>
      <c r="C87" s="263" t="str">
        <f>IF($D$9=0," ",'Plan. Geral'!G81)</f>
        <v xml:space="preserve"> </v>
      </c>
      <c r="D87" s="264">
        <f>IF($D$9=0," ",'Plan. Geral'!R81*10000)</f>
        <v>0</v>
      </c>
      <c r="E87" s="265" t="str">
        <f>IF($D$9=0," ",'Plan. Geral'!N81)</f>
        <v xml:space="preserve"> </v>
      </c>
      <c r="F87" s="265" t="str">
        <f t="shared" si="67"/>
        <v xml:space="preserve"> </v>
      </c>
      <c r="G87" s="271">
        <f>IF($D$9=0," ",'Plan. Geral'!F81)</f>
        <v>0</v>
      </c>
      <c r="H87" s="396">
        <f>IF($D$9=0," ",Dados!$F$11)</f>
        <v>20.32</v>
      </c>
      <c r="I87" s="266" t="str">
        <f>IF($D$9=0," ",'Plan. Geral'!Q81)</f>
        <v xml:space="preserve"> </v>
      </c>
      <c r="J87" s="266" t="e">
        <f t="shared" si="68"/>
        <v>#VALUE!</v>
      </c>
      <c r="K87" s="266" t="e">
        <f t="shared" si="69"/>
        <v>#VALUE!</v>
      </c>
      <c r="L87" s="267" t="e">
        <f t="shared" si="70"/>
        <v>#VALUE!</v>
      </c>
      <c r="M87" s="267" t="e">
        <f t="shared" si="71"/>
        <v>#VALUE!</v>
      </c>
      <c r="N87" s="267" t="e">
        <f t="shared" si="72"/>
        <v>#VALUE!</v>
      </c>
      <c r="O87" s="267">
        <f>IF($D$9=0," ",Dados!$F$21)</f>
        <v>1</v>
      </c>
      <c r="P87" s="268" t="e">
        <f t="shared" si="73"/>
        <v>#VALUE!</v>
      </c>
      <c r="Q87" s="266" t="e">
        <f t="shared" si="74"/>
        <v>#VALUE!</v>
      </c>
      <c r="R87" s="269" t="e">
        <f t="shared" si="75"/>
        <v>#VALUE!</v>
      </c>
    </row>
    <row r="88" spans="1:18" ht="12" hidden="1" customHeight="1" x14ac:dyDescent="0.2">
      <c r="A88" s="262"/>
      <c r="B88" s="270">
        <f>IF($D$9=0," ",'Plan. Geral'!B82)</f>
        <v>0</v>
      </c>
      <c r="C88" s="263" t="str">
        <f>IF($D$9=0," ",'Plan. Geral'!G82)</f>
        <v xml:space="preserve"> </v>
      </c>
      <c r="D88" s="264">
        <f>IF($D$9=0," ",'Plan. Geral'!R82*10000)</f>
        <v>0</v>
      </c>
      <c r="E88" s="265" t="str">
        <f>IF($D$9=0," ",'Plan. Geral'!N82)</f>
        <v xml:space="preserve"> </v>
      </c>
      <c r="F88" s="265" t="str">
        <f t="shared" si="67"/>
        <v xml:space="preserve"> </v>
      </c>
      <c r="G88" s="271">
        <f>IF($D$9=0," ",'Plan. Geral'!F82)</f>
        <v>0</v>
      </c>
      <c r="H88" s="396">
        <f>IF($D$9=0," ",Dados!$F$11)</f>
        <v>20.32</v>
      </c>
      <c r="I88" s="266" t="str">
        <f>IF($D$9=0," ",'Plan. Geral'!Q82)</f>
        <v xml:space="preserve"> </v>
      </c>
      <c r="J88" s="266" t="e">
        <f t="shared" si="68"/>
        <v>#VALUE!</v>
      </c>
      <c r="K88" s="266" t="e">
        <f t="shared" si="69"/>
        <v>#VALUE!</v>
      </c>
      <c r="L88" s="267" t="e">
        <f t="shared" si="70"/>
        <v>#VALUE!</v>
      </c>
      <c r="M88" s="267" t="e">
        <f t="shared" si="71"/>
        <v>#VALUE!</v>
      </c>
      <c r="N88" s="267" t="e">
        <f t="shared" si="72"/>
        <v>#VALUE!</v>
      </c>
      <c r="O88" s="267">
        <f>IF($D$9=0," ",Dados!$F$21)</f>
        <v>1</v>
      </c>
      <c r="P88" s="268" t="e">
        <f t="shared" si="73"/>
        <v>#VALUE!</v>
      </c>
      <c r="Q88" s="266" t="e">
        <f t="shared" si="74"/>
        <v>#VALUE!</v>
      </c>
      <c r="R88" s="269" t="e">
        <f t="shared" si="75"/>
        <v>#VALUE!</v>
      </c>
    </row>
    <row r="89" spans="1:18" ht="12" hidden="1" customHeight="1" x14ac:dyDescent="0.2">
      <c r="A89" s="262"/>
      <c r="B89" s="270">
        <f>IF($D$9=0," ",'Plan. Geral'!B83)</f>
        <v>0</v>
      </c>
      <c r="C89" s="263" t="str">
        <f>IF($D$9=0," ",'Plan. Geral'!G83)</f>
        <v xml:space="preserve"> </v>
      </c>
      <c r="D89" s="264">
        <f>IF($D$9=0," ",'Plan. Geral'!R83*10000)</f>
        <v>0</v>
      </c>
      <c r="E89" s="265" t="str">
        <f>IF($D$9=0," ",'Plan. Geral'!N83)</f>
        <v xml:space="preserve"> </v>
      </c>
      <c r="F89" s="265" t="str">
        <f t="shared" si="67"/>
        <v xml:space="preserve"> </v>
      </c>
      <c r="G89" s="271">
        <f>IF($D$9=0," ",'Plan. Geral'!F83)</f>
        <v>0</v>
      </c>
      <c r="H89" s="396">
        <f>IF($D$9=0," ",Dados!$F$11)</f>
        <v>20.32</v>
      </c>
      <c r="I89" s="266" t="str">
        <f>IF($D$9=0," ",'Plan. Geral'!Q83)</f>
        <v xml:space="preserve"> </v>
      </c>
      <c r="J89" s="266" t="e">
        <f t="shared" si="68"/>
        <v>#VALUE!</v>
      </c>
      <c r="K89" s="266" t="e">
        <f t="shared" si="69"/>
        <v>#VALUE!</v>
      </c>
      <c r="L89" s="267" t="e">
        <f t="shared" si="70"/>
        <v>#VALUE!</v>
      </c>
      <c r="M89" s="267" t="e">
        <f t="shared" si="71"/>
        <v>#VALUE!</v>
      </c>
      <c r="N89" s="267" t="e">
        <f t="shared" si="72"/>
        <v>#VALUE!</v>
      </c>
      <c r="O89" s="267">
        <f>IF($D$9=0," ",Dados!$F$21)</f>
        <v>1</v>
      </c>
      <c r="P89" s="268" t="e">
        <f t="shared" si="73"/>
        <v>#VALUE!</v>
      </c>
      <c r="Q89" s="266" t="e">
        <f t="shared" si="74"/>
        <v>#VALUE!</v>
      </c>
      <c r="R89" s="269" t="e">
        <f t="shared" si="75"/>
        <v>#VALUE!</v>
      </c>
    </row>
    <row r="90" spans="1:18" ht="12" hidden="1" customHeight="1" x14ac:dyDescent="0.2">
      <c r="A90" s="262"/>
      <c r="B90" s="270">
        <f>IF($D$9=0," ",'Plan. Geral'!B84)</f>
        <v>0</v>
      </c>
      <c r="C90" s="263" t="str">
        <f>IF($D$9=0," ",'Plan. Geral'!G84)</f>
        <v xml:space="preserve"> </v>
      </c>
      <c r="D90" s="264">
        <f>IF($D$9=0," ",'Plan. Geral'!R84*10000)</f>
        <v>0</v>
      </c>
      <c r="E90" s="265" t="str">
        <f>IF($D$9=0," ",'Plan. Geral'!N84)</f>
        <v xml:space="preserve"> </v>
      </c>
      <c r="F90" s="265" t="str">
        <f t="shared" si="67"/>
        <v xml:space="preserve"> </v>
      </c>
      <c r="G90" s="271">
        <f>IF($D$9=0," ",'Plan. Geral'!F84)</f>
        <v>0</v>
      </c>
      <c r="H90" s="396">
        <f>IF($D$9=0," ",Dados!$F$11)</f>
        <v>20.32</v>
      </c>
      <c r="I90" s="266" t="str">
        <f>IF($D$9=0," ",'Plan. Geral'!Q84)</f>
        <v xml:space="preserve"> </v>
      </c>
      <c r="J90" s="266" t="e">
        <f t="shared" si="68"/>
        <v>#VALUE!</v>
      </c>
      <c r="K90" s="266" t="e">
        <f t="shared" si="69"/>
        <v>#VALUE!</v>
      </c>
      <c r="L90" s="267" t="e">
        <f t="shared" si="70"/>
        <v>#VALUE!</v>
      </c>
      <c r="M90" s="267" t="e">
        <f t="shared" si="71"/>
        <v>#VALUE!</v>
      </c>
      <c r="N90" s="267" t="e">
        <f t="shared" si="72"/>
        <v>#VALUE!</v>
      </c>
      <c r="O90" s="267">
        <f>IF($D$9=0," ",Dados!$F$21)</f>
        <v>1</v>
      </c>
      <c r="P90" s="268" t="e">
        <f t="shared" si="73"/>
        <v>#VALUE!</v>
      </c>
      <c r="Q90" s="266" t="e">
        <f t="shared" si="74"/>
        <v>#VALUE!</v>
      </c>
      <c r="R90" s="269" t="e">
        <f t="shared" si="75"/>
        <v>#VALUE!</v>
      </c>
    </row>
    <row r="91" spans="1:18" ht="12" hidden="1" customHeight="1" x14ac:dyDescent="0.2">
      <c r="A91" s="262"/>
      <c r="B91" s="270">
        <f>IF($D$9=0," ",'Plan. Geral'!B85)</f>
        <v>0</v>
      </c>
      <c r="C91" s="263" t="str">
        <f>IF($D$9=0," ",'Plan. Geral'!G85)</f>
        <v xml:space="preserve"> </v>
      </c>
      <c r="D91" s="264">
        <f>IF($D$9=0," ",'Plan. Geral'!R85*10000)</f>
        <v>0</v>
      </c>
      <c r="E91" s="265" t="str">
        <f>IF($D$9=0," ",'Plan. Geral'!N85)</f>
        <v xml:space="preserve"> </v>
      </c>
      <c r="F91" s="265" t="str">
        <f t="shared" si="67"/>
        <v xml:space="preserve"> </v>
      </c>
      <c r="G91" s="271">
        <f>IF($D$9=0," ",'Plan. Geral'!F85)</f>
        <v>0</v>
      </c>
      <c r="H91" s="396">
        <f>IF($D$9=0," ",Dados!$F$11)</f>
        <v>20.32</v>
      </c>
      <c r="I91" s="266" t="str">
        <f>IF($D$9=0," ",'Plan. Geral'!Q85)</f>
        <v xml:space="preserve"> </v>
      </c>
      <c r="J91" s="266" t="e">
        <f t="shared" si="68"/>
        <v>#VALUE!</v>
      </c>
      <c r="K91" s="266" t="e">
        <f t="shared" si="69"/>
        <v>#VALUE!</v>
      </c>
      <c r="L91" s="267" t="e">
        <f t="shared" si="70"/>
        <v>#VALUE!</v>
      </c>
      <c r="M91" s="267" t="e">
        <f t="shared" si="71"/>
        <v>#VALUE!</v>
      </c>
      <c r="N91" s="267" t="e">
        <f t="shared" si="72"/>
        <v>#VALUE!</v>
      </c>
      <c r="O91" s="267">
        <f>IF($D$9=0," ",Dados!$F$21)</f>
        <v>1</v>
      </c>
      <c r="P91" s="268" t="e">
        <f t="shared" si="73"/>
        <v>#VALUE!</v>
      </c>
      <c r="Q91" s="266" t="e">
        <f t="shared" si="74"/>
        <v>#VALUE!</v>
      </c>
      <c r="R91" s="269" t="e">
        <f t="shared" si="75"/>
        <v>#VALUE!</v>
      </c>
    </row>
    <row r="92" spans="1:18" ht="12" hidden="1" customHeight="1" x14ac:dyDescent="0.2">
      <c r="A92" s="262"/>
      <c r="B92" s="270">
        <f>IF($D$9=0," ",'Plan. Geral'!B86)</f>
        <v>0</v>
      </c>
      <c r="C92" s="263" t="str">
        <f>IF($D$9=0," ",'Plan. Geral'!G86)</f>
        <v xml:space="preserve"> </v>
      </c>
      <c r="D92" s="264">
        <f>IF($D$9=0," ",'Plan. Geral'!R86*10000)</f>
        <v>0</v>
      </c>
      <c r="E92" s="265" t="str">
        <f>IF($D$9=0," ",'Plan. Geral'!N86)</f>
        <v xml:space="preserve"> </v>
      </c>
      <c r="F92" s="265" t="str">
        <f t="shared" si="67"/>
        <v xml:space="preserve"> </v>
      </c>
      <c r="G92" s="271">
        <f>IF($D$9=0," ",'Plan. Geral'!F86)</f>
        <v>0</v>
      </c>
      <c r="H92" s="396">
        <f>IF($D$9=0," ",Dados!$F$11)</f>
        <v>20.32</v>
      </c>
      <c r="I92" s="266" t="str">
        <f>IF($D$9=0," ",'Plan. Geral'!Q86)</f>
        <v xml:space="preserve"> </v>
      </c>
      <c r="J92" s="266" t="e">
        <f t="shared" si="68"/>
        <v>#VALUE!</v>
      </c>
      <c r="K92" s="266" t="e">
        <f t="shared" si="69"/>
        <v>#VALUE!</v>
      </c>
      <c r="L92" s="267" t="e">
        <f t="shared" si="70"/>
        <v>#VALUE!</v>
      </c>
      <c r="M92" s="267" t="e">
        <f t="shared" si="71"/>
        <v>#VALUE!</v>
      </c>
      <c r="N92" s="267" t="e">
        <f t="shared" si="72"/>
        <v>#VALUE!</v>
      </c>
      <c r="O92" s="267">
        <f>IF($D$9=0," ",Dados!$F$21)</f>
        <v>1</v>
      </c>
      <c r="P92" s="268" t="e">
        <f t="shared" si="73"/>
        <v>#VALUE!</v>
      </c>
      <c r="Q92" s="266" t="e">
        <f t="shared" si="74"/>
        <v>#VALUE!</v>
      </c>
      <c r="R92" s="269" t="e">
        <f t="shared" si="75"/>
        <v>#VALUE!</v>
      </c>
    </row>
    <row r="93" spans="1:18" ht="12" hidden="1" customHeight="1" x14ac:dyDescent="0.2">
      <c r="A93" s="262"/>
      <c r="B93" s="270">
        <f>IF($D$9=0," ",'Plan. Geral'!B87)</f>
        <v>0</v>
      </c>
      <c r="C93" s="263" t="str">
        <f>IF($D$9=0," ",'Plan. Geral'!G87)</f>
        <v xml:space="preserve"> </v>
      </c>
      <c r="D93" s="264">
        <f>IF($D$9=0," ",'Plan. Geral'!R87*10000)</f>
        <v>0</v>
      </c>
      <c r="E93" s="265" t="str">
        <f>IF($D$9=0," ",'Plan. Geral'!N87)</f>
        <v xml:space="preserve"> </v>
      </c>
      <c r="F93" s="265" t="str">
        <f t="shared" si="67"/>
        <v xml:space="preserve"> </v>
      </c>
      <c r="G93" s="271">
        <f>IF($D$9=0," ",'Plan. Geral'!F87)</f>
        <v>0</v>
      </c>
      <c r="H93" s="396">
        <f>IF($D$9=0," ",Dados!$F$11)</f>
        <v>20.32</v>
      </c>
      <c r="I93" s="266" t="str">
        <f>IF($D$9=0," ",'Plan. Geral'!Q87)</f>
        <v xml:space="preserve"> </v>
      </c>
      <c r="J93" s="266" t="e">
        <f t="shared" si="68"/>
        <v>#VALUE!</v>
      </c>
      <c r="K93" s="266" t="e">
        <f t="shared" si="69"/>
        <v>#VALUE!</v>
      </c>
      <c r="L93" s="267" t="e">
        <f t="shared" si="70"/>
        <v>#VALUE!</v>
      </c>
      <c r="M93" s="267" t="e">
        <f t="shared" si="71"/>
        <v>#VALUE!</v>
      </c>
      <c r="N93" s="267" t="e">
        <f t="shared" si="72"/>
        <v>#VALUE!</v>
      </c>
      <c r="O93" s="267">
        <f>IF($D$9=0," ",Dados!$F$21)</f>
        <v>1</v>
      </c>
      <c r="P93" s="268" t="e">
        <f t="shared" si="73"/>
        <v>#VALUE!</v>
      </c>
      <c r="Q93" s="266" t="e">
        <f t="shared" si="74"/>
        <v>#VALUE!</v>
      </c>
      <c r="R93" s="269" t="e">
        <f t="shared" si="75"/>
        <v>#VALUE!</v>
      </c>
    </row>
    <row r="94" spans="1:18" ht="12" hidden="1" customHeight="1" x14ac:dyDescent="0.2">
      <c r="A94" s="262"/>
      <c r="B94" s="270">
        <f>IF($D$9=0," ",'Plan. Geral'!B88)</f>
        <v>0</v>
      </c>
      <c r="C94" s="263" t="str">
        <f>IF($D$9=0," ",'Plan. Geral'!G88)</f>
        <v xml:space="preserve"> </v>
      </c>
      <c r="D94" s="264">
        <f>IF($D$9=0," ",'Plan. Geral'!R88*10000)</f>
        <v>0</v>
      </c>
      <c r="E94" s="265" t="str">
        <f>IF($D$9=0," ",'Plan. Geral'!N88)</f>
        <v xml:space="preserve"> </v>
      </c>
      <c r="F94" s="265" t="str">
        <f t="shared" si="67"/>
        <v xml:space="preserve"> </v>
      </c>
      <c r="G94" s="271">
        <f>IF($D$9=0," ",'Plan. Geral'!F88)</f>
        <v>0</v>
      </c>
      <c r="H94" s="396">
        <f>IF($D$9=0," ",Dados!$F$11)</f>
        <v>20.32</v>
      </c>
      <c r="I94" s="266" t="str">
        <f>IF($D$9=0," ",'Plan. Geral'!Q88)</f>
        <v xml:space="preserve"> </v>
      </c>
      <c r="J94" s="266" t="e">
        <f t="shared" si="68"/>
        <v>#VALUE!</v>
      </c>
      <c r="K94" s="266" t="e">
        <f t="shared" si="69"/>
        <v>#VALUE!</v>
      </c>
      <c r="L94" s="267" t="e">
        <f t="shared" si="70"/>
        <v>#VALUE!</v>
      </c>
      <c r="M94" s="267" t="e">
        <f t="shared" si="71"/>
        <v>#VALUE!</v>
      </c>
      <c r="N94" s="267" t="e">
        <f t="shared" si="72"/>
        <v>#VALUE!</v>
      </c>
      <c r="O94" s="267">
        <f>IF($D$9=0," ",Dados!$F$21)</f>
        <v>1</v>
      </c>
      <c r="P94" s="268" t="e">
        <f t="shared" si="73"/>
        <v>#VALUE!</v>
      </c>
      <c r="Q94" s="266" t="e">
        <f t="shared" si="74"/>
        <v>#VALUE!</v>
      </c>
      <c r="R94" s="269" t="e">
        <f t="shared" si="75"/>
        <v>#VALUE!</v>
      </c>
    </row>
    <row r="95" spans="1:18" ht="12" hidden="1" customHeight="1" x14ac:dyDescent="0.2">
      <c r="A95" s="262"/>
      <c r="B95" s="270">
        <f>IF($D$9=0," ",'Plan. Geral'!B89)</f>
        <v>0</v>
      </c>
      <c r="C95" s="263" t="str">
        <f>IF($D$9=0," ",'Plan. Geral'!G89)</f>
        <v xml:space="preserve"> </v>
      </c>
      <c r="D95" s="264">
        <f>IF($D$9=0," ",'Plan. Geral'!R89*10000)</f>
        <v>0</v>
      </c>
      <c r="E95" s="265" t="str">
        <f>IF($D$9=0," ",'Plan. Geral'!N89)</f>
        <v xml:space="preserve"> </v>
      </c>
      <c r="F95" s="265" t="str">
        <f t="shared" si="67"/>
        <v xml:space="preserve"> </v>
      </c>
      <c r="G95" s="271">
        <f>IF($D$9=0," ",'Plan. Geral'!F89)</f>
        <v>0</v>
      </c>
      <c r="H95" s="396">
        <f>IF($D$9=0," ",Dados!$F$11)</f>
        <v>20.32</v>
      </c>
      <c r="I95" s="266" t="str">
        <f>IF($D$9=0," ",'Plan. Geral'!Q89)</f>
        <v xml:space="preserve"> </v>
      </c>
      <c r="J95" s="266" t="e">
        <f t="shared" si="68"/>
        <v>#VALUE!</v>
      </c>
      <c r="K95" s="266" t="e">
        <f t="shared" si="69"/>
        <v>#VALUE!</v>
      </c>
      <c r="L95" s="267" t="e">
        <f t="shared" si="70"/>
        <v>#VALUE!</v>
      </c>
      <c r="M95" s="267" t="e">
        <f t="shared" si="71"/>
        <v>#VALUE!</v>
      </c>
      <c r="N95" s="267" t="e">
        <f t="shared" si="72"/>
        <v>#VALUE!</v>
      </c>
      <c r="O95" s="267">
        <f>IF($D$9=0," ",Dados!$F$21)</f>
        <v>1</v>
      </c>
      <c r="P95" s="268" t="e">
        <f t="shared" si="73"/>
        <v>#VALUE!</v>
      </c>
      <c r="Q95" s="266" t="e">
        <f t="shared" si="74"/>
        <v>#VALUE!</v>
      </c>
      <c r="R95" s="269" t="e">
        <f t="shared" si="75"/>
        <v>#VALUE!</v>
      </c>
    </row>
    <row r="96" spans="1:18" ht="12" hidden="1" customHeight="1" x14ac:dyDescent="0.2">
      <c r="A96" s="262"/>
      <c r="B96" s="270">
        <f>IF($D$9=0," ",'Plan. Geral'!B90)</f>
        <v>0</v>
      </c>
      <c r="C96" s="263" t="str">
        <f>IF($D$9=0," ",'Plan. Geral'!G90)</f>
        <v xml:space="preserve"> </v>
      </c>
      <c r="D96" s="264">
        <f>IF($D$9=0," ",'Plan. Geral'!R90*10000)</f>
        <v>0</v>
      </c>
      <c r="E96" s="265" t="str">
        <f>IF($D$9=0," ",'Plan. Geral'!N90)</f>
        <v xml:space="preserve"> </v>
      </c>
      <c r="F96" s="265" t="str">
        <f t="shared" si="67"/>
        <v xml:space="preserve"> </v>
      </c>
      <c r="G96" s="271">
        <f>IF($D$9=0," ",'Plan. Geral'!F90)</f>
        <v>0</v>
      </c>
      <c r="H96" s="396">
        <f>IF($D$9=0," ",Dados!$F$11)</f>
        <v>20.32</v>
      </c>
      <c r="I96" s="266" t="str">
        <f>IF($D$9=0," ",'Plan. Geral'!Q90)</f>
        <v xml:space="preserve"> </v>
      </c>
      <c r="J96" s="266" t="e">
        <f t="shared" si="68"/>
        <v>#VALUE!</v>
      </c>
      <c r="K96" s="266" t="e">
        <f t="shared" si="69"/>
        <v>#VALUE!</v>
      </c>
      <c r="L96" s="267" t="e">
        <f t="shared" si="70"/>
        <v>#VALUE!</v>
      </c>
      <c r="M96" s="267" t="e">
        <f t="shared" si="71"/>
        <v>#VALUE!</v>
      </c>
      <c r="N96" s="267" t="e">
        <f t="shared" si="72"/>
        <v>#VALUE!</v>
      </c>
      <c r="O96" s="267">
        <f>IF($D$9=0," ",Dados!$F$21)</f>
        <v>1</v>
      </c>
      <c r="P96" s="268" t="e">
        <f t="shared" si="73"/>
        <v>#VALUE!</v>
      </c>
      <c r="Q96" s="266" t="e">
        <f t="shared" si="74"/>
        <v>#VALUE!</v>
      </c>
      <c r="R96" s="269" t="e">
        <f t="shared" si="75"/>
        <v>#VALUE!</v>
      </c>
    </row>
    <row r="97" spans="1:18" ht="12" hidden="1" customHeight="1" x14ac:dyDescent="0.2">
      <c r="A97" s="262"/>
      <c r="B97" s="270">
        <f>IF($D$9=0," ",'Plan. Geral'!B91)</f>
        <v>0</v>
      </c>
      <c r="C97" s="263">
        <f>IF($D$9=0," ",'Plan. Geral'!G91)</f>
        <v>0</v>
      </c>
      <c r="D97" s="264">
        <f>IF($D$9=0," ",'Plan. Geral'!R91*10000)</f>
        <v>0</v>
      </c>
      <c r="E97" s="265" t="str">
        <f>IF($D$9=0," ",'Plan. Geral'!N91)</f>
        <v xml:space="preserve"> </v>
      </c>
      <c r="F97" s="265" t="str">
        <f t="shared" si="67"/>
        <v xml:space="preserve"> </v>
      </c>
      <c r="G97" s="271">
        <f>IF($D$9=0," ",'Plan. Geral'!F91)</f>
        <v>0</v>
      </c>
      <c r="H97" s="396">
        <f>IF($D$9=0," ",Dados!$F$11)</f>
        <v>20.32</v>
      </c>
      <c r="I97" s="266" t="str">
        <f>IF($D$9=0," ",'Plan. Geral'!Q91)</f>
        <v xml:space="preserve"> </v>
      </c>
      <c r="J97" s="266" t="e">
        <f t="shared" si="68"/>
        <v>#VALUE!</v>
      </c>
      <c r="K97" s="266" t="e">
        <f t="shared" si="69"/>
        <v>#VALUE!</v>
      </c>
      <c r="L97" s="267" t="e">
        <f t="shared" si="70"/>
        <v>#VALUE!</v>
      </c>
      <c r="M97" s="267" t="e">
        <f t="shared" si="71"/>
        <v>#VALUE!</v>
      </c>
      <c r="N97" s="267">
        <f t="shared" si="72"/>
        <v>-0.18299999999999994</v>
      </c>
      <c r="O97" s="267">
        <f>IF($D$9=0," ",Dados!$F$21)</f>
        <v>1</v>
      </c>
      <c r="P97" s="268">
        <f t="shared" si="73"/>
        <v>-0.33299999999999996</v>
      </c>
      <c r="Q97" s="266">
        <f t="shared" si="74"/>
        <v>-5.4644808743169415</v>
      </c>
      <c r="R97" s="269" t="e">
        <f t="shared" si="75"/>
        <v>#NUM!</v>
      </c>
    </row>
    <row r="98" spans="1:18" ht="12" hidden="1" customHeight="1" x14ac:dyDescent="0.2">
      <c r="A98" s="262"/>
      <c r="B98" s="270">
        <f>IF($D$9=0," ",'Plan. Geral'!B92)</f>
        <v>0</v>
      </c>
      <c r="C98" s="263">
        <f>IF($D$9=0," ",'Plan. Geral'!G92)</f>
        <v>0</v>
      </c>
      <c r="D98" s="264">
        <f>IF($D$9=0," ",'Plan. Geral'!R92*10000)</f>
        <v>0</v>
      </c>
      <c r="E98" s="265" t="str">
        <f>IF($D$9=0," ",'Plan. Geral'!N92)</f>
        <v xml:space="preserve"> </v>
      </c>
      <c r="F98" s="265" t="str">
        <f t="shared" si="67"/>
        <v xml:space="preserve"> </v>
      </c>
      <c r="G98" s="271">
        <f>IF($D$9=0," ",'Plan. Geral'!F92)</f>
        <v>0</v>
      </c>
      <c r="H98" s="396">
        <f>IF($D$9=0," ",Dados!$F$11)</f>
        <v>20.32</v>
      </c>
      <c r="I98" s="266" t="str">
        <f>IF($D$9=0," ",'Plan. Geral'!Q92)</f>
        <v xml:space="preserve"> </v>
      </c>
      <c r="J98" s="266" t="e">
        <f t="shared" si="68"/>
        <v>#VALUE!</v>
      </c>
      <c r="K98" s="266" t="e">
        <f t="shared" si="69"/>
        <v>#VALUE!</v>
      </c>
      <c r="L98" s="267" t="e">
        <f t="shared" si="70"/>
        <v>#VALUE!</v>
      </c>
      <c r="M98" s="267" t="e">
        <f t="shared" si="71"/>
        <v>#VALUE!</v>
      </c>
      <c r="N98" s="267">
        <f t="shared" si="72"/>
        <v>-0.18299999999999994</v>
      </c>
      <c r="O98" s="267">
        <f>IF($D$9=0," ",Dados!$F$21)</f>
        <v>1</v>
      </c>
      <c r="P98" s="268">
        <f t="shared" si="73"/>
        <v>-0.33299999999999996</v>
      </c>
      <c r="Q98" s="266">
        <f t="shared" si="74"/>
        <v>-5.4644808743169415</v>
      </c>
      <c r="R98" s="269" t="e">
        <f t="shared" si="75"/>
        <v>#NUM!</v>
      </c>
    </row>
    <row r="99" spans="1:18" ht="12" hidden="1" customHeight="1" x14ac:dyDescent="0.2">
      <c r="A99" s="262"/>
      <c r="B99" s="270">
        <f>IF($D$9=0," ",'Plan. Geral'!B93)</f>
        <v>0</v>
      </c>
      <c r="C99" s="263" t="str">
        <f>IF($D$9=0," ",'Plan. Geral'!G93)</f>
        <v xml:space="preserve"> </v>
      </c>
      <c r="D99" s="264">
        <f>IF($D$9=0," ",'Plan. Geral'!R93*10000)</f>
        <v>0</v>
      </c>
      <c r="E99" s="265" t="str">
        <f>IF($D$9=0," ",'Plan. Geral'!N93)</f>
        <v xml:space="preserve"> </v>
      </c>
      <c r="F99" s="265" t="str">
        <f t="shared" si="67"/>
        <v xml:space="preserve"> </v>
      </c>
      <c r="G99" s="271">
        <f>IF($D$9=0," ",'Plan. Geral'!F93)</f>
        <v>0</v>
      </c>
      <c r="H99" s="396">
        <f>IF($D$9=0," ",Dados!$F$11)</f>
        <v>20.32</v>
      </c>
      <c r="I99" s="266" t="str">
        <f>IF($D$9=0," ",'Plan. Geral'!Q93)</f>
        <v xml:space="preserve"> </v>
      </c>
      <c r="J99" s="266" t="e">
        <f t="shared" si="68"/>
        <v>#VALUE!</v>
      </c>
      <c r="K99" s="266" t="e">
        <f t="shared" si="69"/>
        <v>#VALUE!</v>
      </c>
      <c r="L99" s="267" t="e">
        <f t="shared" si="70"/>
        <v>#VALUE!</v>
      </c>
      <c r="M99" s="267" t="e">
        <f t="shared" si="71"/>
        <v>#VALUE!</v>
      </c>
      <c r="N99" s="267" t="e">
        <f t="shared" si="72"/>
        <v>#VALUE!</v>
      </c>
      <c r="O99" s="267">
        <f>IF($D$9=0," ",Dados!$F$21)</f>
        <v>1</v>
      </c>
      <c r="P99" s="268" t="e">
        <f t="shared" si="73"/>
        <v>#VALUE!</v>
      </c>
      <c r="Q99" s="266" t="e">
        <f t="shared" si="74"/>
        <v>#VALUE!</v>
      </c>
      <c r="R99" s="269" t="e">
        <f t="shared" si="75"/>
        <v>#VALUE!</v>
      </c>
    </row>
    <row r="100" spans="1:18" ht="12" hidden="1" customHeight="1" x14ac:dyDescent="0.2">
      <c r="A100" s="262"/>
      <c r="B100" s="270">
        <f>IF($D$9=0," ",'Plan. Geral'!B94)</f>
        <v>0</v>
      </c>
      <c r="C100" s="263" t="str">
        <f>IF($D$9=0," ",'Plan. Geral'!G94)</f>
        <v xml:space="preserve"> </v>
      </c>
      <c r="D100" s="264">
        <f>IF($D$9=0," ",'Plan. Geral'!R94*10000)</f>
        <v>0</v>
      </c>
      <c r="E100" s="265" t="str">
        <f>IF($D$9=0," ",'Plan. Geral'!N94)</f>
        <v xml:space="preserve"> </v>
      </c>
      <c r="F100" s="265" t="str">
        <f t="shared" si="67"/>
        <v xml:space="preserve"> </v>
      </c>
      <c r="G100" s="271">
        <f>IF($D$9=0," ",'Plan. Geral'!F94)</f>
        <v>0</v>
      </c>
      <c r="H100" s="396">
        <f>IF($D$9=0," ",Dados!$F$11)</f>
        <v>20.32</v>
      </c>
      <c r="I100" s="266" t="str">
        <f>IF($D$9=0," ",'Plan. Geral'!Q94)</f>
        <v xml:space="preserve"> </v>
      </c>
      <c r="J100" s="266" t="e">
        <f t="shared" si="68"/>
        <v>#VALUE!</v>
      </c>
      <c r="K100" s="266" t="e">
        <f t="shared" si="69"/>
        <v>#VALUE!</v>
      </c>
      <c r="L100" s="267" t="e">
        <f t="shared" si="70"/>
        <v>#VALUE!</v>
      </c>
      <c r="M100" s="267" t="e">
        <f t="shared" si="71"/>
        <v>#VALUE!</v>
      </c>
      <c r="N100" s="267" t="e">
        <f t="shared" si="72"/>
        <v>#VALUE!</v>
      </c>
      <c r="O100" s="267">
        <f>IF($D$9=0," ",Dados!$F$21)</f>
        <v>1</v>
      </c>
      <c r="P100" s="268" t="e">
        <f t="shared" si="73"/>
        <v>#VALUE!</v>
      </c>
      <c r="Q100" s="266" t="e">
        <f t="shared" si="74"/>
        <v>#VALUE!</v>
      </c>
      <c r="R100" s="269" t="e">
        <f t="shared" si="75"/>
        <v>#VALUE!</v>
      </c>
    </row>
    <row r="101" spans="1:18" ht="12" hidden="1" customHeight="1" x14ac:dyDescent="0.2">
      <c r="A101" s="262"/>
      <c r="B101" s="270">
        <f>IF($D$9=0," ",'Plan. Geral'!B95)</f>
        <v>0</v>
      </c>
      <c r="C101" s="263" t="str">
        <f>IF($D$9=0," ",'Plan. Geral'!G95)</f>
        <v xml:space="preserve"> </v>
      </c>
      <c r="D101" s="264">
        <f>IF($D$9=0," ",'Plan. Geral'!R95*10000)</f>
        <v>0</v>
      </c>
      <c r="E101" s="265" t="str">
        <f>IF($D$9=0," ",'Plan. Geral'!N95)</f>
        <v xml:space="preserve"> </v>
      </c>
      <c r="F101" s="265" t="str">
        <f t="shared" si="67"/>
        <v xml:space="preserve"> </v>
      </c>
      <c r="G101" s="271">
        <f>IF($D$9=0," ",'Plan. Geral'!F95)</f>
        <v>0</v>
      </c>
      <c r="H101" s="396">
        <f>IF($D$9=0," ",Dados!$F$11)</f>
        <v>20.32</v>
      </c>
      <c r="I101" s="266" t="str">
        <f>IF($D$9=0," ",'Plan. Geral'!Q95)</f>
        <v xml:space="preserve"> </v>
      </c>
      <c r="J101" s="266" t="e">
        <f t="shared" si="68"/>
        <v>#VALUE!</v>
      </c>
      <c r="K101" s="266" t="e">
        <f t="shared" si="69"/>
        <v>#VALUE!</v>
      </c>
      <c r="L101" s="267" t="e">
        <f t="shared" si="70"/>
        <v>#VALUE!</v>
      </c>
      <c r="M101" s="267" t="e">
        <f t="shared" si="71"/>
        <v>#VALUE!</v>
      </c>
      <c r="N101" s="267" t="e">
        <f t="shared" si="72"/>
        <v>#VALUE!</v>
      </c>
      <c r="O101" s="267">
        <f>IF($D$9=0," ",Dados!$F$21)</f>
        <v>1</v>
      </c>
      <c r="P101" s="268" t="e">
        <f t="shared" si="73"/>
        <v>#VALUE!</v>
      </c>
      <c r="Q101" s="266" t="e">
        <f t="shared" si="74"/>
        <v>#VALUE!</v>
      </c>
      <c r="R101" s="269" t="e">
        <f t="shared" si="75"/>
        <v>#VALUE!</v>
      </c>
    </row>
    <row r="102" spans="1:18" ht="12" hidden="1" customHeight="1" x14ac:dyDescent="0.2">
      <c r="A102" s="262"/>
      <c r="B102" s="270">
        <f>IF($D$9=0," ",'Plan. Geral'!B96)</f>
        <v>0</v>
      </c>
      <c r="C102" s="263" t="str">
        <f>IF($D$9=0," ",'Plan. Geral'!G96)</f>
        <v xml:space="preserve"> </v>
      </c>
      <c r="D102" s="264">
        <f>IF($D$9=0," ",'Plan. Geral'!R96*10000)</f>
        <v>0</v>
      </c>
      <c r="E102" s="265" t="str">
        <f>IF($D$9=0," ",'Plan. Geral'!N96)</f>
        <v xml:space="preserve"> </v>
      </c>
      <c r="F102" s="265" t="str">
        <f t="shared" si="67"/>
        <v xml:space="preserve"> </v>
      </c>
      <c r="G102" s="271">
        <f>IF($D$9=0," ",'Plan. Geral'!F96)</f>
        <v>0</v>
      </c>
      <c r="H102" s="396">
        <f>IF($D$9=0," ",Dados!$F$11)</f>
        <v>20.32</v>
      </c>
      <c r="I102" s="266" t="str">
        <f>IF($D$9=0," ",'Plan. Geral'!Q96)</f>
        <v xml:space="preserve"> </v>
      </c>
      <c r="J102" s="266" t="e">
        <f t="shared" si="68"/>
        <v>#VALUE!</v>
      </c>
      <c r="K102" s="266" t="e">
        <f t="shared" si="69"/>
        <v>#VALUE!</v>
      </c>
      <c r="L102" s="267" t="e">
        <f t="shared" si="70"/>
        <v>#VALUE!</v>
      </c>
      <c r="M102" s="267" t="e">
        <f t="shared" si="71"/>
        <v>#VALUE!</v>
      </c>
      <c r="N102" s="267" t="e">
        <f t="shared" si="72"/>
        <v>#VALUE!</v>
      </c>
      <c r="O102" s="267">
        <f>IF($D$9=0," ",Dados!$F$21)</f>
        <v>1</v>
      </c>
      <c r="P102" s="268" t="e">
        <f t="shared" si="73"/>
        <v>#VALUE!</v>
      </c>
      <c r="Q102" s="266" t="e">
        <f t="shared" si="74"/>
        <v>#VALUE!</v>
      </c>
      <c r="R102" s="269" t="e">
        <f t="shared" si="75"/>
        <v>#VALUE!</v>
      </c>
    </row>
    <row r="103" spans="1:18" ht="12" hidden="1" customHeight="1" x14ac:dyDescent="0.2">
      <c r="A103" s="262"/>
      <c r="B103" s="270">
        <f>IF($D$9=0," ",'Plan. Geral'!B97)</f>
        <v>0</v>
      </c>
      <c r="C103" s="263" t="str">
        <f>IF($D$9=0," ",'Plan. Geral'!G97)</f>
        <v xml:space="preserve"> </v>
      </c>
      <c r="D103" s="264">
        <f>IF($D$9=0," ",'Plan. Geral'!R97*10000)</f>
        <v>0</v>
      </c>
      <c r="E103" s="265" t="str">
        <f>IF($D$9=0," ",'Plan. Geral'!N97)</f>
        <v xml:space="preserve"> </v>
      </c>
      <c r="F103" s="265" t="str">
        <f t="shared" si="67"/>
        <v xml:space="preserve"> </v>
      </c>
      <c r="G103" s="271">
        <f>IF($D$9=0," ",'Plan. Geral'!F97)</f>
        <v>0</v>
      </c>
      <c r="H103" s="396">
        <f>IF($D$9=0," ",Dados!$F$11)</f>
        <v>20.32</v>
      </c>
      <c r="I103" s="266" t="str">
        <f>IF($D$9=0," ",'Plan. Geral'!Q97)</f>
        <v xml:space="preserve"> </v>
      </c>
      <c r="J103" s="266" t="e">
        <f t="shared" si="68"/>
        <v>#VALUE!</v>
      </c>
      <c r="K103" s="266" t="e">
        <f t="shared" si="69"/>
        <v>#VALUE!</v>
      </c>
      <c r="L103" s="267" t="e">
        <f t="shared" si="70"/>
        <v>#VALUE!</v>
      </c>
      <c r="M103" s="267" t="e">
        <f t="shared" si="71"/>
        <v>#VALUE!</v>
      </c>
      <c r="N103" s="267" t="e">
        <f t="shared" si="72"/>
        <v>#VALUE!</v>
      </c>
      <c r="O103" s="267">
        <f>IF($D$9=0," ",Dados!$F$21)</f>
        <v>1</v>
      </c>
      <c r="P103" s="268" t="e">
        <f t="shared" si="73"/>
        <v>#VALUE!</v>
      </c>
      <c r="Q103" s="266" t="e">
        <f t="shared" si="74"/>
        <v>#VALUE!</v>
      </c>
      <c r="R103" s="269" t="e">
        <f t="shared" si="75"/>
        <v>#VALUE!</v>
      </c>
    </row>
    <row r="104" spans="1:18" ht="12" hidden="1" customHeight="1" x14ac:dyDescent="0.2">
      <c r="A104" s="262"/>
      <c r="B104" s="270">
        <f>IF($D$9=0," ",'Plan. Geral'!B98)</f>
        <v>0</v>
      </c>
      <c r="C104" s="263" t="str">
        <f>IF($D$9=0," ",'Plan. Geral'!G98)</f>
        <v xml:space="preserve"> </v>
      </c>
      <c r="D104" s="264">
        <f>IF($D$9=0," ",'Plan. Geral'!R98*10000)</f>
        <v>0</v>
      </c>
      <c r="E104" s="265" t="str">
        <f>IF($D$9=0," ",'Plan. Geral'!N98)</f>
        <v xml:space="preserve"> </v>
      </c>
      <c r="F104" s="265" t="str">
        <f t="shared" si="67"/>
        <v xml:space="preserve"> </v>
      </c>
      <c r="G104" s="271">
        <f>IF($D$9=0," ",'Plan. Geral'!F98)</f>
        <v>0</v>
      </c>
      <c r="H104" s="396">
        <f>IF($D$9=0," ",Dados!$F$11)</f>
        <v>20.32</v>
      </c>
      <c r="I104" s="266" t="str">
        <f>IF($D$9=0," ",'Plan. Geral'!Q98)</f>
        <v xml:space="preserve"> </v>
      </c>
      <c r="J104" s="266" t="e">
        <f t="shared" si="68"/>
        <v>#VALUE!</v>
      </c>
      <c r="K104" s="266" t="e">
        <f t="shared" si="69"/>
        <v>#VALUE!</v>
      </c>
      <c r="L104" s="267" t="e">
        <f t="shared" si="70"/>
        <v>#VALUE!</v>
      </c>
      <c r="M104" s="267" t="e">
        <f t="shared" si="71"/>
        <v>#VALUE!</v>
      </c>
      <c r="N104" s="267" t="e">
        <f t="shared" si="72"/>
        <v>#VALUE!</v>
      </c>
      <c r="O104" s="267">
        <f>IF($D$9=0," ",Dados!$F$21)</f>
        <v>1</v>
      </c>
      <c r="P104" s="268" t="e">
        <f t="shared" si="73"/>
        <v>#VALUE!</v>
      </c>
      <c r="Q104" s="266" t="e">
        <f t="shared" si="74"/>
        <v>#VALUE!</v>
      </c>
      <c r="R104" s="269" t="e">
        <f t="shared" si="75"/>
        <v>#VALUE!</v>
      </c>
    </row>
    <row r="105" spans="1:18" ht="12" hidden="1" customHeight="1" x14ac:dyDescent="0.2">
      <c r="A105" s="262"/>
      <c r="B105" s="270">
        <f>IF($D$9=0," ",'Plan. Geral'!B99)</f>
        <v>0</v>
      </c>
      <c r="C105" s="263" t="str">
        <f>IF($D$9=0," ",'Plan. Geral'!G99)</f>
        <v xml:space="preserve"> </v>
      </c>
      <c r="D105" s="264">
        <f>IF($D$9=0," ",'Plan. Geral'!R99*10000)</f>
        <v>0</v>
      </c>
      <c r="E105" s="265" t="str">
        <f>IF($D$9=0," ",'Plan. Geral'!N99)</f>
        <v xml:space="preserve"> </v>
      </c>
      <c r="F105" s="265" t="str">
        <f t="shared" si="67"/>
        <v xml:space="preserve"> </v>
      </c>
      <c r="G105" s="271">
        <f>IF($D$9=0," ",'Plan. Geral'!F99)</f>
        <v>0</v>
      </c>
      <c r="H105" s="396">
        <f>IF($D$9=0," ",Dados!$F$11)</f>
        <v>20.32</v>
      </c>
      <c r="I105" s="266" t="str">
        <f>IF($D$9=0," ",'Plan. Geral'!Q99)</f>
        <v xml:space="preserve"> </v>
      </c>
      <c r="J105" s="266" t="e">
        <f t="shared" si="68"/>
        <v>#VALUE!</v>
      </c>
      <c r="K105" s="266" t="e">
        <f t="shared" si="69"/>
        <v>#VALUE!</v>
      </c>
      <c r="L105" s="267" t="e">
        <f t="shared" si="70"/>
        <v>#VALUE!</v>
      </c>
      <c r="M105" s="267" t="e">
        <f t="shared" si="71"/>
        <v>#VALUE!</v>
      </c>
      <c r="N105" s="267" t="e">
        <f t="shared" si="72"/>
        <v>#VALUE!</v>
      </c>
      <c r="O105" s="267">
        <f>IF($D$9=0," ",Dados!$F$21)</f>
        <v>1</v>
      </c>
      <c r="P105" s="268" t="e">
        <f t="shared" si="73"/>
        <v>#VALUE!</v>
      </c>
      <c r="Q105" s="266" t="e">
        <f t="shared" si="74"/>
        <v>#VALUE!</v>
      </c>
      <c r="R105" s="269" t="e">
        <f t="shared" si="75"/>
        <v>#VALUE!</v>
      </c>
    </row>
    <row r="106" spans="1:18" ht="12" hidden="1" customHeight="1" x14ac:dyDescent="0.2">
      <c r="A106" s="262"/>
      <c r="B106" s="270">
        <f>IF($D$9=0," ",'Plan. Geral'!B100)</f>
        <v>0</v>
      </c>
      <c r="C106" s="263" t="str">
        <f>IF($D$9=0," ",'Plan. Geral'!G100)</f>
        <v xml:space="preserve"> </v>
      </c>
      <c r="D106" s="264">
        <f>IF($D$9=0," ",'Plan. Geral'!R100*10000)</f>
        <v>0</v>
      </c>
      <c r="E106" s="265" t="str">
        <f>IF($D$9=0," ",'Plan. Geral'!N100)</f>
        <v xml:space="preserve"> </v>
      </c>
      <c r="F106" s="265" t="str">
        <f t="shared" si="67"/>
        <v xml:space="preserve"> </v>
      </c>
      <c r="G106" s="271">
        <f>IF($D$9=0," ",'Plan. Geral'!F100)</f>
        <v>0</v>
      </c>
      <c r="H106" s="396">
        <f>IF($D$9=0," ",Dados!$F$11)</f>
        <v>20.32</v>
      </c>
      <c r="I106" s="266" t="str">
        <f>IF($D$9=0," ",'Plan. Geral'!Q100)</f>
        <v xml:space="preserve"> </v>
      </c>
      <c r="J106" s="266" t="e">
        <f t="shared" si="68"/>
        <v>#VALUE!</v>
      </c>
      <c r="K106" s="266" t="e">
        <f t="shared" si="69"/>
        <v>#VALUE!</v>
      </c>
      <c r="L106" s="267" t="e">
        <f t="shared" si="70"/>
        <v>#VALUE!</v>
      </c>
      <c r="M106" s="267" t="e">
        <f t="shared" si="71"/>
        <v>#VALUE!</v>
      </c>
      <c r="N106" s="267" t="e">
        <f t="shared" si="72"/>
        <v>#VALUE!</v>
      </c>
      <c r="O106" s="267">
        <f>IF($D$9=0," ",Dados!$F$21)</f>
        <v>1</v>
      </c>
      <c r="P106" s="268" t="e">
        <f t="shared" si="73"/>
        <v>#VALUE!</v>
      </c>
      <c r="Q106" s="266" t="e">
        <f t="shared" si="74"/>
        <v>#VALUE!</v>
      </c>
      <c r="R106" s="269" t="e">
        <f t="shared" si="75"/>
        <v>#VALUE!</v>
      </c>
    </row>
    <row r="107" spans="1:18" ht="12" hidden="1" customHeight="1" x14ac:dyDescent="0.2">
      <c r="A107" s="262"/>
      <c r="B107" s="270">
        <f>IF($D$9=0," ",'Plan. Geral'!B101)</f>
        <v>0</v>
      </c>
      <c r="C107" s="263" t="str">
        <f>IF($D$9=0," ",'Plan. Geral'!G101)</f>
        <v xml:space="preserve"> </v>
      </c>
      <c r="D107" s="264">
        <f>IF($D$9=0," ",'Plan. Geral'!R101*10000)</f>
        <v>0</v>
      </c>
      <c r="E107" s="265" t="str">
        <f>IF($D$9=0," ",'Plan. Geral'!N101)</f>
        <v xml:space="preserve"> </v>
      </c>
      <c r="F107" s="265" t="str">
        <f t="shared" si="67"/>
        <v xml:space="preserve"> </v>
      </c>
      <c r="G107" s="271">
        <f>IF($D$9=0," ",'Plan. Geral'!F101)</f>
        <v>0</v>
      </c>
      <c r="H107" s="396">
        <f>IF($D$9=0," ",Dados!$F$11)</f>
        <v>20.32</v>
      </c>
      <c r="I107" s="266" t="str">
        <f>IF($D$9=0," ",'Plan. Geral'!Q101)</f>
        <v xml:space="preserve"> </v>
      </c>
      <c r="J107" s="266" t="e">
        <f t="shared" si="68"/>
        <v>#VALUE!</v>
      </c>
      <c r="K107" s="266" t="e">
        <f t="shared" si="69"/>
        <v>#VALUE!</v>
      </c>
      <c r="L107" s="267" t="e">
        <f t="shared" si="70"/>
        <v>#VALUE!</v>
      </c>
      <c r="M107" s="267" t="e">
        <f t="shared" si="71"/>
        <v>#VALUE!</v>
      </c>
      <c r="N107" s="267" t="e">
        <f t="shared" si="72"/>
        <v>#VALUE!</v>
      </c>
      <c r="O107" s="267">
        <f>IF($D$9=0," ",Dados!$F$21)</f>
        <v>1</v>
      </c>
      <c r="P107" s="268" t="e">
        <f t="shared" si="73"/>
        <v>#VALUE!</v>
      </c>
      <c r="Q107" s="266" t="e">
        <f t="shared" si="74"/>
        <v>#VALUE!</v>
      </c>
      <c r="R107" s="269" t="e">
        <f t="shared" si="75"/>
        <v>#VALUE!</v>
      </c>
    </row>
    <row r="108" spans="1:18" ht="12" hidden="1" customHeight="1" x14ac:dyDescent="0.2">
      <c r="A108" s="262">
        <f>IF($D$9=0," ",'Plan. Geral'!A102)</f>
        <v>0</v>
      </c>
      <c r="B108" s="270">
        <f>IF($D$9=0," ",'Plan. Geral'!B102)</f>
        <v>0</v>
      </c>
      <c r="C108" s="263" t="str">
        <f>IF($D$9=0," ",'Plan. Geral'!G102)</f>
        <v xml:space="preserve"> </v>
      </c>
      <c r="D108" s="264">
        <f>IF($D$9=0," ",'Plan. Geral'!R102*10000)</f>
        <v>0</v>
      </c>
      <c r="E108" s="265" t="str">
        <f>IF($D$9=0," ",'Plan. Geral'!N102)</f>
        <v xml:space="preserve"> </v>
      </c>
      <c r="F108" s="265" t="str">
        <f t="shared" si="67"/>
        <v xml:space="preserve"> </v>
      </c>
      <c r="G108" s="271">
        <f>IF($D$9=0," ",'Plan. Geral'!F102)</f>
        <v>0</v>
      </c>
      <c r="H108" s="396">
        <f>IF($D$9=0," ",Dados!$F$11)</f>
        <v>20.32</v>
      </c>
      <c r="I108" s="266" t="str">
        <f>IF($D$9=0," ",'Plan. Geral'!Q102)</f>
        <v xml:space="preserve"> </v>
      </c>
      <c r="J108" s="266" t="e">
        <f t="shared" si="68"/>
        <v>#VALUE!</v>
      </c>
      <c r="K108" s="266" t="e">
        <f t="shared" si="69"/>
        <v>#VALUE!</v>
      </c>
      <c r="L108" s="267" t="e">
        <f t="shared" si="70"/>
        <v>#VALUE!</v>
      </c>
      <c r="M108" s="267" t="e">
        <f t="shared" si="71"/>
        <v>#VALUE!</v>
      </c>
      <c r="N108" s="267" t="e">
        <f t="shared" si="72"/>
        <v>#VALUE!</v>
      </c>
      <c r="O108" s="267">
        <f>IF($D$9=0," ",Dados!$F$21)</f>
        <v>1</v>
      </c>
      <c r="P108" s="268" t="e">
        <f t="shared" si="73"/>
        <v>#VALUE!</v>
      </c>
      <c r="Q108" s="266" t="e">
        <f t="shared" si="74"/>
        <v>#VALUE!</v>
      </c>
      <c r="R108" s="269" t="e">
        <f t="shared" si="75"/>
        <v>#VALUE!</v>
      </c>
    </row>
    <row r="109" spans="1:18" ht="12" hidden="1" customHeight="1" x14ac:dyDescent="0.2">
      <c r="A109" s="262">
        <f>IF($D$9=0," ",'Plan. Geral'!A103)</f>
        <v>0</v>
      </c>
      <c r="B109" s="270">
        <f>IF($D$9=0," ",'Plan. Geral'!B103)</f>
        <v>0</v>
      </c>
      <c r="C109" s="263" t="str">
        <f>IF($D$9=0," ",'Plan. Geral'!G103)</f>
        <v xml:space="preserve"> </v>
      </c>
      <c r="D109" s="264">
        <f>IF($D$9=0," ",'Plan. Geral'!R103*10000)</f>
        <v>0</v>
      </c>
      <c r="E109" s="265" t="str">
        <f>IF($D$9=0," ",'Plan. Geral'!N103)</f>
        <v xml:space="preserve"> </v>
      </c>
      <c r="F109" s="265" t="str">
        <f t="shared" si="67"/>
        <v xml:space="preserve"> </v>
      </c>
      <c r="G109" s="271">
        <f>IF($D$9=0," ",'Plan. Geral'!F103)</f>
        <v>0</v>
      </c>
      <c r="H109" s="396">
        <f>IF($D$9=0," ",Dados!$F$11)</f>
        <v>20.32</v>
      </c>
      <c r="I109" s="266" t="str">
        <f>IF($D$9=0," ",'Plan. Geral'!Q103)</f>
        <v xml:space="preserve"> </v>
      </c>
      <c r="J109" s="266" t="e">
        <f t="shared" si="68"/>
        <v>#VALUE!</v>
      </c>
      <c r="K109" s="266" t="e">
        <f t="shared" si="69"/>
        <v>#VALUE!</v>
      </c>
      <c r="L109" s="267" t="e">
        <f t="shared" si="70"/>
        <v>#VALUE!</v>
      </c>
      <c r="M109" s="267" t="e">
        <f t="shared" si="71"/>
        <v>#VALUE!</v>
      </c>
      <c r="N109" s="267" t="e">
        <f t="shared" si="72"/>
        <v>#VALUE!</v>
      </c>
      <c r="O109" s="267">
        <f>IF($D$9=0," ",Dados!$F$21)</f>
        <v>1</v>
      </c>
      <c r="P109" s="268" t="e">
        <f t="shared" si="73"/>
        <v>#VALUE!</v>
      </c>
      <c r="Q109" s="266" t="e">
        <f t="shared" si="74"/>
        <v>#VALUE!</v>
      </c>
      <c r="R109" s="269" t="e">
        <f t="shared" si="75"/>
        <v>#VALUE!</v>
      </c>
    </row>
    <row r="110" spans="1:18" ht="12" hidden="1" customHeight="1" x14ac:dyDescent="0.2">
      <c r="A110" s="262">
        <f>IF($D$9=0," ",'Plan. Geral'!A104)</f>
        <v>0</v>
      </c>
      <c r="B110" s="270">
        <f>IF($D$9=0," ",'Plan. Geral'!B104)</f>
        <v>0</v>
      </c>
      <c r="C110" s="263" t="str">
        <f>IF($D$9=0," ",'Plan. Geral'!G104)</f>
        <v xml:space="preserve"> </v>
      </c>
      <c r="D110" s="264">
        <f>IF($D$9=0," ",'Plan. Geral'!R104*10000)</f>
        <v>0</v>
      </c>
      <c r="E110" s="265" t="str">
        <f>IF($D$9=0," ",'Plan. Geral'!N104)</f>
        <v xml:space="preserve"> </v>
      </c>
      <c r="F110" s="265" t="str">
        <f t="shared" si="67"/>
        <v xml:space="preserve"> </v>
      </c>
      <c r="G110" s="271">
        <f>IF($D$9=0," ",'Plan. Geral'!F104)</f>
        <v>0</v>
      </c>
      <c r="H110" s="396">
        <f>IF($D$9=0," ",Dados!$F$11)</f>
        <v>20.32</v>
      </c>
      <c r="I110" s="266" t="str">
        <f>IF($D$9=0," ",'Plan. Geral'!Q104)</f>
        <v xml:space="preserve"> </v>
      </c>
      <c r="J110" s="266" t="e">
        <f t="shared" si="68"/>
        <v>#VALUE!</v>
      </c>
      <c r="K110" s="266" t="e">
        <f t="shared" si="69"/>
        <v>#VALUE!</v>
      </c>
      <c r="L110" s="267" t="e">
        <f t="shared" si="70"/>
        <v>#VALUE!</v>
      </c>
      <c r="M110" s="267" t="e">
        <f t="shared" si="71"/>
        <v>#VALUE!</v>
      </c>
      <c r="N110" s="267" t="e">
        <f t="shared" si="72"/>
        <v>#VALUE!</v>
      </c>
      <c r="O110" s="267">
        <f>IF($D$9=0," ",Dados!$F$21)</f>
        <v>1</v>
      </c>
      <c r="P110" s="268" t="e">
        <f t="shared" si="73"/>
        <v>#VALUE!</v>
      </c>
      <c r="Q110" s="266" t="e">
        <f t="shared" si="74"/>
        <v>#VALUE!</v>
      </c>
      <c r="R110" s="269" t="e">
        <f t="shared" si="75"/>
        <v>#VALUE!</v>
      </c>
    </row>
    <row r="111" spans="1:18" ht="12" hidden="1" customHeight="1" x14ac:dyDescent="0.2">
      <c r="A111" s="262">
        <f>IF($D$9=0," ",'Plan. Geral'!A105)</f>
        <v>0</v>
      </c>
      <c r="B111" s="270">
        <f>IF($D$9=0," ",'Plan. Geral'!B105)</f>
        <v>0</v>
      </c>
      <c r="C111" s="263" t="str">
        <f>IF($D$9=0," ",'Plan. Geral'!G105)</f>
        <v xml:space="preserve"> </v>
      </c>
      <c r="D111" s="264">
        <f>IF($D$9=0," ",'Plan. Geral'!R105*10000)</f>
        <v>0</v>
      </c>
      <c r="E111" s="265" t="str">
        <f>IF($D$9=0," ",'Plan. Geral'!N105)</f>
        <v xml:space="preserve"> </v>
      </c>
      <c r="F111" s="265" t="str">
        <f t="shared" si="67"/>
        <v xml:space="preserve"> </v>
      </c>
      <c r="G111" s="271">
        <f>IF($D$9=0," ",'Plan. Geral'!F105)</f>
        <v>0</v>
      </c>
      <c r="H111" s="396">
        <f>IF($D$9=0," ",Dados!$F$11)</f>
        <v>20.32</v>
      </c>
      <c r="I111" s="266" t="str">
        <f>IF($D$9=0," ",'Plan. Geral'!Q105)</f>
        <v xml:space="preserve"> </v>
      </c>
      <c r="J111" s="266" t="e">
        <f t="shared" si="68"/>
        <v>#VALUE!</v>
      </c>
      <c r="K111" s="266" t="e">
        <f t="shared" si="69"/>
        <v>#VALUE!</v>
      </c>
      <c r="L111" s="267" t="e">
        <f t="shared" si="70"/>
        <v>#VALUE!</v>
      </c>
      <c r="M111" s="267" t="e">
        <f t="shared" si="71"/>
        <v>#VALUE!</v>
      </c>
      <c r="N111" s="267" t="e">
        <f t="shared" si="72"/>
        <v>#VALUE!</v>
      </c>
      <c r="O111" s="267">
        <f>IF($D$9=0," ",Dados!$F$21)</f>
        <v>1</v>
      </c>
      <c r="P111" s="268" t="e">
        <f t="shared" si="73"/>
        <v>#VALUE!</v>
      </c>
      <c r="Q111" s="266" t="e">
        <f t="shared" si="74"/>
        <v>#VALUE!</v>
      </c>
      <c r="R111" s="269" t="e">
        <f t="shared" si="75"/>
        <v>#VALUE!</v>
      </c>
    </row>
    <row r="112" spans="1:18" ht="12" hidden="1" customHeight="1" x14ac:dyDescent="0.2">
      <c r="A112" s="262">
        <f>IF($D$9=0," ",'Plan. Geral'!A106)</f>
        <v>0</v>
      </c>
      <c r="B112" s="270">
        <f>IF($D$9=0," ",'Plan. Geral'!B106)</f>
        <v>0</v>
      </c>
      <c r="C112" s="263" t="str">
        <f>IF($D$9=0," ",'Plan. Geral'!G106)</f>
        <v xml:space="preserve"> </v>
      </c>
      <c r="D112" s="264">
        <f>IF($D$9=0," ",'Plan. Geral'!R106*10000)</f>
        <v>0</v>
      </c>
      <c r="E112" s="265" t="str">
        <f>IF($D$9=0," ",'Plan. Geral'!N106)</f>
        <v xml:space="preserve"> </v>
      </c>
      <c r="F112" s="265" t="str">
        <f t="shared" si="67"/>
        <v xml:space="preserve"> </v>
      </c>
      <c r="G112" s="271">
        <f>IF($D$9=0," ",'Plan. Geral'!F106)</f>
        <v>0</v>
      </c>
      <c r="H112" s="396">
        <f>IF($D$9=0," ",Dados!$F$11)</f>
        <v>20.32</v>
      </c>
      <c r="I112" s="266" t="str">
        <f>IF($D$9=0," ",'Plan. Geral'!Q106)</f>
        <v xml:space="preserve"> </v>
      </c>
      <c r="J112" s="266" t="e">
        <f t="shared" si="68"/>
        <v>#VALUE!</v>
      </c>
      <c r="K112" s="266" t="e">
        <f t="shared" si="69"/>
        <v>#VALUE!</v>
      </c>
      <c r="L112" s="267" t="e">
        <f t="shared" si="70"/>
        <v>#VALUE!</v>
      </c>
      <c r="M112" s="267" t="e">
        <f t="shared" si="71"/>
        <v>#VALUE!</v>
      </c>
      <c r="N112" s="267" t="e">
        <f t="shared" si="72"/>
        <v>#VALUE!</v>
      </c>
      <c r="O112" s="267">
        <f>IF($D$9=0," ",Dados!$F$21)</f>
        <v>1</v>
      </c>
      <c r="P112" s="268" t="e">
        <f t="shared" si="73"/>
        <v>#VALUE!</v>
      </c>
      <c r="Q112" s="266" t="e">
        <f t="shared" si="74"/>
        <v>#VALUE!</v>
      </c>
      <c r="R112" s="269" t="e">
        <f t="shared" si="75"/>
        <v>#VALUE!</v>
      </c>
    </row>
    <row r="113" spans="1:18" ht="12" hidden="1" customHeight="1" x14ac:dyDescent="0.2">
      <c r="A113" s="262">
        <f>IF($D$9=0," ",'Plan. Geral'!A107)</f>
        <v>0</v>
      </c>
      <c r="B113" s="270">
        <f>IF($D$9=0," ",'Plan. Geral'!B107)</f>
        <v>0</v>
      </c>
      <c r="C113" s="263" t="str">
        <f>IF($D$9=0," ",'Plan. Geral'!G107)</f>
        <v xml:space="preserve"> </v>
      </c>
      <c r="D113" s="264">
        <f>IF($D$9=0," ",'Plan. Geral'!R107*10000)</f>
        <v>0</v>
      </c>
      <c r="E113" s="265" t="str">
        <f>IF($D$9=0," ",'Plan. Geral'!N107)</f>
        <v xml:space="preserve"> </v>
      </c>
      <c r="F113" s="265" t="str">
        <f t="shared" si="67"/>
        <v xml:space="preserve"> </v>
      </c>
      <c r="G113" s="271">
        <f>IF($D$9=0," ",'Plan. Geral'!F107)</f>
        <v>0</v>
      </c>
      <c r="H113" s="396">
        <f>IF($D$9=0," ",Dados!$F$11)</f>
        <v>20.32</v>
      </c>
      <c r="I113" s="266" t="str">
        <f>IF($D$9=0," ",'Plan. Geral'!Q107)</f>
        <v xml:space="preserve"> </v>
      </c>
      <c r="J113" s="266" t="e">
        <f t="shared" si="68"/>
        <v>#VALUE!</v>
      </c>
      <c r="K113" s="266" t="e">
        <f t="shared" si="69"/>
        <v>#VALUE!</v>
      </c>
      <c r="L113" s="267" t="e">
        <f t="shared" si="70"/>
        <v>#VALUE!</v>
      </c>
      <c r="M113" s="267" t="e">
        <f t="shared" si="71"/>
        <v>#VALUE!</v>
      </c>
      <c r="N113" s="267" t="e">
        <f t="shared" si="72"/>
        <v>#VALUE!</v>
      </c>
      <c r="O113" s="267">
        <f>IF($D$9=0," ",Dados!$F$21)</f>
        <v>1</v>
      </c>
      <c r="P113" s="268" t="e">
        <f t="shared" si="73"/>
        <v>#VALUE!</v>
      </c>
      <c r="Q113" s="266" t="e">
        <f t="shared" si="74"/>
        <v>#VALUE!</v>
      </c>
      <c r="R113" s="269" t="e">
        <f t="shared" si="75"/>
        <v>#VALUE!</v>
      </c>
    </row>
    <row r="114" spans="1:18" ht="12" hidden="1" customHeight="1" x14ac:dyDescent="0.2">
      <c r="A114" s="262">
        <f>IF($D$9=0," ",'Plan. Geral'!A108)</f>
        <v>0</v>
      </c>
      <c r="B114" s="270">
        <f>IF($D$9=0," ",'Plan. Geral'!B108)</f>
        <v>0</v>
      </c>
      <c r="C114" s="263" t="str">
        <f>IF($D$9=0," ",'Plan. Geral'!G108)</f>
        <v xml:space="preserve"> </v>
      </c>
      <c r="D114" s="264">
        <f>IF($D$9=0," ",'Plan. Geral'!R108*10000)</f>
        <v>0</v>
      </c>
      <c r="E114" s="265" t="str">
        <f>IF($D$9=0," ",'Plan. Geral'!N108)</f>
        <v xml:space="preserve"> </v>
      </c>
      <c r="F114" s="265" t="str">
        <f t="shared" si="67"/>
        <v xml:space="preserve"> </v>
      </c>
      <c r="G114" s="271">
        <f>IF($D$9=0," ",'Plan. Geral'!F108)</f>
        <v>0</v>
      </c>
      <c r="H114" s="396">
        <f>IF($D$9=0," ",Dados!$F$11)</f>
        <v>20.32</v>
      </c>
      <c r="I114" s="266" t="str">
        <f>IF($D$9=0," ",'Plan. Geral'!Q108)</f>
        <v xml:space="preserve"> </v>
      </c>
      <c r="J114" s="266" t="e">
        <f t="shared" si="68"/>
        <v>#VALUE!</v>
      </c>
      <c r="K114" s="266" t="e">
        <f t="shared" si="69"/>
        <v>#VALUE!</v>
      </c>
      <c r="L114" s="267" t="e">
        <f t="shared" si="70"/>
        <v>#VALUE!</v>
      </c>
      <c r="M114" s="267" t="e">
        <f t="shared" si="71"/>
        <v>#VALUE!</v>
      </c>
      <c r="N114" s="267" t="e">
        <f t="shared" si="72"/>
        <v>#VALUE!</v>
      </c>
      <c r="O114" s="267">
        <f>IF($D$9=0," ",Dados!$F$21)</f>
        <v>1</v>
      </c>
      <c r="P114" s="268" t="e">
        <f t="shared" si="73"/>
        <v>#VALUE!</v>
      </c>
      <c r="Q114" s="266" t="e">
        <f t="shared" si="74"/>
        <v>#VALUE!</v>
      </c>
      <c r="R114" s="269" t="e">
        <f t="shared" si="75"/>
        <v>#VALUE!</v>
      </c>
    </row>
    <row r="115" spans="1:18" ht="12" hidden="1" customHeight="1" x14ac:dyDescent="0.2">
      <c r="A115" s="262">
        <f>IF($D$9=0," ",'Plan. Geral'!A109)</f>
        <v>0</v>
      </c>
      <c r="B115" s="270">
        <f>IF($D$9=0," ",'Plan. Geral'!B109)</f>
        <v>0</v>
      </c>
      <c r="C115" s="263" t="str">
        <f>IF($D$9=0," ",'Plan. Geral'!G109)</f>
        <v xml:space="preserve"> </v>
      </c>
      <c r="D115" s="264">
        <f>IF($D$9=0," ",'Plan. Geral'!R109*10000)</f>
        <v>0</v>
      </c>
      <c r="E115" s="265" t="str">
        <f>IF($D$9=0," ",'Plan. Geral'!N109)</f>
        <v xml:space="preserve"> </v>
      </c>
      <c r="F115" s="265" t="str">
        <f t="shared" si="67"/>
        <v xml:space="preserve"> </v>
      </c>
      <c r="G115" s="271">
        <f>IF($D$9=0," ",'Plan. Geral'!F109)</f>
        <v>0</v>
      </c>
      <c r="H115" s="396">
        <f>IF($D$9=0," ",Dados!$F$11)</f>
        <v>20.32</v>
      </c>
      <c r="I115" s="266" t="str">
        <f>IF($D$9=0," ",'Plan. Geral'!Q109)</f>
        <v xml:space="preserve"> </v>
      </c>
      <c r="J115" s="266" t="e">
        <f t="shared" si="68"/>
        <v>#VALUE!</v>
      </c>
      <c r="K115" s="266" t="e">
        <f t="shared" si="69"/>
        <v>#VALUE!</v>
      </c>
      <c r="L115" s="267" t="e">
        <f t="shared" si="70"/>
        <v>#VALUE!</v>
      </c>
      <c r="M115" s="267" t="e">
        <f t="shared" si="71"/>
        <v>#VALUE!</v>
      </c>
      <c r="N115" s="267" t="e">
        <f t="shared" si="72"/>
        <v>#VALUE!</v>
      </c>
      <c r="O115" s="267">
        <f>IF($D$9=0," ",Dados!$F$21)</f>
        <v>1</v>
      </c>
      <c r="P115" s="268" t="e">
        <f t="shared" si="73"/>
        <v>#VALUE!</v>
      </c>
      <c r="Q115" s="266" t="e">
        <f t="shared" si="74"/>
        <v>#VALUE!</v>
      </c>
      <c r="R115" s="269" t="e">
        <f t="shared" si="75"/>
        <v>#VALUE!</v>
      </c>
    </row>
    <row r="116" spans="1:18" ht="12" hidden="1" customHeight="1" x14ac:dyDescent="0.2">
      <c r="A116" s="262">
        <f>IF($D$9=0," ",'Plan. Geral'!A110)</f>
        <v>0</v>
      </c>
      <c r="B116" s="270">
        <f>IF($D$9=0," ",'Plan. Geral'!B110)</f>
        <v>0</v>
      </c>
      <c r="C116" s="263" t="str">
        <f>IF($D$9=0," ",'Plan. Geral'!G110)</f>
        <v xml:space="preserve"> </v>
      </c>
      <c r="D116" s="264">
        <f>IF($D$9=0," ",'Plan. Geral'!R110*10000)</f>
        <v>0</v>
      </c>
      <c r="E116" s="265" t="str">
        <f>IF($D$9=0," ",'Plan. Geral'!N110)</f>
        <v xml:space="preserve"> </v>
      </c>
      <c r="F116" s="265" t="str">
        <f t="shared" ref="F116" si="76">E116</f>
        <v xml:space="preserve"> </v>
      </c>
      <c r="G116" s="271">
        <f>IF($D$9=0," ",'Plan. Geral'!F110)</f>
        <v>0</v>
      </c>
      <c r="H116" s="396">
        <f>IF($D$9=0," ",Dados!$F$11)</f>
        <v>20.32</v>
      </c>
      <c r="I116" s="266" t="str">
        <f>IF($D$9=0," ",'Plan. Geral'!Q110)</f>
        <v xml:space="preserve"> </v>
      </c>
      <c r="J116" s="266" t="e">
        <f t="shared" ref="J116" si="77">IF($D$9=0," ",$D$9*I116*D116/3600000)</f>
        <v>#VALUE!</v>
      </c>
      <c r="K116" s="266" t="e">
        <f t="shared" ref="K116" si="78">IF($D$9=0," ",(0.375*Q116*L116^(8/3)*F116^(1/2))/$D$10)</f>
        <v>#VALUE!</v>
      </c>
      <c r="L116" s="267" t="e">
        <f t="shared" si="70"/>
        <v>#VALUE!</v>
      </c>
      <c r="M116" s="267" t="e">
        <f t="shared" ref="M116" si="79">IF($D$9=0," ",IF(L116&lt;=$H$11,L116/$H$10,((L116-$H$11)/P116+$H$9)))</f>
        <v>#VALUE!</v>
      </c>
      <c r="N116" s="267" t="e">
        <f t="shared" ref="N116" si="80">IF($D$9=0," ",$H$11+(P116*(O116-$H$9)))</f>
        <v>#VALUE!</v>
      </c>
      <c r="O116" s="267">
        <f>IF($D$9=0," ",Dados!$F$21)</f>
        <v>1</v>
      </c>
      <c r="P116" s="268" t="e">
        <f t="shared" ref="P116" si="81">IF($D$9=0," ",($H$8-$H$11)/((C116/2)-$H$9))</f>
        <v>#VALUE!</v>
      </c>
      <c r="Q116" s="266" t="e">
        <f t="shared" ref="Q116" si="82">IF($D$9=0," ",O116/N116)</f>
        <v>#VALUE!</v>
      </c>
      <c r="R116" s="269" t="e">
        <f t="shared" ref="R116" si="83">IF($D$9=0," ",0.958*(1/Q116)^(1/4)*((E116)^(1/2)/$D$10)^(3/4)*K116^(1/4))</f>
        <v>#VALUE!</v>
      </c>
    </row>
    <row r="117" spans="1:18" ht="12" hidden="1" customHeight="1" x14ac:dyDescent="0.2">
      <c r="A117" s="262">
        <f>IF($D$9=0," ",'Plan. Geral'!A111)</f>
        <v>0</v>
      </c>
      <c r="B117" s="270">
        <f>IF($D$9=0," ",'Plan. Geral'!B111)</f>
        <v>0</v>
      </c>
      <c r="C117" s="263" t="str">
        <f>IF($D$9=0," ",'Plan. Geral'!G111)</f>
        <v xml:space="preserve"> </v>
      </c>
      <c r="D117" s="264">
        <f>IF($D$9=0," ",'Plan. Geral'!R111*10000)</f>
        <v>0</v>
      </c>
      <c r="E117" s="265" t="str">
        <f>'Plan. Geral'!N111</f>
        <v xml:space="preserve"> </v>
      </c>
      <c r="F117" s="265" t="str">
        <f t="shared" ref="F117:F122" si="84">E117</f>
        <v xml:space="preserve"> </v>
      </c>
      <c r="G117" s="271">
        <f>IF($D$9=0," ",'Plan. Geral'!F111)</f>
        <v>0</v>
      </c>
      <c r="H117" s="396">
        <f>IF($D$9=0," ",Dados!$F$11)</f>
        <v>20.32</v>
      </c>
      <c r="I117" s="266" t="str">
        <f>IF($D$9=0," ",'Plan. Geral'!Q111)</f>
        <v xml:space="preserve"> </v>
      </c>
      <c r="J117" s="266" t="e">
        <f t="shared" ref="J117:J122" si="85">IF($D$9=0," ",$D$9*I117*D117/3600000)</f>
        <v>#VALUE!</v>
      </c>
      <c r="K117" s="266" t="e">
        <f t="shared" ref="K117:K122" si="86">IF($D$9=0," ",(0.375*Q117*L117^(8/3)*F117^(1/2))/$D$10)</f>
        <v>#VALUE!</v>
      </c>
      <c r="L117" s="267" t="e">
        <f t="shared" si="70"/>
        <v>#VALUE!</v>
      </c>
      <c r="M117" s="267" t="e">
        <f t="shared" ref="M117:M122" si="87">IF($D$9=0," ",IF(L117&lt;=$H$11,L117/$H$10,((L117-$H$11)/P117+$H$9)))</f>
        <v>#VALUE!</v>
      </c>
      <c r="N117" s="267" t="e">
        <f t="shared" ref="N117:N122" si="88">IF($D$9=0," ",$H$11+(P117*(O117-$H$9)))</f>
        <v>#VALUE!</v>
      </c>
      <c r="O117" s="267">
        <f>IF($D$9=0," ",Dados!$F$21)</f>
        <v>1</v>
      </c>
      <c r="P117" s="268" t="e">
        <f t="shared" ref="P117:P122" si="89">IF($D$9=0," ",($H$8-$H$11)/((C117/2)-$H$9))</f>
        <v>#VALUE!</v>
      </c>
      <c r="Q117" s="266" t="e">
        <f t="shared" ref="Q117:Q122" si="90">IF($D$9=0," ",O117/N117)</f>
        <v>#VALUE!</v>
      </c>
      <c r="R117" s="269" t="e">
        <f t="shared" ref="R117:R122" si="91">IF($D$9=0," ",0.958*(1/Q117)^(1/4)*((E117)^(1/2)/$D$10)^(3/4)*K117^(1/4))</f>
        <v>#VALUE!</v>
      </c>
    </row>
    <row r="118" spans="1:18" ht="12" hidden="1" customHeight="1" x14ac:dyDescent="0.2">
      <c r="A118" s="262">
        <f>IF($D$9=0," ",'Plan. Geral'!A112)</f>
        <v>0</v>
      </c>
      <c r="B118" s="270">
        <f>IF($D$9=0," ",'Plan. Geral'!B112)</f>
        <v>0</v>
      </c>
      <c r="C118" s="263" t="str">
        <f>IF($D$9=0," ",'Plan. Geral'!G112)</f>
        <v xml:space="preserve"> </v>
      </c>
      <c r="D118" s="264">
        <f>IF($D$9=0," ",'Plan. Geral'!R112*10000)</f>
        <v>0</v>
      </c>
      <c r="E118" s="265" t="str">
        <f>'Plan. Geral'!N112</f>
        <v xml:space="preserve"> </v>
      </c>
      <c r="F118" s="265" t="str">
        <f t="shared" si="84"/>
        <v xml:space="preserve"> </v>
      </c>
      <c r="G118" s="271">
        <f>IF($D$9=0," ",'Plan. Geral'!F112)</f>
        <v>0</v>
      </c>
      <c r="H118" s="396">
        <f>IF($D$9=0," ",Dados!$F$11)</f>
        <v>20.32</v>
      </c>
      <c r="I118" s="266" t="str">
        <f>IF($D$9=0," ",'Plan. Geral'!Q112)</f>
        <v xml:space="preserve"> </v>
      </c>
      <c r="J118" s="266" t="e">
        <f t="shared" si="85"/>
        <v>#VALUE!</v>
      </c>
      <c r="K118" s="266" t="e">
        <f t="shared" si="86"/>
        <v>#VALUE!</v>
      </c>
      <c r="L118" s="267" t="e">
        <f t="shared" si="70"/>
        <v>#VALUE!</v>
      </c>
      <c r="M118" s="267" t="e">
        <f t="shared" si="87"/>
        <v>#VALUE!</v>
      </c>
      <c r="N118" s="267" t="e">
        <f t="shared" si="88"/>
        <v>#VALUE!</v>
      </c>
      <c r="O118" s="267">
        <f>IF($D$9=0," ",Dados!$F$21)</f>
        <v>1</v>
      </c>
      <c r="P118" s="268" t="e">
        <f t="shared" si="89"/>
        <v>#VALUE!</v>
      </c>
      <c r="Q118" s="266" t="e">
        <f t="shared" si="90"/>
        <v>#VALUE!</v>
      </c>
      <c r="R118" s="269" t="e">
        <f t="shared" si="91"/>
        <v>#VALUE!</v>
      </c>
    </row>
    <row r="119" spans="1:18" ht="12" hidden="1" customHeight="1" x14ac:dyDescent="0.2">
      <c r="A119" s="262">
        <f>IF($D$9=0," ",'Plan. Geral'!A113)</f>
        <v>0</v>
      </c>
      <c r="B119" s="270">
        <f>IF($D$9=0," ",'Plan. Geral'!B113)</f>
        <v>0</v>
      </c>
      <c r="C119" s="263" t="str">
        <f>IF($D$9=0," ",'Plan. Geral'!G113)</f>
        <v xml:space="preserve"> </v>
      </c>
      <c r="D119" s="264">
        <f>IF($D$9=0," ",'Plan. Geral'!R113*10000)</f>
        <v>0</v>
      </c>
      <c r="E119" s="265" t="str">
        <f>'Plan. Geral'!N113</f>
        <v xml:space="preserve"> </v>
      </c>
      <c r="F119" s="265" t="str">
        <f t="shared" si="84"/>
        <v xml:space="preserve"> </v>
      </c>
      <c r="G119" s="271">
        <f>IF($D$9=0," ",'Plan. Geral'!F113)</f>
        <v>0</v>
      </c>
      <c r="H119" s="396">
        <f>IF($D$9=0," ",Dados!$F$11)</f>
        <v>20.32</v>
      </c>
      <c r="I119" s="266" t="str">
        <f>IF($D$9=0," ",'Plan. Geral'!Q113)</f>
        <v xml:space="preserve"> </v>
      </c>
      <c r="J119" s="266" t="e">
        <f t="shared" si="85"/>
        <v>#VALUE!</v>
      </c>
      <c r="K119" s="266" t="e">
        <f t="shared" si="86"/>
        <v>#VALUE!</v>
      </c>
      <c r="L119" s="267" t="e">
        <f t="shared" si="70"/>
        <v>#VALUE!</v>
      </c>
      <c r="M119" s="267" t="e">
        <f t="shared" si="87"/>
        <v>#VALUE!</v>
      </c>
      <c r="N119" s="267" t="e">
        <f t="shared" si="88"/>
        <v>#VALUE!</v>
      </c>
      <c r="O119" s="267">
        <f>IF($D$9=0," ",Dados!$F$21)</f>
        <v>1</v>
      </c>
      <c r="P119" s="268" t="e">
        <f t="shared" si="89"/>
        <v>#VALUE!</v>
      </c>
      <c r="Q119" s="266" t="e">
        <f t="shared" si="90"/>
        <v>#VALUE!</v>
      </c>
      <c r="R119" s="269" t="e">
        <f t="shared" si="91"/>
        <v>#VALUE!</v>
      </c>
    </row>
    <row r="120" spans="1:18" ht="12" hidden="1" customHeight="1" x14ac:dyDescent="0.2">
      <c r="A120" s="262">
        <f>IF($D$9=0," ",'Plan. Geral'!A114)</f>
        <v>0</v>
      </c>
      <c r="B120" s="270">
        <f>IF($D$9=0," ",'Plan. Geral'!B114)</f>
        <v>0</v>
      </c>
      <c r="C120" s="263" t="str">
        <f>IF($D$9=0," ",'Plan. Geral'!G114)</f>
        <v xml:space="preserve"> </v>
      </c>
      <c r="D120" s="264">
        <f>IF($D$9=0," ",'Plan. Geral'!R114*10000)</f>
        <v>0</v>
      </c>
      <c r="E120" s="265" t="str">
        <f>'Plan. Geral'!N114</f>
        <v xml:space="preserve"> </v>
      </c>
      <c r="F120" s="265" t="str">
        <f t="shared" si="84"/>
        <v xml:space="preserve"> </v>
      </c>
      <c r="G120" s="271">
        <f>IF($D$9=0," ",'Plan. Geral'!F114)</f>
        <v>0</v>
      </c>
      <c r="H120" s="396">
        <f>IF($D$9=0," ",Dados!$F$11)</f>
        <v>20.32</v>
      </c>
      <c r="I120" s="266" t="str">
        <f>IF($D$9=0," ",'Plan. Geral'!Q114)</f>
        <v xml:space="preserve"> </v>
      </c>
      <c r="J120" s="266" t="e">
        <f t="shared" si="85"/>
        <v>#VALUE!</v>
      </c>
      <c r="K120" s="266" t="e">
        <f t="shared" si="86"/>
        <v>#VALUE!</v>
      </c>
      <c r="L120" s="267" t="e">
        <f t="shared" si="70"/>
        <v>#VALUE!</v>
      </c>
      <c r="M120" s="267" t="e">
        <f t="shared" si="87"/>
        <v>#VALUE!</v>
      </c>
      <c r="N120" s="267" t="e">
        <f t="shared" si="88"/>
        <v>#VALUE!</v>
      </c>
      <c r="O120" s="267">
        <f>IF($D$9=0," ",Dados!$F$21)</f>
        <v>1</v>
      </c>
      <c r="P120" s="268" t="e">
        <f t="shared" si="89"/>
        <v>#VALUE!</v>
      </c>
      <c r="Q120" s="266" t="e">
        <f t="shared" si="90"/>
        <v>#VALUE!</v>
      </c>
      <c r="R120" s="269" t="e">
        <f t="shared" si="91"/>
        <v>#VALUE!</v>
      </c>
    </row>
    <row r="121" spans="1:18" ht="12" hidden="1" customHeight="1" x14ac:dyDescent="0.2">
      <c r="A121" s="262">
        <f>IF($D$9=0," ",'Plan. Geral'!A115)</f>
        <v>0</v>
      </c>
      <c r="B121" s="270">
        <f>IF($D$9=0," ",'Plan. Geral'!B115)</f>
        <v>0</v>
      </c>
      <c r="C121" s="263" t="str">
        <f>IF($D$9=0," ",'Plan. Geral'!G115)</f>
        <v xml:space="preserve"> </v>
      </c>
      <c r="D121" s="264">
        <f>IF($D$9=0," ",'Plan. Geral'!R115*10000)</f>
        <v>0</v>
      </c>
      <c r="E121" s="265" t="str">
        <f>'Plan. Geral'!N115</f>
        <v xml:space="preserve"> </v>
      </c>
      <c r="F121" s="265" t="str">
        <f t="shared" si="84"/>
        <v xml:space="preserve"> </v>
      </c>
      <c r="G121" s="271">
        <f>IF($D$9=0," ",'Plan. Geral'!F115)</f>
        <v>0</v>
      </c>
      <c r="H121" s="396">
        <f>IF($D$9=0," ",Dados!$F$11)</f>
        <v>20.32</v>
      </c>
      <c r="I121" s="266" t="str">
        <f>IF($D$9=0," ",'Plan. Geral'!Q115)</f>
        <v xml:space="preserve"> </v>
      </c>
      <c r="J121" s="266" t="e">
        <f t="shared" si="85"/>
        <v>#VALUE!</v>
      </c>
      <c r="K121" s="266" t="e">
        <f t="shared" si="86"/>
        <v>#VALUE!</v>
      </c>
      <c r="L121" s="267" t="e">
        <f t="shared" si="70"/>
        <v>#VALUE!</v>
      </c>
      <c r="M121" s="267" t="e">
        <f t="shared" si="87"/>
        <v>#VALUE!</v>
      </c>
      <c r="N121" s="267" t="e">
        <f t="shared" si="88"/>
        <v>#VALUE!</v>
      </c>
      <c r="O121" s="267">
        <f>IF($D$9=0," ",Dados!$F$21)</f>
        <v>1</v>
      </c>
      <c r="P121" s="268" t="e">
        <f t="shared" si="89"/>
        <v>#VALUE!</v>
      </c>
      <c r="Q121" s="266" t="e">
        <f t="shared" si="90"/>
        <v>#VALUE!</v>
      </c>
      <c r="R121" s="269" t="e">
        <f t="shared" si="91"/>
        <v>#VALUE!</v>
      </c>
    </row>
    <row r="122" spans="1:18" ht="12" hidden="1" customHeight="1" x14ac:dyDescent="0.2">
      <c r="A122" s="262">
        <f>IF($D$9=0," ",'Plan. Geral'!A116)</f>
        <v>0</v>
      </c>
      <c r="B122" s="270">
        <f>IF($D$9=0," ",'Plan. Geral'!B116)</f>
        <v>0</v>
      </c>
      <c r="C122" s="263" t="str">
        <f>IF($D$9=0," ",'Plan. Geral'!G116)</f>
        <v xml:space="preserve"> </v>
      </c>
      <c r="D122" s="264">
        <f>IF($D$9=0," ",'Plan. Geral'!R116*10000)</f>
        <v>0</v>
      </c>
      <c r="E122" s="265" t="str">
        <f>'Plan. Geral'!N116</f>
        <v xml:space="preserve"> </v>
      </c>
      <c r="F122" s="265" t="str">
        <f t="shared" si="84"/>
        <v xml:space="preserve"> </v>
      </c>
      <c r="G122" s="271">
        <f>IF($D$9=0," ",'Plan. Geral'!F116)</f>
        <v>0</v>
      </c>
      <c r="H122" s="396">
        <f>IF($D$9=0," ",Dados!$F$11)</f>
        <v>20.32</v>
      </c>
      <c r="I122" s="266" t="str">
        <f>IF($D$9=0," ",'Plan. Geral'!Q116)</f>
        <v xml:space="preserve"> </v>
      </c>
      <c r="J122" s="266" t="e">
        <f t="shared" si="85"/>
        <v>#VALUE!</v>
      </c>
      <c r="K122" s="266" t="e">
        <f t="shared" si="86"/>
        <v>#VALUE!</v>
      </c>
      <c r="L122" s="267" t="e">
        <f t="shared" si="70"/>
        <v>#VALUE!</v>
      </c>
      <c r="M122" s="267" t="e">
        <f t="shared" si="87"/>
        <v>#VALUE!</v>
      </c>
      <c r="N122" s="267" t="e">
        <f t="shared" si="88"/>
        <v>#VALUE!</v>
      </c>
      <c r="O122" s="267">
        <f>IF($D$9=0," ",Dados!$F$21)</f>
        <v>1</v>
      </c>
      <c r="P122" s="268" t="e">
        <f t="shared" si="89"/>
        <v>#VALUE!</v>
      </c>
      <c r="Q122" s="266" t="e">
        <f t="shared" si="90"/>
        <v>#VALUE!</v>
      </c>
      <c r="R122" s="269" t="e">
        <f t="shared" si="91"/>
        <v>#VALUE!</v>
      </c>
    </row>
    <row r="123" spans="1:18" ht="12" hidden="1" customHeight="1" x14ac:dyDescent="0.2">
      <c r="A123" s="262">
        <f>IF($D$9=0," ",'Plan. Geral'!A117)</f>
        <v>0</v>
      </c>
      <c r="B123" s="270">
        <f>IF($D$9=0," ",'Plan. Geral'!B117)</f>
        <v>0</v>
      </c>
      <c r="C123" s="263" t="str">
        <f>IF($D$9=0," ",'Plan. Geral'!G117)</f>
        <v xml:space="preserve"> </v>
      </c>
      <c r="D123" s="264">
        <f>IF($D$9=0," ",'Plan. Geral'!R117*10000)</f>
        <v>0</v>
      </c>
      <c r="E123" s="265" t="str">
        <f>'Plan. Geral'!N117</f>
        <v xml:space="preserve"> </v>
      </c>
      <c r="F123" s="265" t="str">
        <f t="shared" ref="F123:F133" si="92">E123</f>
        <v xml:space="preserve"> </v>
      </c>
      <c r="G123" s="271">
        <f>IF($D$9=0," ",'Plan. Geral'!F117)</f>
        <v>0</v>
      </c>
      <c r="H123" s="396">
        <f>IF($D$9=0," ",Dados!$F$11)</f>
        <v>20.32</v>
      </c>
      <c r="I123" s="266" t="str">
        <f>IF($D$9=0," ",'Plan. Geral'!Q117)</f>
        <v xml:space="preserve"> </v>
      </c>
      <c r="J123" s="266" t="e">
        <f t="shared" ref="J123:J152" si="93">IF($D$9=0," ",$D$9*I123*D123/3600000)</f>
        <v>#VALUE!</v>
      </c>
      <c r="K123" s="266" t="e">
        <f t="shared" ref="K123:K152" si="94">IF($D$9=0," ",(0.375*Q123*L123^(8/3)*F123^(1/2))/$D$10)</f>
        <v>#VALUE!</v>
      </c>
      <c r="L123" s="267" t="e">
        <f t="shared" si="70"/>
        <v>#VALUE!</v>
      </c>
      <c r="M123" s="267" t="e">
        <f t="shared" ref="M123:M152" si="95">IF($D$9=0," ",IF(L123&lt;=$H$11,L123/$H$10,((L123-$H$11)/P123+$H$9)))</f>
        <v>#VALUE!</v>
      </c>
      <c r="N123" s="267" t="e">
        <f t="shared" ref="N123:N152" si="96">IF($D$9=0," ",$H$11+(P123*(O123-$H$9)))</f>
        <v>#VALUE!</v>
      </c>
      <c r="O123" s="267">
        <f>IF($D$9=0," ",Dados!$F$21)</f>
        <v>1</v>
      </c>
      <c r="P123" s="268" t="e">
        <f t="shared" ref="P123:P152" si="97">IF($D$9=0," ",($H$8-$H$11)/((C123/2)-$H$9))</f>
        <v>#VALUE!</v>
      </c>
      <c r="Q123" s="266" t="e">
        <f t="shared" ref="Q123:Q152" si="98">IF($D$9=0," ",O123/N123)</f>
        <v>#VALUE!</v>
      </c>
      <c r="R123" s="269" t="e">
        <f t="shared" ref="R123:R152" si="99">IF($D$9=0," ",0.958*(1/Q123)^(1/4)*((E123)^(1/2)/$D$10)^(3/4)*K123^(1/4))</f>
        <v>#VALUE!</v>
      </c>
    </row>
    <row r="124" spans="1:18" ht="12" hidden="1" customHeight="1" x14ac:dyDescent="0.2">
      <c r="A124" s="262">
        <f>IF($D$9=0," ",'Plan. Geral'!A118)</f>
        <v>0</v>
      </c>
      <c r="B124" s="270">
        <f>IF($D$9=0," ",'Plan. Geral'!B118)</f>
        <v>0</v>
      </c>
      <c r="C124" s="263" t="str">
        <f>IF($D$9=0," ",'Plan. Geral'!G118)</f>
        <v xml:space="preserve"> </v>
      </c>
      <c r="D124" s="264">
        <f>IF($D$9=0," ",'Plan. Geral'!R118*10000)</f>
        <v>0</v>
      </c>
      <c r="E124" s="265" t="str">
        <f>'Plan. Geral'!N118</f>
        <v xml:space="preserve"> </v>
      </c>
      <c r="F124" s="265" t="str">
        <f t="shared" si="92"/>
        <v xml:space="preserve"> </v>
      </c>
      <c r="G124" s="271">
        <f>IF($D$9=0," ",'Plan. Geral'!F118)</f>
        <v>0</v>
      </c>
      <c r="H124" s="396">
        <f>IF($D$9=0," ",Dados!$F$11)</f>
        <v>20.32</v>
      </c>
      <c r="I124" s="266" t="str">
        <f>IF($D$9=0," ",'Plan. Geral'!Q118)</f>
        <v xml:space="preserve"> </v>
      </c>
      <c r="J124" s="266" t="e">
        <f t="shared" si="93"/>
        <v>#VALUE!</v>
      </c>
      <c r="K124" s="266" t="e">
        <f t="shared" si="94"/>
        <v>#VALUE!</v>
      </c>
      <c r="L124" s="267" t="e">
        <f t="shared" si="70"/>
        <v>#VALUE!</v>
      </c>
      <c r="M124" s="267" t="e">
        <f t="shared" si="95"/>
        <v>#VALUE!</v>
      </c>
      <c r="N124" s="267" t="e">
        <f t="shared" si="96"/>
        <v>#VALUE!</v>
      </c>
      <c r="O124" s="267">
        <f>IF($D$9=0," ",Dados!$F$21)</f>
        <v>1</v>
      </c>
      <c r="P124" s="268" t="e">
        <f t="shared" si="97"/>
        <v>#VALUE!</v>
      </c>
      <c r="Q124" s="266" t="e">
        <f t="shared" si="98"/>
        <v>#VALUE!</v>
      </c>
      <c r="R124" s="269" t="e">
        <f t="shared" si="99"/>
        <v>#VALUE!</v>
      </c>
    </row>
    <row r="125" spans="1:18" ht="12" hidden="1" customHeight="1" x14ac:dyDescent="0.2">
      <c r="A125" s="262">
        <f>IF($D$9=0," ",'Plan. Geral'!A119)</f>
        <v>0</v>
      </c>
      <c r="B125" s="270">
        <f>IF($D$9=0," ",'Plan. Geral'!B119)</f>
        <v>0</v>
      </c>
      <c r="C125" s="263" t="str">
        <f>IF($D$9=0," ",'Plan. Geral'!G119)</f>
        <v xml:space="preserve"> </v>
      </c>
      <c r="D125" s="264">
        <f>IF($D$9=0," ",'Plan. Geral'!R119*10000)</f>
        <v>0</v>
      </c>
      <c r="E125" s="265" t="str">
        <f>'Plan. Geral'!N119</f>
        <v xml:space="preserve"> </v>
      </c>
      <c r="F125" s="265" t="str">
        <f t="shared" si="92"/>
        <v xml:space="preserve"> </v>
      </c>
      <c r="G125" s="271">
        <f>IF($D$9=0," ",'Plan. Geral'!F119)</f>
        <v>0</v>
      </c>
      <c r="H125" s="396">
        <f>IF($D$9=0," ",Dados!$F$11)</f>
        <v>20.32</v>
      </c>
      <c r="I125" s="266" t="str">
        <f>IF($D$9=0," ",'Plan. Geral'!Q119)</f>
        <v xml:space="preserve"> </v>
      </c>
      <c r="J125" s="266" t="e">
        <f t="shared" si="93"/>
        <v>#VALUE!</v>
      </c>
      <c r="K125" s="266" t="e">
        <f t="shared" si="94"/>
        <v>#VALUE!</v>
      </c>
      <c r="L125" s="267" t="e">
        <f t="shared" si="70"/>
        <v>#VALUE!</v>
      </c>
      <c r="M125" s="267" t="e">
        <f t="shared" si="95"/>
        <v>#VALUE!</v>
      </c>
      <c r="N125" s="267" t="e">
        <f t="shared" si="96"/>
        <v>#VALUE!</v>
      </c>
      <c r="O125" s="267">
        <f>IF($D$9=0," ",Dados!$F$21)</f>
        <v>1</v>
      </c>
      <c r="P125" s="268" t="e">
        <f t="shared" si="97"/>
        <v>#VALUE!</v>
      </c>
      <c r="Q125" s="266" t="e">
        <f t="shared" si="98"/>
        <v>#VALUE!</v>
      </c>
      <c r="R125" s="269" t="e">
        <f t="shared" si="99"/>
        <v>#VALUE!</v>
      </c>
    </row>
    <row r="126" spans="1:18" ht="12" hidden="1" customHeight="1" x14ac:dyDescent="0.2">
      <c r="A126" s="262">
        <f>IF($D$9=0," ",'Plan. Geral'!A120)</f>
        <v>0</v>
      </c>
      <c r="B126" s="270">
        <f>IF($D$9=0," ",'Plan. Geral'!B120)</f>
        <v>0</v>
      </c>
      <c r="C126" s="263" t="str">
        <f>IF($D$9=0," ",'Plan. Geral'!G120)</f>
        <v xml:space="preserve"> </v>
      </c>
      <c r="D126" s="264">
        <f>IF($D$9=0," ",'Plan. Geral'!R120*10000)</f>
        <v>0</v>
      </c>
      <c r="E126" s="265" t="str">
        <f>'Plan. Geral'!N120</f>
        <v xml:space="preserve"> </v>
      </c>
      <c r="F126" s="265" t="str">
        <f t="shared" si="92"/>
        <v xml:space="preserve"> </v>
      </c>
      <c r="G126" s="271">
        <f>IF($D$9=0," ",'Plan. Geral'!F120)</f>
        <v>0</v>
      </c>
      <c r="H126" s="396">
        <f>IF($D$9=0," ",Dados!$F$11)</f>
        <v>20.32</v>
      </c>
      <c r="I126" s="266" t="str">
        <f>IF($D$9=0," ",'Plan. Geral'!Q120)</f>
        <v xml:space="preserve"> </v>
      </c>
      <c r="J126" s="266" t="e">
        <f t="shared" si="93"/>
        <v>#VALUE!</v>
      </c>
      <c r="K126" s="266" t="e">
        <f t="shared" si="94"/>
        <v>#VALUE!</v>
      </c>
      <c r="L126" s="267" t="e">
        <f t="shared" si="70"/>
        <v>#VALUE!</v>
      </c>
      <c r="M126" s="267" t="e">
        <f t="shared" si="95"/>
        <v>#VALUE!</v>
      </c>
      <c r="N126" s="267" t="e">
        <f t="shared" si="96"/>
        <v>#VALUE!</v>
      </c>
      <c r="O126" s="267">
        <f>IF($D$9=0," ",Dados!$F$21)</f>
        <v>1</v>
      </c>
      <c r="P126" s="268" t="e">
        <f t="shared" si="97"/>
        <v>#VALUE!</v>
      </c>
      <c r="Q126" s="266" t="e">
        <f t="shared" si="98"/>
        <v>#VALUE!</v>
      </c>
      <c r="R126" s="269" t="e">
        <f t="shared" si="99"/>
        <v>#VALUE!</v>
      </c>
    </row>
    <row r="127" spans="1:18" ht="12" hidden="1" customHeight="1" x14ac:dyDescent="0.2">
      <c r="A127" s="262">
        <f>IF($D$9=0," ",'Plan. Geral'!A121)</f>
        <v>0</v>
      </c>
      <c r="B127" s="270">
        <f>IF($D$9=0," ",'Plan. Geral'!B121)</f>
        <v>0</v>
      </c>
      <c r="C127" s="263" t="str">
        <f>IF($D$9=0," ",'Plan. Geral'!G121)</f>
        <v xml:space="preserve"> </v>
      </c>
      <c r="D127" s="264">
        <f>IF($D$9=0," ",'Plan. Geral'!R121*10000)</f>
        <v>0</v>
      </c>
      <c r="E127" s="265" t="str">
        <f>'Plan. Geral'!N121</f>
        <v xml:space="preserve"> </v>
      </c>
      <c r="F127" s="265" t="str">
        <f t="shared" si="92"/>
        <v xml:space="preserve"> </v>
      </c>
      <c r="G127" s="271">
        <f>IF($D$9=0," ",'Plan. Geral'!F121)</f>
        <v>0</v>
      </c>
      <c r="H127" s="396">
        <f>IF($D$9=0," ",Dados!$F$11)</f>
        <v>20.32</v>
      </c>
      <c r="I127" s="266" t="str">
        <f>IF($D$9=0," ",'Plan. Geral'!Q121)</f>
        <v xml:space="preserve"> </v>
      </c>
      <c r="J127" s="266" t="e">
        <f t="shared" si="93"/>
        <v>#VALUE!</v>
      </c>
      <c r="K127" s="266" t="e">
        <f t="shared" si="94"/>
        <v>#VALUE!</v>
      </c>
      <c r="L127" s="267" t="e">
        <f t="shared" si="70"/>
        <v>#VALUE!</v>
      </c>
      <c r="M127" s="267" t="e">
        <f t="shared" si="95"/>
        <v>#VALUE!</v>
      </c>
      <c r="N127" s="267" t="e">
        <f t="shared" si="96"/>
        <v>#VALUE!</v>
      </c>
      <c r="O127" s="267">
        <f>IF($D$9=0," ",Dados!$F$21)</f>
        <v>1</v>
      </c>
      <c r="P127" s="268" t="e">
        <f t="shared" si="97"/>
        <v>#VALUE!</v>
      </c>
      <c r="Q127" s="266" t="e">
        <f t="shared" si="98"/>
        <v>#VALUE!</v>
      </c>
      <c r="R127" s="269" t="e">
        <f t="shared" si="99"/>
        <v>#VALUE!</v>
      </c>
    </row>
    <row r="128" spans="1:18" ht="12" hidden="1" customHeight="1" x14ac:dyDescent="0.2">
      <c r="A128" s="262">
        <f>IF($D$9=0," ",'Plan. Geral'!A122)</f>
        <v>0</v>
      </c>
      <c r="B128" s="270">
        <f>IF($D$9=0," ",'Plan. Geral'!B122)</f>
        <v>0</v>
      </c>
      <c r="C128" s="263" t="str">
        <f>IF($D$9=0," ",'Plan. Geral'!G122)</f>
        <v xml:space="preserve"> </v>
      </c>
      <c r="D128" s="264">
        <f>IF($D$9=0," ",'Plan. Geral'!R122*10000)</f>
        <v>0</v>
      </c>
      <c r="E128" s="265" t="str">
        <f>'Plan. Geral'!N122</f>
        <v xml:space="preserve"> </v>
      </c>
      <c r="F128" s="265" t="str">
        <f t="shared" si="92"/>
        <v xml:space="preserve"> </v>
      </c>
      <c r="G128" s="271">
        <f>IF($D$9=0," ",'Plan. Geral'!F122)</f>
        <v>0</v>
      </c>
      <c r="H128" s="396">
        <f>IF($D$9=0," ",Dados!$F$11)</f>
        <v>20.32</v>
      </c>
      <c r="I128" s="266" t="str">
        <f>IF($D$9=0," ",'Plan. Geral'!Q122)</f>
        <v xml:space="preserve"> </v>
      </c>
      <c r="J128" s="266" t="e">
        <f t="shared" si="93"/>
        <v>#VALUE!</v>
      </c>
      <c r="K128" s="266" t="e">
        <f t="shared" si="94"/>
        <v>#VALUE!</v>
      </c>
      <c r="L128" s="267" t="e">
        <f t="shared" si="70"/>
        <v>#VALUE!</v>
      </c>
      <c r="M128" s="267" t="e">
        <f t="shared" si="95"/>
        <v>#VALUE!</v>
      </c>
      <c r="N128" s="267" t="e">
        <f t="shared" si="96"/>
        <v>#VALUE!</v>
      </c>
      <c r="O128" s="267">
        <f>IF($D$9=0," ",Dados!$F$21)</f>
        <v>1</v>
      </c>
      <c r="P128" s="268" t="e">
        <f t="shared" si="97"/>
        <v>#VALUE!</v>
      </c>
      <c r="Q128" s="266" t="e">
        <f t="shared" si="98"/>
        <v>#VALUE!</v>
      </c>
      <c r="R128" s="269" t="e">
        <f t="shared" si="99"/>
        <v>#VALUE!</v>
      </c>
    </row>
    <row r="129" spans="1:18" ht="12" hidden="1" customHeight="1" x14ac:dyDescent="0.2">
      <c r="A129" s="262">
        <f>IF($D$9=0," ",'Plan. Geral'!A123)</f>
        <v>0</v>
      </c>
      <c r="B129" s="270">
        <f>IF($D$9=0," ",'Plan. Geral'!B123)</f>
        <v>0</v>
      </c>
      <c r="C129" s="263" t="str">
        <f>IF($D$9=0," ",'Plan. Geral'!G123)</f>
        <v xml:space="preserve"> </v>
      </c>
      <c r="D129" s="264">
        <f>IF($D$9=0," ",'Plan. Geral'!R123*10000)</f>
        <v>0</v>
      </c>
      <c r="E129" s="265" t="str">
        <f>'Plan. Geral'!N123</f>
        <v xml:space="preserve"> </v>
      </c>
      <c r="F129" s="265" t="str">
        <f t="shared" si="92"/>
        <v xml:space="preserve"> </v>
      </c>
      <c r="G129" s="271">
        <f>IF($D$9=0," ",'Plan. Geral'!F123)</f>
        <v>0</v>
      </c>
      <c r="H129" s="396">
        <f>IF($D$9=0," ",Dados!$F$11)</f>
        <v>20.32</v>
      </c>
      <c r="I129" s="266" t="str">
        <f>IF($D$9=0," ",'Plan. Geral'!Q123)</f>
        <v xml:space="preserve"> </v>
      </c>
      <c r="J129" s="266" t="e">
        <f t="shared" si="93"/>
        <v>#VALUE!</v>
      </c>
      <c r="K129" s="266" t="e">
        <f t="shared" si="94"/>
        <v>#VALUE!</v>
      </c>
      <c r="L129" s="267" t="e">
        <f t="shared" si="70"/>
        <v>#VALUE!</v>
      </c>
      <c r="M129" s="267" t="e">
        <f t="shared" si="95"/>
        <v>#VALUE!</v>
      </c>
      <c r="N129" s="267" t="e">
        <f t="shared" si="96"/>
        <v>#VALUE!</v>
      </c>
      <c r="O129" s="267">
        <f>IF($D$9=0," ",Dados!$F$21)</f>
        <v>1</v>
      </c>
      <c r="P129" s="268" t="e">
        <f t="shared" si="97"/>
        <v>#VALUE!</v>
      </c>
      <c r="Q129" s="266" t="e">
        <f t="shared" si="98"/>
        <v>#VALUE!</v>
      </c>
      <c r="R129" s="269" t="e">
        <f t="shared" si="99"/>
        <v>#VALUE!</v>
      </c>
    </row>
    <row r="130" spans="1:18" ht="12" hidden="1" customHeight="1" x14ac:dyDescent="0.2">
      <c r="A130" s="262">
        <f>IF($D$9=0," ",'Plan. Geral'!A124)</f>
        <v>0</v>
      </c>
      <c r="B130" s="270">
        <f>IF($D$9=0," ",'Plan. Geral'!B124)</f>
        <v>0</v>
      </c>
      <c r="C130" s="263" t="str">
        <f>IF($D$9=0," ",'Plan. Geral'!G124)</f>
        <v xml:space="preserve"> </v>
      </c>
      <c r="D130" s="264">
        <f>IF($D$9=0," ",'Plan. Geral'!R124*10000)</f>
        <v>0</v>
      </c>
      <c r="E130" s="265" t="str">
        <f>'Plan. Geral'!N124</f>
        <v xml:space="preserve"> </v>
      </c>
      <c r="F130" s="265" t="str">
        <f t="shared" si="92"/>
        <v xml:space="preserve"> </v>
      </c>
      <c r="G130" s="271">
        <f>IF($D$9=0," ",'Plan. Geral'!F124)</f>
        <v>0</v>
      </c>
      <c r="H130" s="396">
        <f>IF($D$9=0," ",Dados!$F$11)</f>
        <v>20.32</v>
      </c>
      <c r="I130" s="266" t="str">
        <f>IF($D$9=0," ",'Plan. Geral'!Q124)</f>
        <v xml:space="preserve"> </v>
      </c>
      <c r="J130" s="266" t="e">
        <f t="shared" si="93"/>
        <v>#VALUE!</v>
      </c>
      <c r="K130" s="266" t="e">
        <f t="shared" si="94"/>
        <v>#VALUE!</v>
      </c>
      <c r="L130" s="267" t="e">
        <f t="shared" si="70"/>
        <v>#VALUE!</v>
      </c>
      <c r="M130" s="267" t="e">
        <f t="shared" si="95"/>
        <v>#VALUE!</v>
      </c>
      <c r="N130" s="267" t="e">
        <f t="shared" si="96"/>
        <v>#VALUE!</v>
      </c>
      <c r="O130" s="267">
        <f>IF($D$9=0," ",Dados!$F$21)</f>
        <v>1</v>
      </c>
      <c r="P130" s="268" t="e">
        <f t="shared" si="97"/>
        <v>#VALUE!</v>
      </c>
      <c r="Q130" s="266" t="e">
        <f t="shared" si="98"/>
        <v>#VALUE!</v>
      </c>
      <c r="R130" s="269" t="e">
        <f t="shared" si="99"/>
        <v>#VALUE!</v>
      </c>
    </row>
    <row r="131" spans="1:18" ht="12" hidden="1" customHeight="1" x14ac:dyDescent="0.2">
      <c r="A131" s="262">
        <f>IF($D$9=0," ",'Plan. Geral'!A125)</f>
        <v>0</v>
      </c>
      <c r="B131" s="270">
        <f>IF($D$9=0," ",'Plan. Geral'!B125)</f>
        <v>0</v>
      </c>
      <c r="C131" s="263" t="str">
        <f>IF($D$9=0," ",'Plan. Geral'!G125)</f>
        <v xml:space="preserve"> </v>
      </c>
      <c r="D131" s="264">
        <f>IF($D$9=0," ",'Plan. Geral'!R125*10000)</f>
        <v>0</v>
      </c>
      <c r="E131" s="265" t="str">
        <f>'Plan. Geral'!N125</f>
        <v xml:space="preserve"> </v>
      </c>
      <c r="F131" s="265" t="str">
        <f t="shared" si="92"/>
        <v xml:space="preserve"> </v>
      </c>
      <c r="G131" s="271">
        <f>IF($D$9=0," ",'Plan. Geral'!F125)</f>
        <v>0</v>
      </c>
      <c r="H131" s="396">
        <f>IF($D$9=0," ",Dados!$F$11)</f>
        <v>20.32</v>
      </c>
      <c r="I131" s="266" t="str">
        <f>IF($D$9=0," ",'Plan. Geral'!Q125)</f>
        <v xml:space="preserve"> </v>
      </c>
      <c r="J131" s="266" t="e">
        <f t="shared" si="93"/>
        <v>#VALUE!</v>
      </c>
      <c r="K131" s="266" t="e">
        <f t="shared" si="94"/>
        <v>#VALUE!</v>
      </c>
      <c r="L131" s="267" t="e">
        <f t="shared" si="70"/>
        <v>#VALUE!</v>
      </c>
      <c r="M131" s="267" t="e">
        <f t="shared" si="95"/>
        <v>#VALUE!</v>
      </c>
      <c r="N131" s="267" t="e">
        <f t="shared" si="96"/>
        <v>#VALUE!</v>
      </c>
      <c r="O131" s="267">
        <f>IF($D$9=0," ",Dados!$F$21)</f>
        <v>1</v>
      </c>
      <c r="P131" s="268" t="e">
        <f t="shared" si="97"/>
        <v>#VALUE!</v>
      </c>
      <c r="Q131" s="266" t="e">
        <f t="shared" si="98"/>
        <v>#VALUE!</v>
      </c>
      <c r="R131" s="269" t="e">
        <f t="shared" si="99"/>
        <v>#VALUE!</v>
      </c>
    </row>
    <row r="132" spans="1:18" ht="12" hidden="1" customHeight="1" x14ac:dyDescent="0.2">
      <c r="A132" s="262">
        <f>IF($D$9=0," ",'Plan. Geral'!A126)</f>
        <v>0</v>
      </c>
      <c r="B132" s="270">
        <f>IF($D$9=0," ",'Plan. Geral'!B126)</f>
        <v>0</v>
      </c>
      <c r="C132" s="263" t="str">
        <f>IF($D$9=0," ",'Plan. Geral'!G126)</f>
        <v xml:space="preserve"> </v>
      </c>
      <c r="D132" s="264">
        <f>IF($D$9=0," ",'Plan. Geral'!R126*10000)</f>
        <v>0</v>
      </c>
      <c r="E132" s="265" t="str">
        <f>'Plan. Geral'!N126</f>
        <v xml:space="preserve"> </v>
      </c>
      <c r="F132" s="265" t="str">
        <f t="shared" si="92"/>
        <v xml:space="preserve"> </v>
      </c>
      <c r="G132" s="271">
        <f>IF($D$9=0," ",'Plan. Geral'!F126)</f>
        <v>0</v>
      </c>
      <c r="H132" s="396">
        <f>IF($D$9=0," ",Dados!$F$11)</f>
        <v>20.32</v>
      </c>
      <c r="I132" s="266" t="str">
        <f>IF($D$9=0," ",'Plan. Geral'!Q126)</f>
        <v xml:space="preserve"> </v>
      </c>
      <c r="J132" s="266" t="e">
        <f t="shared" si="93"/>
        <v>#VALUE!</v>
      </c>
      <c r="K132" s="266" t="e">
        <f t="shared" si="94"/>
        <v>#VALUE!</v>
      </c>
      <c r="L132" s="267" t="e">
        <f t="shared" si="70"/>
        <v>#VALUE!</v>
      </c>
      <c r="M132" s="267" t="e">
        <f t="shared" si="95"/>
        <v>#VALUE!</v>
      </c>
      <c r="N132" s="267" t="e">
        <f t="shared" si="96"/>
        <v>#VALUE!</v>
      </c>
      <c r="O132" s="267">
        <f>IF($D$9=0," ",Dados!$F$21)</f>
        <v>1</v>
      </c>
      <c r="P132" s="268" t="e">
        <f t="shared" si="97"/>
        <v>#VALUE!</v>
      </c>
      <c r="Q132" s="266" t="e">
        <f t="shared" si="98"/>
        <v>#VALUE!</v>
      </c>
      <c r="R132" s="269" t="e">
        <f t="shared" si="99"/>
        <v>#VALUE!</v>
      </c>
    </row>
    <row r="133" spans="1:18" ht="12" hidden="1" customHeight="1" x14ac:dyDescent="0.2">
      <c r="A133" s="262">
        <f>IF($D$9=0," ",'Plan. Geral'!A127)</f>
        <v>0</v>
      </c>
      <c r="B133" s="270">
        <f>IF($D$9=0," ",'Plan. Geral'!B127)</f>
        <v>0</v>
      </c>
      <c r="C133" s="263" t="str">
        <f>IF($D$9=0," ",'Plan. Geral'!G127)</f>
        <v xml:space="preserve"> </v>
      </c>
      <c r="D133" s="264">
        <f>IF($D$9=0," ",'Plan. Geral'!R127*10000)</f>
        <v>0</v>
      </c>
      <c r="E133" s="265" t="str">
        <f>'Plan. Geral'!N127</f>
        <v xml:space="preserve"> </v>
      </c>
      <c r="F133" s="265" t="str">
        <f t="shared" si="92"/>
        <v xml:space="preserve"> </v>
      </c>
      <c r="G133" s="271">
        <f>IF($D$9=0," ",'Plan. Geral'!F127)</f>
        <v>0</v>
      </c>
      <c r="H133" s="396">
        <f>IF($D$9=0," ",Dados!$F$11)</f>
        <v>20.32</v>
      </c>
      <c r="I133" s="266" t="str">
        <f>IF($D$9=0," ",'Plan. Geral'!Q127)</f>
        <v xml:space="preserve"> </v>
      </c>
      <c r="J133" s="266" t="e">
        <f t="shared" si="93"/>
        <v>#VALUE!</v>
      </c>
      <c r="K133" s="266" t="e">
        <f t="shared" si="94"/>
        <v>#VALUE!</v>
      </c>
      <c r="L133" s="267" t="e">
        <f t="shared" si="70"/>
        <v>#VALUE!</v>
      </c>
      <c r="M133" s="267" t="e">
        <f t="shared" si="95"/>
        <v>#VALUE!</v>
      </c>
      <c r="N133" s="267" t="e">
        <f t="shared" si="96"/>
        <v>#VALUE!</v>
      </c>
      <c r="O133" s="267">
        <f>IF($D$9=0," ",Dados!$F$21)</f>
        <v>1</v>
      </c>
      <c r="P133" s="268" t="e">
        <f t="shared" si="97"/>
        <v>#VALUE!</v>
      </c>
      <c r="Q133" s="266" t="e">
        <f t="shared" si="98"/>
        <v>#VALUE!</v>
      </c>
      <c r="R133" s="269" t="e">
        <f t="shared" si="99"/>
        <v>#VALUE!</v>
      </c>
    </row>
    <row r="134" spans="1:18" ht="12" hidden="1" customHeight="1" x14ac:dyDescent="0.2">
      <c r="A134" s="262">
        <f>IF($D$9=0," ",'Plan. Geral'!A128)</f>
        <v>0</v>
      </c>
      <c r="B134" s="270">
        <f>IF($D$9=0," ",'Plan. Geral'!B128)</f>
        <v>0</v>
      </c>
      <c r="C134" s="263" t="str">
        <f>IF($D$9=0," ",'Plan. Geral'!G128)</f>
        <v xml:space="preserve"> </v>
      </c>
      <c r="D134" s="264">
        <f>IF($D$9=0," ",'Plan. Geral'!R128*10000)</f>
        <v>0</v>
      </c>
      <c r="E134" s="265" t="str">
        <f>'Plan. Geral'!N128</f>
        <v xml:space="preserve"> </v>
      </c>
      <c r="F134" s="265" t="str">
        <f t="shared" ref="F134:F197" si="100">E134</f>
        <v xml:space="preserve"> </v>
      </c>
      <c r="G134" s="271">
        <f>IF($D$9=0," ",'Plan. Geral'!F128)</f>
        <v>0</v>
      </c>
      <c r="H134" s="396">
        <f>IF($D$9=0," ",Dados!$F$11)</f>
        <v>20.32</v>
      </c>
      <c r="I134" s="266" t="str">
        <f>IF($D$9=0," ",'Plan. Geral'!Q128)</f>
        <v xml:space="preserve"> </v>
      </c>
      <c r="J134" s="266" t="e">
        <f t="shared" si="93"/>
        <v>#VALUE!</v>
      </c>
      <c r="K134" s="266" t="e">
        <f t="shared" si="94"/>
        <v>#VALUE!</v>
      </c>
      <c r="L134" s="267" t="e">
        <f t="shared" si="70"/>
        <v>#VALUE!</v>
      </c>
      <c r="M134" s="267" t="e">
        <f t="shared" si="95"/>
        <v>#VALUE!</v>
      </c>
      <c r="N134" s="267" t="e">
        <f t="shared" si="96"/>
        <v>#VALUE!</v>
      </c>
      <c r="O134" s="267">
        <f>IF($D$9=0," ",Dados!$F$21)</f>
        <v>1</v>
      </c>
      <c r="P134" s="268" t="e">
        <f t="shared" si="97"/>
        <v>#VALUE!</v>
      </c>
      <c r="Q134" s="266" t="e">
        <f t="shared" si="98"/>
        <v>#VALUE!</v>
      </c>
      <c r="R134" s="269" t="e">
        <f t="shared" si="99"/>
        <v>#VALUE!</v>
      </c>
    </row>
    <row r="135" spans="1:18" ht="12" hidden="1" customHeight="1" x14ac:dyDescent="0.2">
      <c r="A135" s="262">
        <f>IF($D$9=0," ",'Plan. Geral'!A129)</f>
        <v>0</v>
      </c>
      <c r="B135" s="270">
        <f>IF($D$9=0," ",'Plan. Geral'!B129)</f>
        <v>0</v>
      </c>
      <c r="C135" s="263" t="str">
        <f>IF($D$9=0," ",'Plan. Geral'!G129)</f>
        <v xml:space="preserve"> </v>
      </c>
      <c r="D135" s="264">
        <f>IF($D$9=0," ",'Plan. Geral'!R129*10000)</f>
        <v>0</v>
      </c>
      <c r="E135" s="265" t="str">
        <f>'Plan. Geral'!N129</f>
        <v xml:space="preserve"> </v>
      </c>
      <c r="F135" s="265" t="str">
        <f t="shared" si="100"/>
        <v xml:space="preserve"> </v>
      </c>
      <c r="G135" s="271">
        <f>IF($D$9=0," ",'Plan. Geral'!F129)</f>
        <v>0</v>
      </c>
      <c r="H135" s="396">
        <f>IF($D$9=0," ",Dados!$F$11)</f>
        <v>20.32</v>
      </c>
      <c r="I135" s="266" t="str">
        <f>IF($D$9=0," ",'Plan. Geral'!Q129)</f>
        <v xml:space="preserve"> </v>
      </c>
      <c r="J135" s="266" t="e">
        <f t="shared" si="93"/>
        <v>#VALUE!</v>
      </c>
      <c r="K135" s="266" t="e">
        <f t="shared" si="94"/>
        <v>#VALUE!</v>
      </c>
      <c r="L135" s="267" t="e">
        <f t="shared" si="70"/>
        <v>#VALUE!</v>
      </c>
      <c r="M135" s="267" t="e">
        <f t="shared" si="95"/>
        <v>#VALUE!</v>
      </c>
      <c r="N135" s="267" t="e">
        <f t="shared" si="96"/>
        <v>#VALUE!</v>
      </c>
      <c r="O135" s="267">
        <f>IF($D$9=0," ",Dados!$F$21)</f>
        <v>1</v>
      </c>
      <c r="P135" s="268" t="e">
        <f t="shared" si="97"/>
        <v>#VALUE!</v>
      </c>
      <c r="Q135" s="266" t="e">
        <f t="shared" si="98"/>
        <v>#VALUE!</v>
      </c>
      <c r="R135" s="269" t="e">
        <f t="shared" si="99"/>
        <v>#VALUE!</v>
      </c>
    </row>
    <row r="136" spans="1:18" ht="12" hidden="1" customHeight="1" x14ac:dyDescent="0.2">
      <c r="A136" s="262">
        <f>IF($D$9=0," ",'Plan. Geral'!A130)</f>
        <v>0</v>
      </c>
      <c r="B136" s="270">
        <f>IF($D$9=0," ",'Plan. Geral'!B130)</f>
        <v>0</v>
      </c>
      <c r="C136" s="263" t="str">
        <f>IF($D$9=0," ",'Plan. Geral'!G130)</f>
        <v xml:space="preserve"> </v>
      </c>
      <c r="D136" s="264">
        <f>IF($D$9=0," ",'Plan. Geral'!R130*10000)</f>
        <v>0</v>
      </c>
      <c r="E136" s="265" t="str">
        <f>'Plan. Geral'!N130</f>
        <v xml:space="preserve"> </v>
      </c>
      <c r="F136" s="265" t="str">
        <f t="shared" si="100"/>
        <v xml:space="preserve"> </v>
      </c>
      <c r="G136" s="271">
        <f>IF($D$9=0," ",'Plan. Geral'!F130)</f>
        <v>0</v>
      </c>
      <c r="H136" s="396">
        <f>IF($D$9=0," ",Dados!$F$11)</f>
        <v>20.32</v>
      </c>
      <c r="I136" s="266" t="str">
        <f>IF($D$9=0," ",'Plan. Geral'!Q130)</f>
        <v xml:space="preserve"> </v>
      </c>
      <c r="J136" s="266" t="e">
        <f t="shared" si="93"/>
        <v>#VALUE!</v>
      </c>
      <c r="K136" s="266" t="e">
        <f t="shared" si="94"/>
        <v>#VALUE!</v>
      </c>
      <c r="L136" s="267" t="e">
        <f t="shared" si="70"/>
        <v>#VALUE!</v>
      </c>
      <c r="M136" s="267" t="e">
        <f t="shared" si="95"/>
        <v>#VALUE!</v>
      </c>
      <c r="N136" s="267" t="e">
        <f t="shared" si="96"/>
        <v>#VALUE!</v>
      </c>
      <c r="O136" s="267">
        <f>IF($D$9=0," ",Dados!$F$21)</f>
        <v>1</v>
      </c>
      <c r="P136" s="268" t="e">
        <f t="shared" si="97"/>
        <v>#VALUE!</v>
      </c>
      <c r="Q136" s="266" t="e">
        <f t="shared" si="98"/>
        <v>#VALUE!</v>
      </c>
      <c r="R136" s="269" t="e">
        <f t="shared" si="99"/>
        <v>#VALUE!</v>
      </c>
    </row>
    <row r="137" spans="1:18" ht="12" hidden="1" customHeight="1" x14ac:dyDescent="0.2">
      <c r="A137" s="262">
        <f>IF($D$9=0," ",'Plan. Geral'!A131)</f>
        <v>0</v>
      </c>
      <c r="B137" s="270">
        <f>IF($D$9=0," ",'Plan. Geral'!B131)</f>
        <v>0</v>
      </c>
      <c r="C137" s="263" t="str">
        <f>IF($D$9=0," ",'Plan. Geral'!G131)</f>
        <v xml:space="preserve"> </v>
      </c>
      <c r="D137" s="264">
        <f>IF($D$9=0," ",'Plan. Geral'!R131*10000)</f>
        <v>0</v>
      </c>
      <c r="E137" s="265" t="str">
        <f>'Plan. Geral'!N131</f>
        <v xml:space="preserve"> </v>
      </c>
      <c r="F137" s="265" t="str">
        <f t="shared" si="100"/>
        <v xml:space="preserve"> </v>
      </c>
      <c r="G137" s="271">
        <f>IF($D$9=0," ",'Plan. Geral'!F131)</f>
        <v>0</v>
      </c>
      <c r="H137" s="396">
        <f>IF($D$9=0," ",Dados!$F$11)</f>
        <v>20.32</v>
      </c>
      <c r="I137" s="266" t="str">
        <f>IF($D$9=0," ",'Plan. Geral'!Q131)</f>
        <v xml:space="preserve"> </v>
      </c>
      <c r="J137" s="266" t="e">
        <f t="shared" si="93"/>
        <v>#VALUE!</v>
      </c>
      <c r="K137" s="266" t="e">
        <f t="shared" si="94"/>
        <v>#VALUE!</v>
      </c>
      <c r="L137" s="267" t="e">
        <f t="shared" si="70"/>
        <v>#VALUE!</v>
      </c>
      <c r="M137" s="267" t="e">
        <f t="shared" si="95"/>
        <v>#VALUE!</v>
      </c>
      <c r="N137" s="267" t="e">
        <f t="shared" si="96"/>
        <v>#VALUE!</v>
      </c>
      <c r="O137" s="267">
        <f>IF($D$9=0," ",Dados!$F$21)</f>
        <v>1</v>
      </c>
      <c r="P137" s="268" t="e">
        <f t="shared" si="97"/>
        <v>#VALUE!</v>
      </c>
      <c r="Q137" s="266" t="e">
        <f t="shared" si="98"/>
        <v>#VALUE!</v>
      </c>
      <c r="R137" s="269" t="e">
        <f t="shared" si="99"/>
        <v>#VALUE!</v>
      </c>
    </row>
    <row r="138" spans="1:18" ht="12" hidden="1" customHeight="1" x14ac:dyDescent="0.2">
      <c r="A138" s="262">
        <f>IF($D$9=0," ",'Plan. Geral'!A132)</f>
        <v>0</v>
      </c>
      <c r="B138" s="270">
        <f>IF($D$9=0," ",'Plan. Geral'!B132)</f>
        <v>0</v>
      </c>
      <c r="C138" s="263" t="str">
        <f>IF($D$9=0," ",'Plan. Geral'!G132)</f>
        <v xml:space="preserve"> </v>
      </c>
      <c r="D138" s="264">
        <f>IF($D$9=0," ",'Plan. Geral'!R132*10000)</f>
        <v>0</v>
      </c>
      <c r="E138" s="265" t="str">
        <f>'Plan. Geral'!N132</f>
        <v xml:space="preserve"> </v>
      </c>
      <c r="F138" s="265" t="str">
        <f t="shared" si="100"/>
        <v xml:space="preserve"> </v>
      </c>
      <c r="G138" s="271">
        <f>IF($D$9=0," ",'Plan. Geral'!F132)</f>
        <v>0</v>
      </c>
      <c r="H138" s="396">
        <f>IF($D$9=0," ",Dados!$F$11)</f>
        <v>20.32</v>
      </c>
      <c r="I138" s="266" t="str">
        <f>IF($D$9=0," ",'Plan. Geral'!Q132)</f>
        <v xml:space="preserve"> </v>
      </c>
      <c r="J138" s="266" t="e">
        <f t="shared" si="93"/>
        <v>#VALUE!</v>
      </c>
      <c r="K138" s="266" t="e">
        <f t="shared" si="94"/>
        <v>#VALUE!</v>
      </c>
      <c r="L138" s="267" t="e">
        <f t="shared" si="70"/>
        <v>#VALUE!</v>
      </c>
      <c r="M138" s="267" t="e">
        <f t="shared" si="95"/>
        <v>#VALUE!</v>
      </c>
      <c r="N138" s="267" t="e">
        <f t="shared" si="96"/>
        <v>#VALUE!</v>
      </c>
      <c r="O138" s="267">
        <f>IF($D$9=0," ",Dados!$F$21)</f>
        <v>1</v>
      </c>
      <c r="P138" s="268" t="e">
        <f t="shared" si="97"/>
        <v>#VALUE!</v>
      </c>
      <c r="Q138" s="266" t="e">
        <f t="shared" si="98"/>
        <v>#VALUE!</v>
      </c>
      <c r="R138" s="269" t="e">
        <f t="shared" si="99"/>
        <v>#VALUE!</v>
      </c>
    </row>
    <row r="139" spans="1:18" ht="12" hidden="1" customHeight="1" x14ac:dyDescent="0.2">
      <c r="A139" s="262">
        <f>IF($D$9=0," ",'Plan. Geral'!A133)</f>
        <v>0</v>
      </c>
      <c r="B139" s="270">
        <f>IF($D$9=0," ",'Plan. Geral'!B133)</f>
        <v>0</v>
      </c>
      <c r="C139" s="263" t="str">
        <f>IF($D$9=0," ",'Plan. Geral'!G133)</f>
        <v xml:space="preserve"> </v>
      </c>
      <c r="D139" s="264">
        <f>IF($D$9=0," ",'Plan. Geral'!R133*10000)</f>
        <v>0</v>
      </c>
      <c r="E139" s="265" t="str">
        <f>'Plan. Geral'!N133</f>
        <v xml:space="preserve"> </v>
      </c>
      <c r="F139" s="265" t="str">
        <f t="shared" si="100"/>
        <v xml:space="preserve"> </v>
      </c>
      <c r="G139" s="271">
        <f>IF($D$9=0," ",'Plan. Geral'!F133)</f>
        <v>0</v>
      </c>
      <c r="H139" s="396">
        <f>IF($D$9=0," ",Dados!$F$11)</f>
        <v>20.32</v>
      </c>
      <c r="I139" s="266" t="str">
        <f>IF($D$9=0," ",'Plan. Geral'!Q133)</f>
        <v xml:space="preserve"> </v>
      </c>
      <c r="J139" s="266" t="e">
        <f t="shared" si="93"/>
        <v>#VALUE!</v>
      </c>
      <c r="K139" s="266" t="e">
        <f t="shared" si="94"/>
        <v>#VALUE!</v>
      </c>
      <c r="L139" s="267" t="e">
        <f t="shared" si="70"/>
        <v>#VALUE!</v>
      </c>
      <c r="M139" s="267" t="e">
        <f t="shared" si="95"/>
        <v>#VALUE!</v>
      </c>
      <c r="N139" s="267" t="e">
        <f t="shared" si="96"/>
        <v>#VALUE!</v>
      </c>
      <c r="O139" s="267">
        <f>IF($D$9=0," ",Dados!$F$21)</f>
        <v>1</v>
      </c>
      <c r="P139" s="268" t="e">
        <f t="shared" si="97"/>
        <v>#VALUE!</v>
      </c>
      <c r="Q139" s="266" t="e">
        <f t="shared" si="98"/>
        <v>#VALUE!</v>
      </c>
      <c r="R139" s="269" t="e">
        <f t="shared" si="99"/>
        <v>#VALUE!</v>
      </c>
    </row>
    <row r="140" spans="1:18" ht="12" hidden="1" customHeight="1" x14ac:dyDescent="0.2">
      <c r="A140" s="262">
        <f>IF($D$9=0," ",'Plan. Geral'!A134)</f>
        <v>0</v>
      </c>
      <c r="B140" s="270">
        <f>IF($D$9=0," ",'Plan. Geral'!B134)</f>
        <v>0</v>
      </c>
      <c r="C140" s="263" t="str">
        <f>IF($D$9=0," ",'Plan. Geral'!G134)</f>
        <v xml:space="preserve"> </v>
      </c>
      <c r="D140" s="264">
        <f>IF($D$9=0," ",'Plan. Geral'!R134*10000)</f>
        <v>0</v>
      </c>
      <c r="E140" s="265" t="str">
        <f>'Plan. Geral'!N134</f>
        <v xml:space="preserve"> </v>
      </c>
      <c r="F140" s="265" t="str">
        <f t="shared" si="100"/>
        <v xml:space="preserve"> </v>
      </c>
      <c r="G140" s="271">
        <f>IF($D$9=0," ",'Plan. Geral'!F134)</f>
        <v>0</v>
      </c>
      <c r="H140" s="396">
        <f>IF($D$9=0," ",Dados!$F$11)</f>
        <v>20.32</v>
      </c>
      <c r="I140" s="266" t="str">
        <f>IF($D$9=0," ",'Plan. Geral'!Q134)</f>
        <v xml:space="preserve"> </v>
      </c>
      <c r="J140" s="266" t="e">
        <f t="shared" si="93"/>
        <v>#VALUE!</v>
      </c>
      <c r="K140" s="266" t="e">
        <f t="shared" si="94"/>
        <v>#VALUE!</v>
      </c>
      <c r="L140" s="267" t="e">
        <f t="shared" si="70"/>
        <v>#VALUE!</v>
      </c>
      <c r="M140" s="267" t="e">
        <f t="shared" si="95"/>
        <v>#VALUE!</v>
      </c>
      <c r="N140" s="267" t="e">
        <f t="shared" si="96"/>
        <v>#VALUE!</v>
      </c>
      <c r="O140" s="267">
        <f>IF($D$9=0," ",Dados!$F$21)</f>
        <v>1</v>
      </c>
      <c r="P140" s="268" t="e">
        <f t="shared" si="97"/>
        <v>#VALUE!</v>
      </c>
      <c r="Q140" s="266" t="e">
        <f t="shared" si="98"/>
        <v>#VALUE!</v>
      </c>
      <c r="R140" s="269" t="e">
        <f t="shared" si="99"/>
        <v>#VALUE!</v>
      </c>
    </row>
    <row r="141" spans="1:18" ht="12" hidden="1" customHeight="1" x14ac:dyDescent="0.2">
      <c r="A141" s="262">
        <f>IF($D$9=0," ",'Plan. Geral'!A135)</f>
        <v>0</v>
      </c>
      <c r="B141" s="270">
        <f>IF($D$9=0," ",'Plan. Geral'!B135)</f>
        <v>0</v>
      </c>
      <c r="C141" s="263" t="str">
        <f>IF($D$9=0," ",'Plan. Geral'!G135)</f>
        <v xml:space="preserve"> </v>
      </c>
      <c r="D141" s="264">
        <f>IF($D$9=0," ",'Plan. Geral'!R135*10000)</f>
        <v>0</v>
      </c>
      <c r="E141" s="265" t="str">
        <f>'Plan. Geral'!N135</f>
        <v xml:space="preserve"> </v>
      </c>
      <c r="F141" s="265" t="str">
        <f t="shared" si="100"/>
        <v xml:space="preserve"> </v>
      </c>
      <c r="G141" s="271">
        <f>IF($D$9=0," ",'Plan. Geral'!F135)</f>
        <v>0</v>
      </c>
      <c r="H141" s="396">
        <f>IF($D$9=0," ",Dados!$F$11)</f>
        <v>20.32</v>
      </c>
      <c r="I141" s="266" t="str">
        <f>IF($D$9=0," ",'Plan. Geral'!Q135)</f>
        <v xml:space="preserve"> </v>
      </c>
      <c r="J141" s="266" t="e">
        <f t="shared" si="93"/>
        <v>#VALUE!</v>
      </c>
      <c r="K141" s="266" t="e">
        <f t="shared" si="94"/>
        <v>#VALUE!</v>
      </c>
      <c r="L141" s="267" t="e">
        <f t="shared" si="70"/>
        <v>#VALUE!</v>
      </c>
      <c r="M141" s="267" t="e">
        <f t="shared" si="95"/>
        <v>#VALUE!</v>
      </c>
      <c r="N141" s="267" t="e">
        <f t="shared" si="96"/>
        <v>#VALUE!</v>
      </c>
      <c r="O141" s="267">
        <f>IF($D$9=0," ",Dados!$F$21)</f>
        <v>1</v>
      </c>
      <c r="P141" s="268" t="e">
        <f t="shared" si="97"/>
        <v>#VALUE!</v>
      </c>
      <c r="Q141" s="266" t="e">
        <f t="shared" si="98"/>
        <v>#VALUE!</v>
      </c>
      <c r="R141" s="269" t="e">
        <f t="shared" si="99"/>
        <v>#VALUE!</v>
      </c>
    </row>
    <row r="142" spans="1:18" ht="12" hidden="1" customHeight="1" x14ac:dyDescent="0.2">
      <c r="A142" s="262">
        <f>IF($D$9=0," ",'Plan. Geral'!A136)</f>
        <v>0</v>
      </c>
      <c r="B142" s="270">
        <f>IF($D$9=0," ",'Plan. Geral'!B136)</f>
        <v>0</v>
      </c>
      <c r="C142" s="263" t="str">
        <f>IF($D$9=0," ",'Plan. Geral'!G136)</f>
        <v xml:space="preserve"> </v>
      </c>
      <c r="D142" s="264">
        <f>IF($D$9=0," ",'Plan. Geral'!R136*10000)</f>
        <v>0</v>
      </c>
      <c r="E142" s="265" t="str">
        <f>'Plan. Geral'!N136</f>
        <v xml:space="preserve"> </v>
      </c>
      <c r="F142" s="265" t="str">
        <f t="shared" si="100"/>
        <v xml:space="preserve"> </v>
      </c>
      <c r="G142" s="271">
        <f>IF($D$9=0," ",'Plan. Geral'!F136)</f>
        <v>0</v>
      </c>
      <c r="H142" s="396">
        <f>IF($D$9=0," ",Dados!$F$11)</f>
        <v>20.32</v>
      </c>
      <c r="I142" s="266" t="str">
        <f>IF($D$9=0," ",'Plan. Geral'!Q136)</f>
        <v xml:space="preserve"> </v>
      </c>
      <c r="J142" s="266" t="e">
        <f t="shared" si="93"/>
        <v>#VALUE!</v>
      </c>
      <c r="K142" s="266" t="e">
        <f t="shared" si="94"/>
        <v>#VALUE!</v>
      </c>
      <c r="L142" s="267" t="e">
        <f t="shared" si="70"/>
        <v>#VALUE!</v>
      </c>
      <c r="M142" s="267" t="e">
        <f t="shared" si="95"/>
        <v>#VALUE!</v>
      </c>
      <c r="N142" s="267" t="e">
        <f t="shared" si="96"/>
        <v>#VALUE!</v>
      </c>
      <c r="O142" s="267">
        <f>IF($D$9=0," ",Dados!$F$21)</f>
        <v>1</v>
      </c>
      <c r="P142" s="268" t="e">
        <f t="shared" si="97"/>
        <v>#VALUE!</v>
      </c>
      <c r="Q142" s="266" t="e">
        <f t="shared" si="98"/>
        <v>#VALUE!</v>
      </c>
      <c r="R142" s="269" t="e">
        <f t="shared" si="99"/>
        <v>#VALUE!</v>
      </c>
    </row>
    <row r="143" spans="1:18" ht="12" hidden="1" customHeight="1" x14ac:dyDescent="0.2">
      <c r="A143" s="262">
        <f>IF($D$9=0," ",'Plan. Geral'!A137)</f>
        <v>0</v>
      </c>
      <c r="B143" s="270">
        <f>IF($D$9=0," ",'Plan. Geral'!B137)</f>
        <v>0</v>
      </c>
      <c r="C143" s="263" t="str">
        <f>IF($D$9=0," ",'Plan. Geral'!G137)</f>
        <v xml:space="preserve"> </v>
      </c>
      <c r="D143" s="264">
        <f>IF($D$9=0," ",'Plan. Geral'!R137*10000)</f>
        <v>0</v>
      </c>
      <c r="E143" s="265" t="str">
        <f>'Plan. Geral'!N137</f>
        <v xml:space="preserve"> </v>
      </c>
      <c r="F143" s="265" t="str">
        <f t="shared" si="100"/>
        <v xml:space="preserve"> </v>
      </c>
      <c r="G143" s="271">
        <f>IF($D$9=0," ",'Plan. Geral'!F137)</f>
        <v>0</v>
      </c>
      <c r="H143" s="396">
        <f>IF($D$9=0," ",Dados!$F$11)</f>
        <v>20.32</v>
      </c>
      <c r="I143" s="266" t="str">
        <f>IF($D$9=0," ",'Plan. Geral'!Q137)</f>
        <v xml:space="preserve"> </v>
      </c>
      <c r="J143" s="266" t="e">
        <f t="shared" si="93"/>
        <v>#VALUE!</v>
      </c>
      <c r="K143" s="266" t="e">
        <f t="shared" si="94"/>
        <v>#VALUE!</v>
      </c>
      <c r="L143" s="267" t="e">
        <f t="shared" si="70"/>
        <v>#VALUE!</v>
      </c>
      <c r="M143" s="267" t="e">
        <f t="shared" si="95"/>
        <v>#VALUE!</v>
      </c>
      <c r="N143" s="267" t="e">
        <f t="shared" si="96"/>
        <v>#VALUE!</v>
      </c>
      <c r="O143" s="267">
        <f>IF($D$9=0," ",Dados!$F$21)</f>
        <v>1</v>
      </c>
      <c r="P143" s="268" t="e">
        <f t="shared" si="97"/>
        <v>#VALUE!</v>
      </c>
      <c r="Q143" s="266" t="e">
        <f t="shared" si="98"/>
        <v>#VALUE!</v>
      </c>
      <c r="R143" s="269" t="e">
        <f t="shared" si="99"/>
        <v>#VALUE!</v>
      </c>
    </row>
    <row r="144" spans="1:18" ht="12" hidden="1" customHeight="1" x14ac:dyDescent="0.2">
      <c r="A144" s="262">
        <f>IF($D$9=0," ",'Plan. Geral'!A138)</f>
        <v>0</v>
      </c>
      <c r="B144" s="270">
        <f>IF($D$9=0," ",'Plan. Geral'!B138)</f>
        <v>0</v>
      </c>
      <c r="C144" s="263" t="str">
        <f>IF($D$9=0," ",'Plan. Geral'!G138)</f>
        <v xml:space="preserve"> </v>
      </c>
      <c r="D144" s="264">
        <f>IF($D$9=0," ",'Plan. Geral'!R138*10000)</f>
        <v>0</v>
      </c>
      <c r="E144" s="265" t="str">
        <f>'Plan. Geral'!N138</f>
        <v xml:space="preserve"> </v>
      </c>
      <c r="F144" s="265" t="str">
        <f t="shared" si="100"/>
        <v xml:space="preserve"> </v>
      </c>
      <c r="G144" s="271">
        <f>IF($D$9=0," ",'Plan. Geral'!F138)</f>
        <v>0</v>
      </c>
      <c r="H144" s="396">
        <f>IF($D$9=0," ",Dados!$F$11)</f>
        <v>20.32</v>
      </c>
      <c r="I144" s="266" t="str">
        <f>IF($D$9=0," ",'Plan. Geral'!Q138)</f>
        <v xml:space="preserve"> </v>
      </c>
      <c r="J144" s="266" t="e">
        <f t="shared" si="93"/>
        <v>#VALUE!</v>
      </c>
      <c r="K144" s="266" t="e">
        <f t="shared" si="94"/>
        <v>#VALUE!</v>
      </c>
      <c r="L144" s="267" t="e">
        <f t="shared" si="70"/>
        <v>#VALUE!</v>
      </c>
      <c r="M144" s="267" t="e">
        <f t="shared" si="95"/>
        <v>#VALUE!</v>
      </c>
      <c r="N144" s="267" t="e">
        <f t="shared" si="96"/>
        <v>#VALUE!</v>
      </c>
      <c r="O144" s="267">
        <f>IF($D$9=0," ",Dados!$F$21)</f>
        <v>1</v>
      </c>
      <c r="P144" s="268" t="e">
        <f t="shared" si="97"/>
        <v>#VALUE!</v>
      </c>
      <c r="Q144" s="266" t="e">
        <f t="shared" si="98"/>
        <v>#VALUE!</v>
      </c>
      <c r="R144" s="269" t="e">
        <f t="shared" si="99"/>
        <v>#VALUE!</v>
      </c>
    </row>
    <row r="145" spans="1:18" ht="12" hidden="1" customHeight="1" x14ac:dyDescent="0.2">
      <c r="A145" s="262">
        <f>IF($D$9=0," ",'Plan. Geral'!A139)</f>
        <v>0</v>
      </c>
      <c r="B145" s="270">
        <f>IF($D$9=0," ",'Plan. Geral'!B139)</f>
        <v>0</v>
      </c>
      <c r="C145" s="263" t="str">
        <f>IF($D$9=0," ",'Plan. Geral'!G139)</f>
        <v xml:space="preserve"> </v>
      </c>
      <c r="D145" s="264">
        <f>IF($D$9=0," ",'Plan. Geral'!R139*10000)</f>
        <v>0</v>
      </c>
      <c r="E145" s="265" t="str">
        <f>'Plan. Geral'!N139</f>
        <v xml:space="preserve"> </v>
      </c>
      <c r="F145" s="265" t="str">
        <f t="shared" si="100"/>
        <v xml:space="preserve"> </v>
      </c>
      <c r="G145" s="271">
        <f>IF($D$9=0," ",'Plan. Geral'!F139)</f>
        <v>0</v>
      </c>
      <c r="H145" s="396">
        <f>IF($D$9=0," ",Dados!$F$11)</f>
        <v>20.32</v>
      </c>
      <c r="I145" s="266" t="str">
        <f>IF($D$9=0," ",'Plan. Geral'!Q139)</f>
        <v xml:space="preserve"> </v>
      </c>
      <c r="J145" s="266" t="e">
        <f t="shared" si="93"/>
        <v>#VALUE!</v>
      </c>
      <c r="K145" s="266" t="e">
        <f t="shared" si="94"/>
        <v>#VALUE!</v>
      </c>
      <c r="L145" s="267" t="e">
        <f t="shared" si="70"/>
        <v>#VALUE!</v>
      </c>
      <c r="M145" s="267" t="e">
        <f t="shared" si="95"/>
        <v>#VALUE!</v>
      </c>
      <c r="N145" s="267" t="e">
        <f t="shared" si="96"/>
        <v>#VALUE!</v>
      </c>
      <c r="O145" s="267">
        <f>IF($D$9=0," ",Dados!$F$21)</f>
        <v>1</v>
      </c>
      <c r="P145" s="268" t="e">
        <f t="shared" si="97"/>
        <v>#VALUE!</v>
      </c>
      <c r="Q145" s="266" t="e">
        <f t="shared" si="98"/>
        <v>#VALUE!</v>
      </c>
      <c r="R145" s="269" t="e">
        <f t="shared" si="99"/>
        <v>#VALUE!</v>
      </c>
    </row>
    <row r="146" spans="1:18" ht="12" hidden="1" customHeight="1" x14ac:dyDescent="0.2">
      <c r="A146" s="262">
        <f>IF($D$9=0," ",'Plan. Geral'!A140)</f>
        <v>0</v>
      </c>
      <c r="B146" s="270">
        <f>IF($D$9=0," ",'Plan. Geral'!B140)</f>
        <v>0</v>
      </c>
      <c r="C146" s="263" t="str">
        <f>IF($D$9=0," ",'Plan. Geral'!G140)</f>
        <v xml:space="preserve"> </v>
      </c>
      <c r="D146" s="264">
        <f>IF($D$9=0," ",'Plan. Geral'!R140*10000)</f>
        <v>0</v>
      </c>
      <c r="E146" s="265" t="str">
        <f>'Plan. Geral'!N140</f>
        <v xml:space="preserve"> </v>
      </c>
      <c r="F146" s="265" t="str">
        <f t="shared" si="100"/>
        <v xml:space="preserve"> </v>
      </c>
      <c r="G146" s="271">
        <f>IF($D$9=0," ",'Plan. Geral'!F140)</f>
        <v>0</v>
      </c>
      <c r="H146" s="396">
        <f>IF($D$9=0," ",Dados!$F$11)</f>
        <v>20.32</v>
      </c>
      <c r="I146" s="266" t="str">
        <f>IF($D$9=0," ",'Plan. Geral'!Q140)</f>
        <v xml:space="preserve"> </v>
      </c>
      <c r="J146" s="266" t="e">
        <f t="shared" si="93"/>
        <v>#VALUE!</v>
      </c>
      <c r="K146" s="266" t="e">
        <f t="shared" si="94"/>
        <v>#VALUE!</v>
      </c>
      <c r="L146" s="267" t="e">
        <f t="shared" si="70"/>
        <v>#VALUE!</v>
      </c>
      <c r="M146" s="267" t="e">
        <f t="shared" si="95"/>
        <v>#VALUE!</v>
      </c>
      <c r="N146" s="267" t="e">
        <f t="shared" si="96"/>
        <v>#VALUE!</v>
      </c>
      <c r="O146" s="267">
        <f>IF($D$9=0," ",Dados!$F$21)</f>
        <v>1</v>
      </c>
      <c r="P146" s="268" t="e">
        <f t="shared" si="97"/>
        <v>#VALUE!</v>
      </c>
      <c r="Q146" s="266" t="e">
        <f t="shared" si="98"/>
        <v>#VALUE!</v>
      </c>
      <c r="R146" s="269" t="e">
        <f t="shared" si="99"/>
        <v>#VALUE!</v>
      </c>
    </row>
    <row r="147" spans="1:18" ht="12" hidden="1" customHeight="1" x14ac:dyDescent="0.2">
      <c r="A147" s="262">
        <f>IF($D$9=0," ",'Plan. Geral'!A141)</f>
        <v>0</v>
      </c>
      <c r="B147" s="270">
        <f>IF($D$9=0," ",'Plan. Geral'!B141)</f>
        <v>0</v>
      </c>
      <c r="C147" s="263" t="str">
        <f>IF($D$9=0," ",'Plan. Geral'!G141)</f>
        <v xml:space="preserve"> </v>
      </c>
      <c r="D147" s="264">
        <f>IF($D$9=0," ",'Plan. Geral'!R141*10000)</f>
        <v>0</v>
      </c>
      <c r="E147" s="265" t="str">
        <f>'Plan. Geral'!N141</f>
        <v xml:space="preserve"> </v>
      </c>
      <c r="F147" s="265" t="str">
        <f t="shared" si="100"/>
        <v xml:space="preserve"> </v>
      </c>
      <c r="G147" s="271">
        <f>IF($D$9=0," ",'Plan. Geral'!F141)</f>
        <v>0</v>
      </c>
      <c r="H147" s="396">
        <f>IF($D$9=0," ",Dados!$F$11)</f>
        <v>20.32</v>
      </c>
      <c r="I147" s="266" t="str">
        <f>IF($D$9=0," ",'Plan. Geral'!Q141)</f>
        <v xml:space="preserve"> </v>
      </c>
      <c r="J147" s="266" t="e">
        <f t="shared" si="93"/>
        <v>#VALUE!</v>
      </c>
      <c r="K147" s="266" t="e">
        <f t="shared" si="94"/>
        <v>#VALUE!</v>
      </c>
      <c r="L147" s="267" t="e">
        <f t="shared" ref="L147:L210" si="101">IF($D$9=0," ",($D$10*J147/(0.375*(O147/N147)*ABS(F147)^(1/2)))^0.375)</f>
        <v>#VALUE!</v>
      </c>
      <c r="M147" s="267" t="e">
        <f t="shared" si="95"/>
        <v>#VALUE!</v>
      </c>
      <c r="N147" s="267" t="e">
        <f t="shared" si="96"/>
        <v>#VALUE!</v>
      </c>
      <c r="O147" s="267">
        <f>IF($D$9=0," ",Dados!$F$21)</f>
        <v>1</v>
      </c>
      <c r="P147" s="268" t="e">
        <f t="shared" si="97"/>
        <v>#VALUE!</v>
      </c>
      <c r="Q147" s="266" t="e">
        <f t="shared" si="98"/>
        <v>#VALUE!</v>
      </c>
      <c r="R147" s="269" t="e">
        <f t="shared" si="99"/>
        <v>#VALUE!</v>
      </c>
    </row>
    <row r="148" spans="1:18" ht="12" hidden="1" customHeight="1" x14ac:dyDescent="0.2">
      <c r="A148" s="262">
        <f>IF($D$9=0," ",'Plan. Geral'!A142)</f>
        <v>0</v>
      </c>
      <c r="B148" s="270">
        <f>IF($D$9=0," ",'Plan. Geral'!B142)</f>
        <v>0</v>
      </c>
      <c r="C148" s="263" t="str">
        <f>IF($D$9=0," ",'Plan. Geral'!G142)</f>
        <v xml:space="preserve"> </v>
      </c>
      <c r="D148" s="264">
        <f>IF($D$9=0," ",'Plan. Geral'!R142*10000)</f>
        <v>0</v>
      </c>
      <c r="E148" s="265" t="str">
        <f>'Plan. Geral'!N142</f>
        <v xml:space="preserve"> </v>
      </c>
      <c r="F148" s="265" t="str">
        <f t="shared" si="100"/>
        <v xml:space="preserve"> </v>
      </c>
      <c r="G148" s="271">
        <f>IF($D$9=0," ",'Plan. Geral'!F142)</f>
        <v>0</v>
      </c>
      <c r="H148" s="396">
        <f>IF($D$9=0," ",Dados!$F$11)</f>
        <v>20.32</v>
      </c>
      <c r="I148" s="266" t="str">
        <f>IF($D$9=0," ",'Plan. Geral'!Q142)</f>
        <v xml:space="preserve"> </v>
      </c>
      <c r="J148" s="266" t="e">
        <f t="shared" si="93"/>
        <v>#VALUE!</v>
      </c>
      <c r="K148" s="266" t="e">
        <f t="shared" si="94"/>
        <v>#VALUE!</v>
      </c>
      <c r="L148" s="267" t="e">
        <f t="shared" si="101"/>
        <v>#VALUE!</v>
      </c>
      <c r="M148" s="267" t="e">
        <f t="shared" si="95"/>
        <v>#VALUE!</v>
      </c>
      <c r="N148" s="267" t="e">
        <f t="shared" si="96"/>
        <v>#VALUE!</v>
      </c>
      <c r="O148" s="267">
        <f>IF($D$9=0," ",Dados!$F$21)</f>
        <v>1</v>
      </c>
      <c r="P148" s="268" t="e">
        <f t="shared" si="97"/>
        <v>#VALUE!</v>
      </c>
      <c r="Q148" s="266" t="e">
        <f t="shared" si="98"/>
        <v>#VALUE!</v>
      </c>
      <c r="R148" s="269" t="e">
        <f t="shared" si="99"/>
        <v>#VALUE!</v>
      </c>
    </row>
    <row r="149" spans="1:18" ht="12" hidden="1" customHeight="1" x14ac:dyDescent="0.2">
      <c r="A149" s="262">
        <f>IF($D$9=0," ",'Plan. Geral'!A143)</f>
        <v>0</v>
      </c>
      <c r="B149" s="270">
        <f>IF($D$9=0," ",'Plan. Geral'!B143)</f>
        <v>0</v>
      </c>
      <c r="C149" s="263" t="str">
        <f>IF($D$9=0," ",'Plan. Geral'!G143)</f>
        <v xml:space="preserve"> </v>
      </c>
      <c r="D149" s="264">
        <f>IF($D$9=0," ",'Plan. Geral'!R143*10000)</f>
        <v>0</v>
      </c>
      <c r="E149" s="265" t="str">
        <f>'Plan. Geral'!N143</f>
        <v xml:space="preserve"> </v>
      </c>
      <c r="F149" s="265" t="str">
        <f t="shared" si="100"/>
        <v xml:space="preserve"> </v>
      </c>
      <c r="G149" s="271">
        <f>IF($D$9=0," ",'Plan. Geral'!F143)</f>
        <v>0</v>
      </c>
      <c r="H149" s="396">
        <f>IF($D$9=0," ",Dados!$F$11)</f>
        <v>20.32</v>
      </c>
      <c r="I149" s="266" t="str">
        <f>IF($D$9=0," ",'Plan. Geral'!Q143)</f>
        <v xml:space="preserve"> </v>
      </c>
      <c r="J149" s="266" t="e">
        <f t="shared" si="93"/>
        <v>#VALUE!</v>
      </c>
      <c r="K149" s="266" t="e">
        <f t="shared" si="94"/>
        <v>#VALUE!</v>
      </c>
      <c r="L149" s="267" t="e">
        <f t="shared" si="101"/>
        <v>#VALUE!</v>
      </c>
      <c r="M149" s="267" t="e">
        <f t="shared" si="95"/>
        <v>#VALUE!</v>
      </c>
      <c r="N149" s="267" t="e">
        <f t="shared" si="96"/>
        <v>#VALUE!</v>
      </c>
      <c r="O149" s="267">
        <f>IF($D$9=0," ",Dados!$F$21)</f>
        <v>1</v>
      </c>
      <c r="P149" s="268" t="e">
        <f t="shared" si="97"/>
        <v>#VALUE!</v>
      </c>
      <c r="Q149" s="266" t="e">
        <f t="shared" si="98"/>
        <v>#VALUE!</v>
      </c>
      <c r="R149" s="269" t="e">
        <f t="shared" si="99"/>
        <v>#VALUE!</v>
      </c>
    </row>
    <row r="150" spans="1:18" ht="12" hidden="1" customHeight="1" x14ac:dyDescent="0.2">
      <c r="A150" s="262">
        <f>IF($D$9=0," ",'Plan. Geral'!A144)</f>
        <v>0</v>
      </c>
      <c r="B150" s="270">
        <f>IF($D$9=0," ",'Plan. Geral'!B144)</f>
        <v>0</v>
      </c>
      <c r="C150" s="263" t="str">
        <f>IF($D$9=0," ",'Plan. Geral'!G144)</f>
        <v xml:space="preserve"> </v>
      </c>
      <c r="D150" s="264">
        <f>IF($D$9=0," ",'Plan. Geral'!R144*10000)</f>
        <v>0</v>
      </c>
      <c r="E150" s="265" t="str">
        <f>'Plan. Geral'!N144</f>
        <v xml:space="preserve"> </v>
      </c>
      <c r="F150" s="265" t="str">
        <f t="shared" si="100"/>
        <v xml:space="preserve"> </v>
      </c>
      <c r="G150" s="271">
        <f>IF($D$9=0," ",'Plan. Geral'!F144)</f>
        <v>0</v>
      </c>
      <c r="H150" s="396">
        <f>IF($D$9=0," ",Dados!$F$11)</f>
        <v>20.32</v>
      </c>
      <c r="I150" s="266" t="str">
        <f>IF($D$9=0," ",'Plan. Geral'!Q144)</f>
        <v xml:space="preserve"> </v>
      </c>
      <c r="J150" s="266" t="e">
        <f t="shared" si="93"/>
        <v>#VALUE!</v>
      </c>
      <c r="K150" s="266" t="e">
        <f t="shared" si="94"/>
        <v>#VALUE!</v>
      </c>
      <c r="L150" s="267" t="e">
        <f t="shared" si="101"/>
        <v>#VALUE!</v>
      </c>
      <c r="M150" s="267" t="e">
        <f t="shared" si="95"/>
        <v>#VALUE!</v>
      </c>
      <c r="N150" s="267" t="e">
        <f t="shared" si="96"/>
        <v>#VALUE!</v>
      </c>
      <c r="O150" s="267">
        <f>IF($D$9=0," ",Dados!$F$21)</f>
        <v>1</v>
      </c>
      <c r="P150" s="268" t="e">
        <f t="shared" si="97"/>
        <v>#VALUE!</v>
      </c>
      <c r="Q150" s="266" t="e">
        <f t="shared" si="98"/>
        <v>#VALUE!</v>
      </c>
      <c r="R150" s="269" t="e">
        <f t="shared" si="99"/>
        <v>#VALUE!</v>
      </c>
    </row>
    <row r="151" spans="1:18" ht="12" hidden="1" customHeight="1" x14ac:dyDescent="0.2">
      <c r="A151" s="262">
        <f>IF($D$9=0," ",'Plan. Geral'!A145)</f>
        <v>0</v>
      </c>
      <c r="B151" s="270">
        <f>IF($D$9=0," ",'Plan. Geral'!B145)</f>
        <v>0</v>
      </c>
      <c r="C151" s="263" t="str">
        <f>IF($D$9=0," ",'Plan. Geral'!G145)</f>
        <v xml:space="preserve"> </v>
      </c>
      <c r="D151" s="264">
        <f>IF($D$9=0," ",'Plan. Geral'!R145*10000)</f>
        <v>0</v>
      </c>
      <c r="E151" s="265" t="str">
        <f>'Plan. Geral'!N145</f>
        <v xml:space="preserve"> </v>
      </c>
      <c r="F151" s="265" t="str">
        <f t="shared" si="100"/>
        <v xml:space="preserve"> </v>
      </c>
      <c r="G151" s="271">
        <f>IF($D$9=0," ",'Plan. Geral'!F145)</f>
        <v>0</v>
      </c>
      <c r="H151" s="396">
        <f>IF($D$9=0," ",Dados!$F$11)</f>
        <v>20.32</v>
      </c>
      <c r="I151" s="266" t="str">
        <f>IF($D$9=0," ",'Plan. Geral'!Q145)</f>
        <v xml:space="preserve"> </v>
      </c>
      <c r="J151" s="266" t="e">
        <f t="shared" si="93"/>
        <v>#VALUE!</v>
      </c>
      <c r="K151" s="266" t="e">
        <f t="shared" si="94"/>
        <v>#VALUE!</v>
      </c>
      <c r="L151" s="267" t="e">
        <f t="shared" si="101"/>
        <v>#VALUE!</v>
      </c>
      <c r="M151" s="267" t="e">
        <f t="shared" si="95"/>
        <v>#VALUE!</v>
      </c>
      <c r="N151" s="267" t="e">
        <f t="shared" si="96"/>
        <v>#VALUE!</v>
      </c>
      <c r="O151" s="267">
        <f>IF($D$9=0," ",Dados!$F$21)</f>
        <v>1</v>
      </c>
      <c r="P151" s="268" t="e">
        <f t="shared" si="97"/>
        <v>#VALUE!</v>
      </c>
      <c r="Q151" s="266" t="e">
        <f t="shared" si="98"/>
        <v>#VALUE!</v>
      </c>
      <c r="R151" s="269" t="e">
        <f t="shared" si="99"/>
        <v>#VALUE!</v>
      </c>
    </row>
    <row r="152" spans="1:18" ht="12" hidden="1" customHeight="1" x14ac:dyDescent="0.2">
      <c r="A152" s="262">
        <f>IF($D$9=0," ",'Plan. Geral'!A146)</f>
        <v>0</v>
      </c>
      <c r="B152" s="270">
        <f>IF($D$9=0," ",'Plan. Geral'!B146)</f>
        <v>0</v>
      </c>
      <c r="C152" s="263" t="str">
        <f>IF($D$9=0," ",'Plan. Geral'!G146)</f>
        <v xml:space="preserve"> </v>
      </c>
      <c r="D152" s="264">
        <f>IF($D$9=0," ",'Plan. Geral'!R146*10000)</f>
        <v>0</v>
      </c>
      <c r="E152" s="265" t="str">
        <f>'Plan. Geral'!N146</f>
        <v xml:space="preserve"> </v>
      </c>
      <c r="F152" s="265" t="str">
        <f t="shared" si="100"/>
        <v xml:space="preserve"> </v>
      </c>
      <c r="G152" s="271">
        <f>IF($D$9=0," ",'Plan. Geral'!F146)</f>
        <v>0</v>
      </c>
      <c r="H152" s="396">
        <f>IF($D$9=0," ",Dados!$F$11)</f>
        <v>20.32</v>
      </c>
      <c r="I152" s="266" t="str">
        <f>IF($D$9=0," ",'Plan. Geral'!Q146)</f>
        <v xml:space="preserve"> </v>
      </c>
      <c r="J152" s="266" t="e">
        <f t="shared" si="93"/>
        <v>#VALUE!</v>
      </c>
      <c r="K152" s="266" t="e">
        <f t="shared" si="94"/>
        <v>#VALUE!</v>
      </c>
      <c r="L152" s="267" t="e">
        <f t="shared" si="101"/>
        <v>#VALUE!</v>
      </c>
      <c r="M152" s="267" t="e">
        <f t="shared" si="95"/>
        <v>#VALUE!</v>
      </c>
      <c r="N152" s="267" t="e">
        <f t="shared" si="96"/>
        <v>#VALUE!</v>
      </c>
      <c r="O152" s="267">
        <f>IF($D$9=0," ",Dados!$F$21)</f>
        <v>1</v>
      </c>
      <c r="P152" s="268" t="e">
        <f t="shared" si="97"/>
        <v>#VALUE!</v>
      </c>
      <c r="Q152" s="266" t="e">
        <f t="shared" si="98"/>
        <v>#VALUE!</v>
      </c>
      <c r="R152" s="269" t="e">
        <f t="shared" si="99"/>
        <v>#VALUE!</v>
      </c>
    </row>
    <row r="153" spans="1:18" ht="12" hidden="1" customHeight="1" x14ac:dyDescent="0.2">
      <c r="A153" s="262">
        <f>IF($D$9=0," ",'Plan. Geral'!A147)</f>
        <v>0</v>
      </c>
      <c r="B153" s="270">
        <f>IF($D$9=0," ",'Plan. Geral'!B147)</f>
        <v>0</v>
      </c>
      <c r="C153" s="263" t="str">
        <f>IF($D$9=0," ",'Plan. Geral'!G147)</f>
        <v xml:space="preserve"> </v>
      </c>
      <c r="D153" s="264">
        <f>IF($D$9=0," ",'Plan. Geral'!R147*10000)</f>
        <v>0</v>
      </c>
      <c r="E153" s="265" t="str">
        <f>'Plan. Geral'!N147</f>
        <v xml:space="preserve"> </v>
      </c>
      <c r="F153" s="265" t="str">
        <f t="shared" si="100"/>
        <v xml:space="preserve"> </v>
      </c>
      <c r="G153" s="271">
        <f>IF($D$9=0," ",'Plan. Geral'!F147)</f>
        <v>0</v>
      </c>
      <c r="H153" s="396">
        <f>IF($D$9=0," ",Dados!$F$11)</f>
        <v>20.32</v>
      </c>
      <c r="I153" s="266" t="str">
        <f>IF($D$9=0," ",'Plan. Geral'!Q147)</f>
        <v xml:space="preserve"> </v>
      </c>
      <c r="J153" s="266" t="e">
        <f t="shared" ref="J153:J216" si="102">IF($D$9=0," ",$D$9*I153*D153/3600000)</f>
        <v>#VALUE!</v>
      </c>
      <c r="K153" s="266" t="e">
        <f t="shared" ref="K153:K216" si="103">IF($D$9=0," ",(0.375*Q153*L153^(8/3)*F153^(1/2))/$D$10)</f>
        <v>#VALUE!</v>
      </c>
      <c r="L153" s="267" t="e">
        <f t="shared" si="101"/>
        <v>#VALUE!</v>
      </c>
      <c r="M153" s="267" t="e">
        <f t="shared" ref="M153:M216" si="104">IF($D$9=0," ",IF(L153&lt;=$H$11,L153/$H$10,((L153-$H$11)/P153+$H$9)))</f>
        <v>#VALUE!</v>
      </c>
      <c r="N153" s="267" t="e">
        <f t="shared" ref="N153:N216" si="105">IF($D$9=0," ",$H$11+(P153*(O153-$H$9)))</f>
        <v>#VALUE!</v>
      </c>
      <c r="O153" s="267">
        <f>IF($D$9=0," ",Dados!$F$21)</f>
        <v>1</v>
      </c>
      <c r="P153" s="268" t="e">
        <f t="shared" ref="P153:P216" si="106">IF($D$9=0," ",($H$8-$H$11)/((C153/2)-$H$9))</f>
        <v>#VALUE!</v>
      </c>
      <c r="Q153" s="266" t="e">
        <f t="shared" ref="Q153:Q216" si="107">IF($D$9=0," ",O153/N153)</f>
        <v>#VALUE!</v>
      </c>
      <c r="R153" s="269" t="e">
        <f t="shared" ref="R153:R216" si="108">IF($D$9=0," ",0.958*(1/Q153)^(1/4)*((E153)^(1/2)/$D$10)^(3/4)*K153^(1/4))</f>
        <v>#VALUE!</v>
      </c>
    </row>
    <row r="154" spans="1:18" ht="12" hidden="1" customHeight="1" x14ac:dyDescent="0.2">
      <c r="A154" s="262">
        <f>IF($D$9=0," ",'Plan. Geral'!A148)</f>
        <v>0</v>
      </c>
      <c r="B154" s="270">
        <f>IF($D$9=0," ",'Plan. Geral'!B148)</f>
        <v>0</v>
      </c>
      <c r="C154" s="263" t="str">
        <f>IF($D$9=0," ",'Plan. Geral'!G148)</f>
        <v xml:space="preserve"> </v>
      </c>
      <c r="D154" s="264">
        <f>IF($D$9=0," ",'Plan. Geral'!R148*10000)</f>
        <v>0</v>
      </c>
      <c r="E154" s="265" t="str">
        <f>'Plan. Geral'!N148</f>
        <v xml:space="preserve"> </v>
      </c>
      <c r="F154" s="265" t="str">
        <f t="shared" si="100"/>
        <v xml:space="preserve"> </v>
      </c>
      <c r="G154" s="271">
        <f>IF($D$9=0," ",'Plan. Geral'!F148)</f>
        <v>0</v>
      </c>
      <c r="H154" s="396">
        <f>IF($D$9=0," ",Dados!$F$11)</f>
        <v>20.32</v>
      </c>
      <c r="I154" s="266" t="str">
        <f>IF($D$9=0," ",'Plan. Geral'!Q148)</f>
        <v xml:space="preserve"> </v>
      </c>
      <c r="J154" s="266" t="e">
        <f t="shared" si="102"/>
        <v>#VALUE!</v>
      </c>
      <c r="K154" s="266" t="e">
        <f t="shared" si="103"/>
        <v>#VALUE!</v>
      </c>
      <c r="L154" s="267" t="e">
        <f t="shared" si="101"/>
        <v>#VALUE!</v>
      </c>
      <c r="M154" s="267" t="e">
        <f t="shared" si="104"/>
        <v>#VALUE!</v>
      </c>
      <c r="N154" s="267" t="e">
        <f t="shared" si="105"/>
        <v>#VALUE!</v>
      </c>
      <c r="O154" s="267">
        <f>IF($D$9=0," ",Dados!$F$21)</f>
        <v>1</v>
      </c>
      <c r="P154" s="268" t="e">
        <f t="shared" si="106"/>
        <v>#VALUE!</v>
      </c>
      <c r="Q154" s="266" t="e">
        <f t="shared" si="107"/>
        <v>#VALUE!</v>
      </c>
      <c r="R154" s="269" t="e">
        <f t="shared" si="108"/>
        <v>#VALUE!</v>
      </c>
    </row>
    <row r="155" spans="1:18" ht="12" hidden="1" customHeight="1" x14ac:dyDescent="0.2">
      <c r="A155" s="262">
        <f>IF($D$9=0," ",'Plan. Geral'!A149)</f>
        <v>0</v>
      </c>
      <c r="B155" s="270">
        <f>IF($D$9=0," ",'Plan. Geral'!B149)</f>
        <v>0</v>
      </c>
      <c r="C155" s="263" t="str">
        <f>IF($D$9=0," ",'Plan. Geral'!G149)</f>
        <v xml:space="preserve"> </v>
      </c>
      <c r="D155" s="264">
        <f>IF($D$9=0," ",'Plan. Geral'!R149*10000)</f>
        <v>0</v>
      </c>
      <c r="E155" s="265" t="str">
        <f>'Plan. Geral'!N149</f>
        <v xml:space="preserve"> </v>
      </c>
      <c r="F155" s="265" t="str">
        <f t="shared" si="100"/>
        <v xml:space="preserve"> </v>
      </c>
      <c r="G155" s="271">
        <f>IF($D$9=0," ",'Plan. Geral'!F149)</f>
        <v>0</v>
      </c>
      <c r="H155" s="396">
        <f>IF($D$9=0," ",Dados!$F$11)</f>
        <v>20.32</v>
      </c>
      <c r="I155" s="266" t="str">
        <f>IF($D$9=0," ",'Plan. Geral'!Q149)</f>
        <v xml:space="preserve"> </v>
      </c>
      <c r="J155" s="266" t="e">
        <f t="shared" si="102"/>
        <v>#VALUE!</v>
      </c>
      <c r="K155" s="266" t="e">
        <f t="shared" si="103"/>
        <v>#VALUE!</v>
      </c>
      <c r="L155" s="267" t="e">
        <f t="shared" si="101"/>
        <v>#VALUE!</v>
      </c>
      <c r="M155" s="267" t="e">
        <f t="shared" si="104"/>
        <v>#VALUE!</v>
      </c>
      <c r="N155" s="267" t="e">
        <f t="shared" si="105"/>
        <v>#VALUE!</v>
      </c>
      <c r="O155" s="267">
        <f>IF($D$9=0," ",Dados!$F$21)</f>
        <v>1</v>
      </c>
      <c r="P155" s="268" t="e">
        <f t="shared" si="106"/>
        <v>#VALUE!</v>
      </c>
      <c r="Q155" s="266" t="e">
        <f t="shared" si="107"/>
        <v>#VALUE!</v>
      </c>
      <c r="R155" s="269" t="e">
        <f t="shared" si="108"/>
        <v>#VALUE!</v>
      </c>
    </row>
    <row r="156" spans="1:18" ht="12" hidden="1" customHeight="1" x14ac:dyDescent="0.2">
      <c r="A156" s="262">
        <f>IF($D$9=0," ",'Plan. Geral'!A150)</f>
        <v>0</v>
      </c>
      <c r="B156" s="270">
        <f>IF($D$9=0," ",'Plan. Geral'!B150)</f>
        <v>0</v>
      </c>
      <c r="C156" s="263" t="str">
        <f>IF($D$9=0," ",'Plan. Geral'!G150)</f>
        <v xml:space="preserve"> </v>
      </c>
      <c r="D156" s="264">
        <f>IF($D$9=0," ",'Plan. Geral'!R150*10000)</f>
        <v>0</v>
      </c>
      <c r="E156" s="265" t="str">
        <f>'Plan. Geral'!N150</f>
        <v xml:space="preserve"> </v>
      </c>
      <c r="F156" s="265" t="str">
        <f t="shared" si="100"/>
        <v xml:space="preserve"> </v>
      </c>
      <c r="G156" s="271">
        <f>IF($D$9=0," ",'Plan. Geral'!F150)</f>
        <v>0</v>
      </c>
      <c r="H156" s="396">
        <f>IF($D$9=0," ",Dados!$F$11)</f>
        <v>20.32</v>
      </c>
      <c r="I156" s="266" t="str">
        <f>IF($D$9=0," ",'Plan. Geral'!Q150)</f>
        <v xml:space="preserve"> </v>
      </c>
      <c r="J156" s="266" t="e">
        <f t="shared" si="102"/>
        <v>#VALUE!</v>
      </c>
      <c r="K156" s="266" t="e">
        <f t="shared" si="103"/>
        <v>#VALUE!</v>
      </c>
      <c r="L156" s="267" t="e">
        <f t="shared" si="101"/>
        <v>#VALUE!</v>
      </c>
      <c r="M156" s="267" t="e">
        <f t="shared" si="104"/>
        <v>#VALUE!</v>
      </c>
      <c r="N156" s="267" t="e">
        <f t="shared" si="105"/>
        <v>#VALUE!</v>
      </c>
      <c r="O156" s="267">
        <f>IF($D$9=0," ",Dados!$F$21)</f>
        <v>1</v>
      </c>
      <c r="P156" s="268" t="e">
        <f t="shared" si="106"/>
        <v>#VALUE!</v>
      </c>
      <c r="Q156" s="266" t="e">
        <f t="shared" si="107"/>
        <v>#VALUE!</v>
      </c>
      <c r="R156" s="269" t="e">
        <f t="shared" si="108"/>
        <v>#VALUE!</v>
      </c>
    </row>
    <row r="157" spans="1:18" ht="12" hidden="1" customHeight="1" x14ac:dyDescent="0.2">
      <c r="A157" s="262">
        <f>IF($D$9=0," ",'Plan. Geral'!A151)</f>
        <v>0</v>
      </c>
      <c r="B157" s="270">
        <f>IF($D$9=0," ",'Plan. Geral'!B151)</f>
        <v>0</v>
      </c>
      <c r="C157" s="263" t="str">
        <f>IF($D$9=0," ",'Plan. Geral'!G151)</f>
        <v xml:space="preserve"> </v>
      </c>
      <c r="D157" s="264">
        <f>IF($D$9=0," ",'Plan. Geral'!R151*10000)</f>
        <v>0</v>
      </c>
      <c r="E157" s="265" t="str">
        <f>'Plan. Geral'!N151</f>
        <v xml:space="preserve"> </v>
      </c>
      <c r="F157" s="265" t="str">
        <f t="shared" si="100"/>
        <v xml:space="preserve"> </v>
      </c>
      <c r="G157" s="271">
        <f>IF($D$9=0," ",'Plan. Geral'!F151)</f>
        <v>0</v>
      </c>
      <c r="H157" s="396">
        <f>IF($D$9=0," ",Dados!$F$11)</f>
        <v>20.32</v>
      </c>
      <c r="I157" s="266" t="str">
        <f>IF($D$9=0," ",'Plan. Geral'!Q151)</f>
        <v xml:space="preserve"> </v>
      </c>
      <c r="J157" s="266" t="e">
        <f t="shared" si="102"/>
        <v>#VALUE!</v>
      </c>
      <c r="K157" s="266" t="e">
        <f t="shared" si="103"/>
        <v>#VALUE!</v>
      </c>
      <c r="L157" s="267" t="e">
        <f t="shared" si="101"/>
        <v>#VALUE!</v>
      </c>
      <c r="M157" s="267" t="e">
        <f t="shared" si="104"/>
        <v>#VALUE!</v>
      </c>
      <c r="N157" s="267" t="e">
        <f t="shared" si="105"/>
        <v>#VALUE!</v>
      </c>
      <c r="O157" s="267">
        <f>IF($D$9=0," ",Dados!$F$21)</f>
        <v>1</v>
      </c>
      <c r="P157" s="268" t="e">
        <f t="shared" si="106"/>
        <v>#VALUE!</v>
      </c>
      <c r="Q157" s="266" t="e">
        <f t="shared" si="107"/>
        <v>#VALUE!</v>
      </c>
      <c r="R157" s="269" t="e">
        <f t="shared" si="108"/>
        <v>#VALUE!</v>
      </c>
    </row>
    <row r="158" spans="1:18" ht="12" hidden="1" customHeight="1" x14ac:dyDescent="0.2">
      <c r="A158" s="262">
        <f>IF($D$9=0," ",'Plan. Geral'!A152)</f>
        <v>0</v>
      </c>
      <c r="B158" s="270">
        <f>IF($D$9=0," ",'Plan. Geral'!B152)</f>
        <v>0</v>
      </c>
      <c r="C158" s="263" t="str">
        <f>IF($D$9=0," ",'Plan. Geral'!G152)</f>
        <v xml:space="preserve"> </v>
      </c>
      <c r="D158" s="264">
        <f>IF($D$9=0," ",'Plan. Geral'!R152*10000)</f>
        <v>0</v>
      </c>
      <c r="E158" s="265" t="str">
        <f>'Plan. Geral'!N152</f>
        <v xml:space="preserve"> </v>
      </c>
      <c r="F158" s="265" t="str">
        <f t="shared" si="100"/>
        <v xml:space="preserve"> </v>
      </c>
      <c r="G158" s="271">
        <f>IF($D$9=0," ",'Plan. Geral'!F152)</f>
        <v>0</v>
      </c>
      <c r="H158" s="396">
        <f>IF($D$9=0," ",Dados!$F$11)</f>
        <v>20.32</v>
      </c>
      <c r="I158" s="266" t="str">
        <f>IF($D$9=0," ",'Plan. Geral'!Q152)</f>
        <v xml:space="preserve"> </v>
      </c>
      <c r="J158" s="266" t="e">
        <f t="shared" si="102"/>
        <v>#VALUE!</v>
      </c>
      <c r="K158" s="266" t="e">
        <f t="shared" si="103"/>
        <v>#VALUE!</v>
      </c>
      <c r="L158" s="267" t="e">
        <f t="shared" si="101"/>
        <v>#VALUE!</v>
      </c>
      <c r="M158" s="267" t="e">
        <f t="shared" si="104"/>
        <v>#VALUE!</v>
      </c>
      <c r="N158" s="267" t="e">
        <f t="shared" si="105"/>
        <v>#VALUE!</v>
      </c>
      <c r="O158" s="267">
        <f>IF($D$9=0," ",Dados!$F$21)</f>
        <v>1</v>
      </c>
      <c r="P158" s="268" t="e">
        <f t="shared" si="106"/>
        <v>#VALUE!</v>
      </c>
      <c r="Q158" s="266" t="e">
        <f t="shared" si="107"/>
        <v>#VALUE!</v>
      </c>
      <c r="R158" s="269" t="e">
        <f t="shared" si="108"/>
        <v>#VALUE!</v>
      </c>
    </row>
    <row r="159" spans="1:18" ht="12" hidden="1" customHeight="1" x14ac:dyDescent="0.2">
      <c r="A159" s="262">
        <f>IF($D$9=0," ",'Plan. Geral'!A153)</f>
        <v>0</v>
      </c>
      <c r="B159" s="270">
        <f>IF($D$9=0," ",'Plan. Geral'!B153)</f>
        <v>0</v>
      </c>
      <c r="C159" s="263" t="str">
        <f>IF($D$9=0," ",'Plan. Geral'!G153)</f>
        <v xml:space="preserve"> </v>
      </c>
      <c r="D159" s="264">
        <f>IF($D$9=0," ",'Plan. Geral'!R153*10000)</f>
        <v>0</v>
      </c>
      <c r="E159" s="265" t="str">
        <f>'Plan. Geral'!N153</f>
        <v xml:space="preserve"> </v>
      </c>
      <c r="F159" s="265" t="str">
        <f t="shared" si="100"/>
        <v xml:space="preserve"> </v>
      </c>
      <c r="G159" s="271">
        <f>IF($D$9=0," ",'Plan. Geral'!F153)</f>
        <v>0</v>
      </c>
      <c r="H159" s="396">
        <f>IF($D$9=0," ",Dados!$F$11)</f>
        <v>20.32</v>
      </c>
      <c r="I159" s="266" t="str">
        <f>IF($D$9=0," ",'Plan. Geral'!Q153)</f>
        <v xml:space="preserve"> </v>
      </c>
      <c r="J159" s="266" t="e">
        <f t="shared" si="102"/>
        <v>#VALUE!</v>
      </c>
      <c r="K159" s="266" t="e">
        <f t="shared" si="103"/>
        <v>#VALUE!</v>
      </c>
      <c r="L159" s="267" t="e">
        <f t="shared" si="101"/>
        <v>#VALUE!</v>
      </c>
      <c r="M159" s="267" t="e">
        <f t="shared" si="104"/>
        <v>#VALUE!</v>
      </c>
      <c r="N159" s="267" t="e">
        <f t="shared" si="105"/>
        <v>#VALUE!</v>
      </c>
      <c r="O159" s="267">
        <f>IF($D$9=0," ",Dados!$F$21)</f>
        <v>1</v>
      </c>
      <c r="P159" s="268" t="e">
        <f t="shared" si="106"/>
        <v>#VALUE!</v>
      </c>
      <c r="Q159" s="266" t="e">
        <f t="shared" si="107"/>
        <v>#VALUE!</v>
      </c>
      <c r="R159" s="269" t="e">
        <f t="shared" si="108"/>
        <v>#VALUE!</v>
      </c>
    </row>
    <row r="160" spans="1:18" ht="12" hidden="1" customHeight="1" x14ac:dyDescent="0.2">
      <c r="A160" s="262">
        <f>IF($D$9=0," ",'Plan. Geral'!A154)</f>
        <v>0</v>
      </c>
      <c r="B160" s="270">
        <f>IF($D$9=0," ",'Plan. Geral'!B154)</f>
        <v>0</v>
      </c>
      <c r="C160" s="263" t="str">
        <f>IF($D$9=0," ",'Plan. Geral'!G154)</f>
        <v xml:space="preserve"> </v>
      </c>
      <c r="D160" s="264">
        <f>IF($D$9=0," ",'Plan. Geral'!R154*10000)</f>
        <v>0</v>
      </c>
      <c r="E160" s="265" t="str">
        <f>'Plan. Geral'!N154</f>
        <v xml:space="preserve"> </v>
      </c>
      <c r="F160" s="265" t="str">
        <f t="shared" si="100"/>
        <v xml:space="preserve"> </v>
      </c>
      <c r="G160" s="271">
        <f>IF($D$9=0," ",'Plan. Geral'!F154)</f>
        <v>0</v>
      </c>
      <c r="H160" s="396">
        <f>IF($D$9=0," ",Dados!$F$11)</f>
        <v>20.32</v>
      </c>
      <c r="I160" s="266" t="str">
        <f>IF($D$9=0," ",'Plan. Geral'!Q154)</f>
        <v xml:space="preserve"> </v>
      </c>
      <c r="J160" s="266" t="e">
        <f t="shared" si="102"/>
        <v>#VALUE!</v>
      </c>
      <c r="K160" s="266" t="e">
        <f t="shared" si="103"/>
        <v>#VALUE!</v>
      </c>
      <c r="L160" s="267" t="e">
        <f t="shared" si="101"/>
        <v>#VALUE!</v>
      </c>
      <c r="M160" s="267" t="e">
        <f t="shared" si="104"/>
        <v>#VALUE!</v>
      </c>
      <c r="N160" s="267" t="e">
        <f t="shared" si="105"/>
        <v>#VALUE!</v>
      </c>
      <c r="O160" s="267">
        <f>IF($D$9=0," ",Dados!$F$21)</f>
        <v>1</v>
      </c>
      <c r="P160" s="268" t="e">
        <f t="shared" si="106"/>
        <v>#VALUE!</v>
      </c>
      <c r="Q160" s="266" t="e">
        <f t="shared" si="107"/>
        <v>#VALUE!</v>
      </c>
      <c r="R160" s="269" t="e">
        <f t="shared" si="108"/>
        <v>#VALUE!</v>
      </c>
    </row>
    <row r="161" spans="1:18" ht="12" hidden="1" customHeight="1" x14ac:dyDescent="0.2">
      <c r="A161" s="262">
        <f>IF($D$9=0," ",'Plan. Geral'!A155)</f>
        <v>0</v>
      </c>
      <c r="B161" s="270">
        <f>IF($D$9=0," ",'Plan. Geral'!B155)</f>
        <v>0</v>
      </c>
      <c r="C161" s="263" t="str">
        <f>IF($D$9=0," ",'Plan. Geral'!G155)</f>
        <v xml:space="preserve"> </v>
      </c>
      <c r="D161" s="264">
        <f>IF($D$9=0," ",'Plan. Geral'!R155*10000)</f>
        <v>0</v>
      </c>
      <c r="E161" s="265" t="str">
        <f>'Plan. Geral'!N155</f>
        <v xml:space="preserve"> </v>
      </c>
      <c r="F161" s="265" t="str">
        <f t="shared" si="100"/>
        <v xml:space="preserve"> </v>
      </c>
      <c r="G161" s="271">
        <f>IF($D$9=0," ",'Plan. Geral'!F155)</f>
        <v>0</v>
      </c>
      <c r="H161" s="396">
        <f>IF($D$9=0," ",Dados!$F$11)</f>
        <v>20.32</v>
      </c>
      <c r="I161" s="266" t="str">
        <f>IF($D$9=0," ",'Plan. Geral'!Q155)</f>
        <v xml:space="preserve"> </v>
      </c>
      <c r="J161" s="266" t="e">
        <f t="shared" si="102"/>
        <v>#VALUE!</v>
      </c>
      <c r="K161" s="266" t="e">
        <f t="shared" si="103"/>
        <v>#VALUE!</v>
      </c>
      <c r="L161" s="267" t="e">
        <f t="shared" si="101"/>
        <v>#VALUE!</v>
      </c>
      <c r="M161" s="267" t="e">
        <f t="shared" si="104"/>
        <v>#VALUE!</v>
      </c>
      <c r="N161" s="267" t="e">
        <f t="shared" si="105"/>
        <v>#VALUE!</v>
      </c>
      <c r="O161" s="267">
        <f>IF($D$9=0," ",Dados!$F$21)</f>
        <v>1</v>
      </c>
      <c r="P161" s="268" t="e">
        <f t="shared" si="106"/>
        <v>#VALUE!</v>
      </c>
      <c r="Q161" s="266" t="e">
        <f t="shared" si="107"/>
        <v>#VALUE!</v>
      </c>
      <c r="R161" s="269" t="e">
        <f t="shared" si="108"/>
        <v>#VALUE!</v>
      </c>
    </row>
    <row r="162" spans="1:18" ht="12" hidden="1" customHeight="1" x14ac:dyDescent="0.2">
      <c r="A162" s="262">
        <f>IF($D$9=0," ",'Plan. Geral'!A156)</f>
        <v>0</v>
      </c>
      <c r="B162" s="270">
        <f>IF($D$9=0," ",'Plan. Geral'!B156)</f>
        <v>0</v>
      </c>
      <c r="C162" s="263" t="str">
        <f>IF($D$9=0," ",'Plan. Geral'!G156)</f>
        <v xml:space="preserve"> </v>
      </c>
      <c r="D162" s="264">
        <f>IF($D$9=0," ",'Plan. Geral'!R156*10000)</f>
        <v>0</v>
      </c>
      <c r="E162" s="265" t="str">
        <f>'Plan. Geral'!N156</f>
        <v xml:space="preserve"> </v>
      </c>
      <c r="F162" s="265" t="str">
        <f t="shared" si="100"/>
        <v xml:space="preserve"> </v>
      </c>
      <c r="G162" s="271">
        <f>IF($D$9=0," ",'Plan. Geral'!F156)</f>
        <v>0</v>
      </c>
      <c r="H162" s="396">
        <f>IF($D$9=0," ",Dados!$F$11)</f>
        <v>20.32</v>
      </c>
      <c r="I162" s="266" t="str">
        <f>IF($D$9=0," ",'Plan. Geral'!Q156)</f>
        <v xml:space="preserve"> </v>
      </c>
      <c r="J162" s="266" t="e">
        <f t="shared" si="102"/>
        <v>#VALUE!</v>
      </c>
      <c r="K162" s="266" t="e">
        <f t="shared" si="103"/>
        <v>#VALUE!</v>
      </c>
      <c r="L162" s="267" t="e">
        <f t="shared" si="101"/>
        <v>#VALUE!</v>
      </c>
      <c r="M162" s="267" t="e">
        <f t="shared" si="104"/>
        <v>#VALUE!</v>
      </c>
      <c r="N162" s="267" t="e">
        <f t="shared" si="105"/>
        <v>#VALUE!</v>
      </c>
      <c r="O162" s="267">
        <f>IF($D$9=0," ",Dados!$F$21)</f>
        <v>1</v>
      </c>
      <c r="P162" s="268" t="e">
        <f t="shared" si="106"/>
        <v>#VALUE!</v>
      </c>
      <c r="Q162" s="266" t="e">
        <f t="shared" si="107"/>
        <v>#VALUE!</v>
      </c>
      <c r="R162" s="269" t="e">
        <f t="shared" si="108"/>
        <v>#VALUE!</v>
      </c>
    </row>
    <row r="163" spans="1:18" ht="12" hidden="1" customHeight="1" x14ac:dyDescent="0.2">
      <c r="A163" s="262">
        <f>IF($D$9=0," ",'Plan. Geral'!A157)</f>
        <v>0</v>
      </c>
      <c r="B163" s="270">
        <f>IF($D$9=0," ",'Plan. Geral'!B157)</f>
        <v>0</v>
      </c>
      <c r="C163" s="263" t="str">
        <f>IF($D$9=0," ",'Plan. Geral'!G157)</f>
        <v xml:space="preserve"> </v>
      </c>
      <c r="D163" s="264">
        <f>IF($D$9=0," ",'Plan. Geral'!R157*10000)</f>
        <v>0</v>
      </c>
      <c r="E163" s="265" t="str">
        <f>'Plan. Geral'!N157</f>
        <v xml:space="preserve"> </v>
      </c>
      <c r="F163" s="265" t="str">
        <f t="shared" si="100"/>
        <v xml:space="preserve"> </v>
      </c>
      <c r="G163" s="271">
        <f>IF($D$9=0," ",'Plan. Geral'!F157)</f>
        <v>0</v>
      </c>
      <c r="H163" s="396">
        <f>IF($D$9=0," ",Dados!$F$11)</f>
        <v>20.32</v>
      </c>
      <c r="I163" s="266" t="str">
        <f>IF($D$9=0," ",'Plan. Geral'!Q157)</f>
        <v xml:space="preserve"> </v>
      </c>
      <c r="J163" s="266" t="e">
        <f t="shared" si="102"/>
        <v>#VALUE!</v>
      </c>
      <c r="K163" s="266" t="e">
        <f t="shared" si="103"/>
        <v>#VALUE!</v>
      </c>
      <c r="L163" s="267" t="e">
        <f t="shared" si="101"/>
        <v>#VALUE!</v>
      </c>
      <c r="M163" s="267" t="e">
        <f t="shared" si="104"/>
        <v>#VALUE!</v>
      </c>
      <c r="N163" s="267" t="e">
        <f t="shared" si="105"/>
        <v>#VALUE!</v>
      </c>
      <c r="O163" s="267">
        <f>IF($D$9=0," ",Dados!$F$21)</f>
        <v>1</v>
      </c>
      <c r="P163" s="268" t="e">
        <f t="shared" si="106"/>
        <v>#VALUE!</v>
      </c>
      <c r="Q163" s="266" t="e">
        <f t="shared" si="107"/>
        <v>#VALUE!</v>
      </c>
      <c r="R163" s="269" t="e">
        <f t="shared" si="108"/>
        <v>#VALUE!</v>
      </c>
    </row>
    <row r="164" spans="1:18" ht="12" hidden="1" customHeight="1" x14ac:dyDescent="0.2">
      <c r="A164" s="262">
        <f>IF($D$9=0," ",'Plan. Geral'!A158)</f>
        <v>0</v>
      </c>
      <c r="B164" s="270">
        <f>IF($D$9=0," ",'Plan. Geral'!B158)</f>
        <v>0</v>
      </c>
      <c r="C164" s="263" t="str">
        <f>IF($D$9=0," ",'Plan. Geral'!G158)</f>
        <v xml:space="preserve"> </v>
      </c>
      <c r="D164" s="264">
        <f>IF($D$9=0," ",'Plan. Geral'!R158*10000)</f>
        <v>0</v>
      </c>
      <c r="E164" s="265" t="str">
        <f>'Plan. Geral'!N158</f>
        <v xml:space="preserve"> </v>
      </c>
      <c r="F164" s="265" t="str">
        <f t="shared" si="100"/>
        <v xml:space="preserve"> </v>
      </c>
      <c r="G164" s="271">
        <f>IF($D$9=0," ",'Plan. Geral'!F158)</f>
        <v>0</v>
      </c>
      <c r="H164" s="396">
        <f>IF($D$9=0," ",Dados!$F$11)</f>
        <v>20.32</v>
      </c>
      <c r="I164" s="266" t="str">
        <f>IF($D$9=0," ",'Plan. Geral'!Q158)</f>
        <v xml:space="preserve"> </v>
      </c>
      <c r="J164" s="266" t="e">
        <f t="shared" si="102"/>
        <v>#VALUE!</v>
      </c>
      <c r="K164" s="266" t="e">
        <f t="shared" si="103"/>
        <v>#VALUE!</v>
      </c>
      <c r="L164" s="267" t="e">
        <f t="shared" si="101"/>
        <v>#VALUE!</v>
      </c>
      <c r="M164" s="267" t="e">
        <f t="shared" si="104"/>
        <v>#VALUE!</v>
      </c>
      <c r="N164" s="267" t="e">
        <f t="shared" si="105"/>
        <v>#VALUE!</v>
      </c>
      <c r="O164" s="267">
        <f>IF($D$9=0," ",Dados!$F$21)</f>
        <v>1</v>
      </c>
      <c r="P164" s="268" t="e">
        <f t="shared" si="106"/>
        <v>#VALUE!</v>
      </c>
      <c r="Q164" s="266" t="e">
        <f t="shared" si="107"/>
        <v>#VALUE!</v>
      </c>
      <c r="R164" s="269" t="e">
        <f t="shared" si="108"/>
        <v>#VALUE!</v>
      </c>
    </row>
    <row r="165" spans="1:18" ht="12" hidden="1" customHeight="1" x14ac:dyDescent="0.2">
      <c r="A165" s="262">
        <f>IF($D$9=0," ",'Plan. Geral'!A159)</f>
        <v>0</v>
      </c>
      <c r="B165" s="270">
        <f>IF($D$9=0," ",'Plan. Geral'!B159)</f>
        <v>0</v>
      </c>
      <c r="C165" s="263" t="str">
        <f>IF($D$9=0," ",'Plan. Geral'!G159)</f>
        <v xml:space="preserve"> </v>
      </c>
      <c r="D165" s="264">
        <f>IF($D$9=0," ",'Plan. Geral'!R159*10000)</f>
        <v>0</v>
      </c>
      <c r="E165" s="265" t="str">
        <f>'Plan. Geral'!N159</f>
        <v xml:space="preserve"> </v>
      </c>
      <c r="F165" s="265" t="str">
        <f t="shared" si="100"/>
        <v xml:space="preserve"> </v>
      </c>
      <c r="G165" s="271">
        <f>IF($D$9=0," ",'Plan. Geral'!F159)</f>
        <v>0</v>
      </c>
      <c r="H165" s="396">
        <f>IF($D$9=0," ",Dados!$F$11)</f>
        <v>20.32</v>
      </c>
      <c r="I165" s="266" t="str">
        <f>IF($D$9=0," ",'Plan. Geral'!Q159)</f>
        <v xml:space="preserve"> </v>
      </c>
      <c r="J165" s="266" t="e">
        <f t="shared" si="102"/>
        <v>#VALUE!</v>
      </c>
      <c r="K165" s="266" t="e">
        <f t="shared" si="103"/>
        <v>#VALUE!</v>
      </c>
      <c r="L165" s="267" t="e">
        <f t="shared" si="101"/>
        <v>#VALUE!</v>
      </c>
      <c r="M165" s="267" t="e">
        <f t="shared" si="104"/>
        <v>#VALUE!</v>
      </c>
      <c r="N165" s="267" t="e">
        <f t="shared" si="105"/>
        <v>#VALUE!</v>
      </c>
      <c r="O165" s="267">
        <f>IF($D$9=0," ",Dados!$F$21)</f>
        <v>1</v>
      </c>
      <c r="P165" s="268" t="e">
        <f t="shared" si="106"/>
        <v>#VALUE!</v>
      </c>
      <c r="Q165" s="266" t="e">
        <f t="shared" si="107"/>
        <v>#VALUE!</v>
      </c>
      <c r="R165" s="269" t="e">
        <f t="shared" si="108"/>
        <v>#VALUE!</v>
      </c>
    </row>
    <row r="166" spans="1:18" ht="12" hidden="1" customHeight="1" x14ac:dyDescent="0.2">
      <c r="A166" s="262">
        <f>IF($D$9=0," ",'Plan. Geral'!A160)</f>
        <v>0</v>
      </c>
      <c r="B166" s="270">
        <f>IF($D$9=0," ",'Plan. Geral'!B160)</f>
        <v>0</v>
      </c>
      <c r="C166" s="263" t="str">
        <f>IF($D$9=0," ",'Plan. Geral'!G160)</f>
        <v xml:space="preserve"> </v>
      </c>
      <c r="D166" s="264">
        <f>IF($D$9=0," ",'Plan. Geral'!R160*10000)</f>
        <v>0</v>
      </c>
      <c r="E166" s="265" t="str">
        <f>'Plan. Geral'!N160</f>
        <v xml:space="preserve"> </v>
      </c>
      <c r="F166" s="265" t="str">
        <f t="shared" si="100"/>
        <v xml:space="preserve"> </v>
      </c>
      <c r="G166" s="271">
        <f>IF($D$9=0," ",'Plan. Geral'!F160)</f>
        <v>0</v>
      </c>
      <c r="H166" s="396">
        <f>IF($D$9=0," ",Dados!$F$11)</f>
        <v>20.32</v>
      </c>
      <c r="I166" s="266" t="str">
        <f>IF($D$9=0," ",'Plan. Geral'!Q160)</f>
        <v xml:space="preserve"> </v>
      </c>
      <c r="J166" s="266" t="e">
        <f t="shared" si="102"/>
        <v>#VALUE!</v>
      </c>
      <c r="K166" s="266" t="e">
        <f t="shared" si="103"/>
        <v>#VALUE!</v>
      </c>
      <c r="L166" s="267" t="e">
        <f t="shared" si="101"/>
        <v>#VALUE!</v>
      </c>
      <c r="M166" s="267" t="e">
        <f t="shared" si="104"/>
        <v>#VALUE!</v>
      </c>
      <c r="N166" s="267" t="e">
        <f t="shared" si="105"/>
        <v>#VALUE!</v>
      </c>
      <c r="O166" s="267">
        <f>IF($D$9=0," ",Dados!$F$21)</f>
        <v>1</v>
      </c>
      <c r="P166" s="268" t="e">
        <f t="shared" si="106"/>
        <v>#VALUE!</v>
      </c>
      <c r="Q166" s="266" t="e">
        <f t="shared" si="107"/>
        <v>#VALUE!</v>
      </c>
      <c r="R166" s="269" t="e">
        <f t="shared" si="108"/>
        <v>#VALUE!</v>
      </c>
    </row>
    <row r="167" spans="1:18" ht="12" hidden="1" customHeight="1" x14ac:dyDescent="0.2">
      <c r="A167" s="262">
        <f>IF($D$9=0," ",'Plan. Geral'!A161)</f>
        <v>0</v>
      </c>
      <c r="B167" s="270">
        <f>IF($D$9=0," ",'Plan. Geral'!B161)</f>
        <v>0</v>
      </c>
      <c r="C167" s="263" t="str">
        <f>IF($D$9=0," ",'Plan. Geral'!G161)</f>
        <v xml:space="preserve"> </v>
      </c>
      <c r="D167" s="264">
        <f>IF($D$9=0," ",'Plan. Geral'!R161*10000)</f>
        <v>0</v>
      </c>
      <c r="E167" s="265" t="str">
        <f>'Plan. Geral'!N161</f>
        <v xml:space="preserve"> </v>
      </c>
      <c r="F167" s="265" t="str">
        <f t="shared" si="100"/>
        <v xml:space="preserve"> </v>
      </c>
      <c r="G167" s="271">
        <f>IF($D$9=0," ",'Plan. Geral'!F161)</f>
        <v>0</v>
      </c>
      <c r="H167" s="396">
        <f>IF($D$9=0," ",Dados!$F$11)</f>
        <v>20.32</v>
      </c>
      <c r="I167" s="266" t="str">
        <f>IF($D$9=0," ",'Plan. Geral'!Q161)</f>
        <v xml:space="preserve"> </v>
      </c>
      <c r="J167" s="266" t="e">
        <f t="shared" si="102"/>
        <v>#VALUE!</v>
      </c>
      <c r="K167" s="266" t="e">
        <f t="shared" si="103"/>
        <v>#VALUE!</v>
      </c>
      <c r="L167" s="267" t="e">
        <f t="shared" si="101"/>
        <v>#VALUE!</v>
      </c>
      <c r="M167" s="267" t="e">
        <f t="shared" si="104"/>
        <v>#VALUE!</v>
      </c>
      <c r="N167" s="267" t="e">
        <f t="shared" si="105"/>
        <v>#VALUE!</v>
      </c>
      <c r="O167" s="267">
        <f>IF($D$9=0," ",Dados!$F$21)</f>
        <v>1</v>
      </c>
      <c r="P167" s="268" t="e">
        <f t="shared" si="106"/>
        <v>#VALUE!</v>
      </c>
      <c r="Q167" s="266" t="e">
        <f t="shared" si="107"/>
        <v>#VALUE!</v>
      </c>
      <c r="R167" s="269" t="e">
        <f t="shared" si="108"/>
        <v>#VALUE!</v>
      </c>
    </row>
    <row r="168" spans="1:18" ht="12" hidden="1" customHeight="1" x14ac:dyDescent="0.2">
      <c r="A168" s="262">
        <f>IF($D$9=0," ",'Plan. Geral'!A162)</f>
        <v>0</v>
      </c>
      <c r="B168" s="270">
        <f>IF($D$9=0," ",'Plan. Geral'!B162)</f>
        <v>0</v>
      </c>
      <c r="C168" s="263" t="str">
        <f>IF($D$9=0," ",'Plan. Geral'!G162)</f>
        <v xml:space="preserve"> </v>
      </c>
      <c r="D168" s="264">
        <f>IF($D$9=0," ",'Plan. Geral'!R162*10000)</f>
        <v>0</v>
      </c>
      <c r="E168" s="265" t="str">
        <f>'Plan. Geral'!N162</f>
        <v xml:space="preserve"> </v>
      </c>
      <c r="F168" s="265" t="str">
        <f t="shared" si="100"/>
        <v xml:space="preserve"> </v>
      </c>
      <c r="G168" s="271">
        <f>IF($D$9=0," ",'Plan. Geral'!F162)</f>
        <v>0</v>
      </c>
      <c r="H168" s="396">
        <f>IF($D$9=0," ",Dados!$F$11)</f>
        <v>20.32</v>
      </c>
      <c r="I168" s="266" t="str">
        <f>IF($D$9=0," ",'Plan. Geral'!Q162)</f>
        <v xml:space="preserve"> </v>
      </c>
      <c r="J168" s="266" t="e">
        <f t="shared" si="102"/>
        <v>#VALUE!</v>
      </c>
      <c r="K168" s="266" t="e">
        <f t="shared" si="103"/>
        <v>#VALUE!</v>
      </c>
      <c r="L168" s="267" t="e">
        <f t="shared" si="101"/>
        <v>#VALUE!</v>
      </c>
      <c r="M168" s="267" t="e">
        <f t="shared" si="104"/>
        <v>#VALUE!</v>
      </c>
      <c r="N168" s="267" t="e">
        <f t="shared" si="105"/>
        <v>#VALUE!</v>
      </c>
      <c r="O168" s="267">
        <f>IF($D$9=0," ",Dados!$F$21)</f>
        <v>1</v>
      </c>
      <c r="P168" s="268" t="e">
        <f t="shared" si="106"/>
        <v>#VALUE!</v>
      </c>
      <c r="Q168" s="266" t="e">
        <f t="shared" si="107"/>
        <v>#VALUE!</v>
      </c>
      <c r="R168" s="269" t="e">
        <f t="shared" si="108"/>
        <v>#VALUE!</v>
      </c>
    </row>
    <row r="169" spans="1:18" ht="12" hidden="1" customHeight="1" x14ac:dyDescent="0.2">
      <c r="A169" s="262">
        <f>IF($D$9=0," ",'Plan. Geral'!A163)</f>
        <v>0</v>
      </c>
      <c r="B169" s="270">
        <f>IF($D$9=0," ",'Plan. Geral'!B163)</f>
        <v>0</v>
      </c>
      <c r="C169" s="263" t="str">
        <f>IF($D$9=0," ",'Plan. Geral'!G163)</f>
        <v xml:space="preserve"> </v>
      </c>
      <c r="D169" s="264">
        <f>IF($D$9=0," ",'Plan. Geral'!R163*10000)</f>
        <v>0</v>
      </c>
      <c r="E169" s="265" t="str">
        <f>'Plan. Geral'!N163</f>
        <v xml:space="preserve"> </v>
      </c>
      <c r="F169" s="265" t="str">
        <f t="shared" si="100"/>
        <v xml:space="preserve"> </v>
      </c>
      <c r="G169" s="271">
        <f>IF($D$9=0," ",'Plan. Geral'!F163)</f>
        <v>0</v>
      </c>
      <c r="H169" s="396">
        <f>IF($D$9=0," ",Dados!$F$11)</f>
        <v>20.32</v>
      </c>
      <c r="I169" s="266" t="str">
        <f>IF($D$9=0," ",'Plan. Geral'!Q163)</f>
        <v xml:space="preserve"> </v>
      </c>
      <c r="J169" s="266" t="e">
        <f t="shared" si="102"/>
        <v>#VALUE!</v>
      </c>
      <c r="K169" s="266" t="e">
        <f t="shared" si="103"/>
        <v>#VALUE!</v>
      </c>
      <c r="L169" s="267" t="e">
        <f t="shared" si="101"/>
        <v>#VALUE!</v>
      </c>
      <c r="M169" s="267" t="e">
        <f t="shared" si="104"/>
        <v>#VALUE!</v>
      </c>
      <c r="N169" s="267" t="e">
        <f t="shared" si="105"/>
        <v>#VALUE!</v>
      </c>
      <c r="O169" s="267">
        <f>IF($D$9=0," ",Dados!$F$21)</f>
        <v>1</v>
      </c>
      <c r="P169" s="268" t="e">
        <f t="shared" si="106"/>
        <v>#VALUE!</v>
      </c>
      <c r="Q169" s="266" t="e">
        <f t="shared" si="107"/>
        <v>#VALUE!</v>
      </c>
      <c r="R169" s="269" t="e">
        <f t="shared" si="108"/>
        <v>#VALUE!</v>
      </c>
    </row>
    <row r="170" spans="1:18" ht="12" hidden="1" customHeight="1" x14ac:dyDescent="0.2">
      <c r="A170" s="262">
        <f>IF($D$9=0," ",'Plan. Geral'!A164)</f>
        <v>0</v>
      </c>
      <c r="B170" s="270">
        <f>IF($D$9=0," ",'Plan. Geral'!B164)</f>
        <v>0</v>
      </c>
      <c r="C170" s="263" t="str">
        <f>IF($D$9=0," ",'Plan. Geral'!G164)</f>
        <v xml:space="preserve"> </v>
      </c>
      <c r="D170" s="264">
        <f>IF($D$9=0," ",'Plan. Geral'!R164*10000)</f>
        <v>0</v>
      </c>
      <c r="E170" s="265" t="str">
        <f>'Plan. Geral'!N164</f>
        <v xml:space="preserve"> </v>
      </c>
      <c r="F170" s="265" t="str">
        <f t="shared" si="100"/>
        <v xml:space="preserve"> </v>
      </c>
      <c r="G170" s="271">
        <f>IF($D$9=0," ",'Plan. Geral'!F164)</f>
        <v>0</v>
      </c>
      <c r="H170" s="396">
        <f>IF($D$9=0," ",Dados!$F$11)</f>
        <v>20.32</v>
      </c>
      <c r="I170" s="266" t="str">
        <f>IF($D$9=0," ",'Plan. Geral'!Q164)</f>
        <v xml:space="preserve"> </v>
      </c>
      <c r="J170" s="266" t="e">
        <f t="shared" si="102"/>
        <v>#VALUE!</v>
      </c>
      <c r="K170" s="266" t="e">
        <f t="shared" si="103"/>
        <v>#VALUE!</v>
      </c>
      <c r="L170" s="267" t="e">
        <f t="shared" si="101"/>
        <v>#VALUE!</v>
      </c>
      <c r="M170" s="267" t="e">
        <f t="shared" si="104"/>
        <v>#VALUE!</v>
      </c>
      <c r="N170" s="267" t="e">
        <f t="shared" si="105"/>
        <v>#VALUE!</v>
      </c>
      <c r="O170" s="267">
        <f>IF($D$9=0," ",Dados!$F$21)</f>
        <v>1</v>
      </c>
      <c r="P170" s="268" t="e">
        <f t="shared" si="106"/>
        <v>#VALUE!</v>
      </c>
      <c r="Q170" s="266" t="e">
        <f t="shared" si="107"/>
        <v>#VALUE!</v>
      </c>
      <c r="R170" s="269" t="e">
        <f t="shared" si="108"/>
        <v>#VALUE!</v>
      </c>
    </row>
    <row r="171" spans="1:18" ht="12" hidden="1" customHeight="1" x14ac:dyDescent="0.2">
      <c r="A171" s="262">
        <f>IF($D$9=0," ",'Plan. Geral'!A165)</f>
        <v>0</v>
      </c>
      <c r="B171" s="270">
        <f>IF($D$9=0," ",'Plan. Geral'!B165)</f>
        <v>0</v>
      </c>
      <c r="C171" s="263" t="str">
        <f>IF($D$9=0," ",'Plan. Geral'!G165)</f>
        <v xml:space="preserve"> </v>
      </c>
      <c r="D171" s="264">
        <f>IF($D$9=0," ",'Plan. Geral'!R165*10000)</f>
        <v>0</v>
      </c>
      <c r="E171" s="265" t="str">
        <f>'Plan. Geral'!N165</f>
        <v xml:space="preserve"> </v>
      </c>
      <c r="F171" s="265" t="str">
        <f t="shared" si="100"/>
        <v xml:space="preserve"> </v>
      </c>
      <c r="G171" s="271">
        <f>IF($D$9=0," ",'Plan. Geral'!F165)</f>
        <v>0</v>
      </c>
      <c r="H171" s="396">
        <f>IF($D$9=0," ",Dados!$F$11)</f>
        <v>20.32</v>
      </c>
      <c r="I171" s="266" t="str">
        <f>IF($D$9=0," ",'Plan. Geral'!Q165)</f>
        <v xml:space="preserve"> </v>
      </c>
      <c r="J171" s="266" t="e">
        <f t="shared" si="102"/>
        <v>#VALUE!</v>
      </c>
      <c r="K171" s="266" t="e">
        <f t="shared" si="103"/>
        <v>#VALUE!</v>
      </c>
      <c r="L171" s="267" t="e">
        <f t="shared" si="101"/>
        <v>#VALUE!</v>
      </c>
      <c r="M171" s="267" t="e">
        <f t="shared" si="104"/>
        <v>#VALUE!</v>
      </c>
      <c r="N171" s="267" t="e">
        <f t="shared" si="105"/>
        <v>#VALUE!</v>
      </c>
      <c r="O171" s="267">
        <f>IF($D$9=0," ",Dados!$F$21)</f>
        <v>1</v>
      </c>
      <c r="P171" s="268" t="e">
        <f t="shared" si="106"/>
        <v>#VALUE!</v>
      </c>
      <c r="Q171" s="266" t="e">
        <f t="shared" si="107"/>
        <v>#VALUE!</v>
      </c>
      <c r="R171" s="269" t="e">
        <f t="shared" si="108"/>
        <v>#VALUE!</v>
      </c>
    </row>
    <row r="172" spans="1:18" ht="12" hidden="1" customHeight="1" x14ac:dyDescent="0.2">
      <c r="A172" s="262">
        <f>IF($D$9=0," ",'Plan. Geral'!A166)</f>
        <v>0</v>
      </c>
      <c r="B172" s="270">
        <f>IF($D$9=0," ",'Plan. Geral'!B166)</f>
        <v>0</v>
      </c>
      <c r="C172" s="263" t="str">
        <f>IF($D$9=0," ",'Plan. Geral'!G166)</f>
        <v xml:space="preserve"> </v>
      </c>
      <c r="D172" s="264">
        <f>IF($D$9=0," ",'Plan. Geral'!R166*10000)</f>
        <v>0</v>
      </c>
      <c r="E172" s="265" t="str">
        <f>'Plan. Geral'!N166</f>
        <v xml:space="preserve"> </v>
      </c>
      <c r="F172" s="265" t="str">
        <f t="shared" si="100"/>
        <v xml:space="preserve"> </v>
      </c>
      <c r="G172" s="271">
        <f>IF($D$9=0," ",'Plan. Geral'!F166)</f>
        <v>0</v>
      </c>
      <c r="H172" s="396">
        <f>IF($D$9=0," ",Dados!$F$11)</f>
        <v>20.32</v>
      </c>
      <c r="I172" s="266" t="str">
        <f>IF($D$9=0," ",'Plan. Geral'!Q166)</f>
        <v xml:space="preserve"> </v>
      </c>
      <c r="J172" s="266" t="e">
        <f t="shared" si="102"/>
        <v>#VALUE!</v>
      </c>
      <c r="K172" s="266" t="e">
        <f t="shared" si="103"/>
        <v>#VALUE!</v>
      </c>
      <c r="L172" s="267" t="e">
        <f t="shared" si="101"/>
        <v>#VALUE!</v>
      </c>
      <c r="M172" s="267" t="e">
        <f t="shared" si="104"/>
        <v>#VALUE!</v>
      </c>
      <c r="N172" s="267" t="e">
        <f t="shared" si="105"/>
        <v>#VALUE!</v>
      </c>
      <c r="O172" s="267">
        <f>IF($D$9=0," ",Dados!$F$21)</f>
        <v>1</v>
      </c>
      <c r="P172" s="268" t="e">
        <f t="shared" si="106"/>
        <v>#VALUE!</v>
      </c>
      <c r="Q172" s="266" t="e">
        <f t="shared" si="107"/>
        <v>#VALUE!</v>
      </c>
      <c r="R172" s="269" t="e">
        <f t="shared" si="108"/>
        <v>#VALUE!</v>
      </c>
    </row>
    <row r="173" spans="1:18" ht="12" hidden="1" customHeight="1" x14ac:dyDescent="0.2">
      <c r="A173" s="262">
        <f>IF($D$9=0," ",'Plan. Geral'!A167)</f>
        <v>0</v>
      </c>
      <c r="B173" s="270">
        <f>IF($D$9=0," ",'Plan. Geral'!B167)</f>
        <v>0</v>
      </c>
      <c r="C173" s="263" t="str">
        <f>IF($D$9=0," ",'Plan. Geral'!G167)</f>
        <v xml:space="preserve"> </v>
      </c>
      <c r="D173" s="264">
        <f>IF($D$9=0," ",'Plan. Geral'!R167*10000)</f>
        <v>0</v>
      </c>
      <c r="E173" s="265" t="str">
        <f>'Plan. Geral'!N167</f>
        <v xml:space="preserve"> </v>
      </c>
      <c r="F173" s="265" t="str">
        <f t="shared" si="100"/>
        <v xml:space="preserve"> </v>
      </c>
      <c r="G173" s="271">
        <f>IF($D$9=0," ",'Plan. Geral'!F167)</f>
        <v>0</v>
      </c>
      <c r="H173" s="396">
        <f>IF($D$9=0," ",Dados!$F$11)</f>
        <v>20.32</v>
      </c>
      <c r="I173" s="266" t="str">
        <f>IF($D$9=0," ",'Plan. Geral'!Q167)</f>
        <v xml:space="preserve"> </v>
      </c>
      <c r="J173" s="266" t="e">
        <f t="shared" si="102"/>
        <v>#VALUE!</v>
      </c>
      <c r="K173" s="266" t="e">
        <f t="shared" si="103"/>
        <v>#VALUE!</v>
      </c>
      <c r="L173" s="267" t="e">
        <f t="shared" si="101"/>
        <v>#VALUE!</v>
      </c>
      <c r="M173" s="267" t="e">
        <f t="shared" si="104"/>
        <v>#VALUE!</v>
      </c>
      <c r="N173" s="267" t="e">
        <f t="shared" si="105"/>
        <v>#VALUE!</v>
      </c>
      <c r="O173" s="267">
        <f>IF($D$9=0," ",Dados!$F$21)</f>
        <v>1</v>
      </c>
      <c r="P173" s="268" t="e">
        <f t="shared" si="106"/>
        <v>#VALUE!</v>
      </c>
      <c r="Q173" s="266" t="e">
        <f t="shared" si="107"/>
        <v>#VALUE!</v>
      </c>
      <c r="R173" s="269" t="e">
        <f t="shared" si="108"/>
        <v>#VALUE!</v>
      </c>
    </row>
    <row r="174" spans="1:18" ht="12" hidden="1" customHeight="1" x14ac:dyDescent="0.2">
      <c r="A174" s="262">
        <f>IF($D$9=0," ",'Plan. Geral'!A168)</f>
        <v>0</v>
      </c>
      <c r="B174" s="270">
        <f>IF($D$9=0," ",'Plan. Geral'!B168)</f>
        <v>0</v>
      </c>
      <c r="C174" s="263" t="str">
        <f>IF($D$9=0," ",'Plan. Geral'!G168)</f>
        <v xml:space="preserve"> </v>
      </c>
      <c r="D174" s="264">
        <f>IF($D$9=0," ",'Plan. Geral'!R168*10000)</f>
        <v>0</v>
      </c>
      <c r="E174" s="265" t="str">
        <f>'Plan. Geral'!N168</f>
        <v xml:space="preserve"> </v>
      </c>
      <c r="F174" s="265" t="str">
        <f t="shared" si="100"/>
        <v xml:space="preserve"> </v>
      </c>
      <c r="G174" s="271">
        <f>IF($D$9=0," ",'Plan. Geral'!F168)</f>
        <v>0</v>
      </c>
      <c r="H174" s="396">
        <f>IF($D$9=0," ",Dados!$F$11)</f>
        <v>20.32</v>
      </c>
      <c r="I174" s="266" t="str">
        <f>IF($D$9=0," ",'Plan. Geral'!Q168)</f>
        <v xml:space="preserve"> </v>
      </c>
      <c r="J174" s="266" t="e">
        <f t="shared" si="102"/>
        <v>#VALUE!</v>
      </c>
      <c r="K174" s="266" t="e">
        <f t="shared" si="103"/>
        <v>#VALUE!</v>
      </c>
      <c r="L174" s="267" t="e">
        <f t="shared" si="101"/>
        <v>#VALUE!</v>
      </c>
      <c r="M174" s="267" t="e">
        <f t="shared" si="104"/>
        <v>#VALUE!</v>
      </c>
      <c r="N174" s="267" t="e">
        <f t="shared" si="105"/>
        <v>#VALUE!</v>
      </c>
      <c r="O174" s="267">
        <f>IF($D$9=0," ",Dados!$F$21)</f>
        <v>1</v>
      </c>
      <c r="P174" s="268" t="e">
        <f t="shared" si="106"/>
        <v>#VALUE!</v>
      </c>
      <c r="Q174" s="266" t="e">
        <f t="shared" si="107"/>
        <v>#VALUE!</v>
      </c>
      <c r="R174" s="269" t="e">
        <f t="shared" si="108"/>
        <v>#VALUE!</v>
      </c>
    </row>
    <row r="175" spans="1:18" ht="12" hidden="1" customHeight="1" x14ac:dyDescent="0.2">
      <c r="A175" s="262">
        <f>IF($D$9=0," ",'Plan. Geral'!A169)</f>
        <v>0</v>
      </c>
      <c r="B175" s="270">
        <f>IF($D$9=0," ",'Plan. Geral'!B169)</f>
        <v>0</v>
      </c>
      <c r="C175" s="263" t="str">
        <f>IF($D$9=0," ",'Plan. Geral'!G169)</f>
        <v xml:space="preserve"> </v>
      </c>
      <c r="D175" s="264">
        <f>IF($D$9=0," ",'Plan. Geral'!R169*10000)</f>
        <v>0</v>
      </c>
      <c r="E175" s="265" t="str">
        <f>'Plan. Geral'!N169</f>
        <v xml:space="preserve"> </v>
      </c>
      <c r="F175" s="265" t="str">
        <f t="shared" si="100"/>
        <v xml:space="preserve"> </v>
      </c>
      <c r="G175" s="271">
        <f>IF($D$9=0," ",'Plan. Geral'!F169)</f>
        <v>0</v>
      </c>
      <c r="H175" s="396">
        <f>IF($D$9=0," ",Dados!$F$11)</f>
        <v>20.32</v>
      </c>
      <c r="I175" s="266" t="str">
        <f>IF($D$9=0," ",'Plan. Geral'!Q169)</f>
        <v xml:space="preserve"> </v>
      </c>
      <c r="J175" s="266" t="e">
        <f t="shared" si="102"/>
        <v>#VALUE!</v>
      </c>
      <c r="K175" s="266" t="e">
        <f t="shared" si="103"/>
        <v>#VALUE!</v>
      </c>
      <c r="L175" s="267" t="e">
        <f t="shared" si="101"/>
        <v>#VALUE!</v>
      </c>
      <c r="M175" s="267" t="e">
        <f t="shared" si="104"/>
        <v>#VALUE!</v>
      </c>
      <c r="N175" s="267" t="e">
        <f t="shared" si="105"/>
        <v>#VALUE!</v>
      </c>
      <c r="O175" s="267">
        <f>IF($D$9=0," ",Dados!$F$21)</f>
        <v>1</v>
      </c>
      <c r="P175" s="268" t="e">
        <f t="shared" si="106"/>
        <v>#VALUE!</v>
      </c>
      <c r="Q175" s="266" t="e">
        <f t="shared" si="107"/>
        <v>#VALUE!</v>
      </c>
      <c r="R175" s="269" t="e">
        <f t="shared" si="108"/>
        <v>#VALUE!</v>
      </c>
    </row>
    <row r="176" spans="1:18" ht="12" hidden="1" customHeight="1" x14ac:dyDescent="0.2">
      <c r="A176" s="262">
        <f>IF($D$9=0," ",'Plan. Geral'!A170)</f>
        <v>0</v>
      </c>
      <c r="B176" s="270">
        <f>IF($D$9=0," ",'Plan. Geral'!B170)</f>
        <v>0</v>
      </c>
      <c r="C176" s="263" t="str">
        <f>IF($D$9=0," ",'Plan. Geral'!G170)</f>
        <v xml:space="preserve"> </v>
      </c>
      <c r="D176" s="264">
        <f>IF($D$9=0," ",'Plan. Geral'!R170*10000)</f>
        <v>0</v>
      </c>
      <c r="E176" s="265" t="str">
        <f>'Plan. Geral'!N170</f>
        <v xml:space="preserve"> </v>
      </c>
      <c r="F176" s="265" t="str">
        <f t="shared" si="100"/>
        <v xml:space="preserve"> </v>
      </c>
      <c r="G176" s="271">
        <f>IF($D$9=0," ",'Plan. Geral'!F170)</f>
        <v>0</v>
      </c>
      <c r="H176" s="396">
        <f>IF($D$9=0," ",Dados!$F$11)</f>
        <v>20.32</v>
      </c>
      <c r="I176" s="266" t="str">
        <f>IF($D$9=0," ",'Plan. Geral'!Q170)</f>
        <v xml:space="preserve"> </v>
      </c>
      <c r="J176" s="266" t="e">
        <f t="shared" si="102"/>
        <v>#VALUE!</v>
      </c>
      <c r="K176" s="266" t="e">
        <f t="shared" si="103"/>
        <v>#VALUE!</v>
      </c>
      <c r="L176" s="267" t="e">
        <f t="shared" si="101"/>
        <v>#VALUE!</v>
      </c>
      <c r="M176" s="267" t="e">
        <f t="shared" si="104"/>
        <v>#VALUE!</v>
      </c>
      <c r="N176" s="267" t="e">
        <f t="shared" si="105"/>
        <v>#VALUE!</v>
      </c>
      <c r="O176" s="267">
        <f>IF($D$9=0," ",Dados!$F$21)</f>
        <v>1</v>
      </c>
      <c r="P176" s="268" t="e">
        <f t="shared" si="106"/>
        <v>#VALUE!</v>
      </c>
      <c r="Q176" s="266" t="e">
        <f t="shared" si="107"/>
        <v>#VALUE!</v>
      </c>
      <c r="R176" s="269" t="e">
        <f t="shared" si="108"/>
        <v>#VALUE!</v>
      </c>
    </row>
    <row r="177" spans="1:18" ht="12" hidden="1" customHeight="1" x14ac:dyDescent="0.2">
      <c r="A177" s="262">
        <f>IF($D$9=0," ",'Plan. Geral'!A171)</f>
        <v>0</v>
      </c>
      <c r="B177" s="270">
        <f>IF($D$9=0," ",'Plan. Geral'!B171)</f>
        <v>0</v>
      </c>
      <c r="C177" s="263" t="str">
        <f>IF($D$9=0," ",'Plan. Geral'!G171)</f>
        <v xml:space="preserve"> </v>
      </c>
      <c r="D177" s="264">
        <f>IF($D$9=0," ",'Plan. Geral'!R171*10000)</f>
        <v>0</v>
      </c>
      <c r="E177" s="265" t="str">
        <f>'Plan. Geral'!N171</f>
        <v xml:space="preserve"> </v>
      </c>
      <c r="F177" s="265" t="str">
        <f t="shared" si="100"/>
        <v xml:space="preserve"> </v>
      </c>
      <c r="G177" s="271">
        <f>IF($D$9=0," ",'Plan. Geral'!F171)</f>
        <v>0</v>
      </c>
      <c r="H177" s="396">
        <f>IF($D$9=0," ",Dados!$F$11)</f>
        <v>20.32</v>
      </c>
      <c r="I177" s="266" t="str">
        <f>IF($D$9=0," ",'Plan. Geral'!Q171)</f>
        <v xml:space="preserve"> </v>
      </c>
      <c r="J177" s="266" t="e">
        <f t="shared" si="102"/>
        <v>#VALUE!</v>
      </c>
      <c r="K177" s="266" t="e">
        <f t="shared" si="103"/>
        <v>#VALUE!</v>
      </c>
      <c r="L177" s="267" t="e">
        <f t="shared" si="101"/>
        <v>#VALUE!</v>
      </c>
      <c r="M177" s="267" t="e">
        <f t="shared" si="104"/>
        <v>#VALUE!</v>
      </c>
      <c r="N177" s="267" t="e">
        <f t="shared" si="105"/>
        <v>#VALUE!</v>
      </c>
      <c r="O177" s="267">
        <f>IF($D$9=0," ",Dados!$F$21)</f>
        <v>1</v>
      </c>
      <c r="P177" s="268" t="e">
        <f t="shared" si="106"/>
        <v>#VALUE!</v>
      </c>
      <c r="Q177" s="266" t="e">
        <f t="shared" si="107"/>
        <v>#VALUE!</v>
      </c>
      <c r="R177" s="269" t="e">
        <f t="shared" si="108"/>
        <v>#VALUE!</v>
      </c>
    </row>
    <row r="178" spans="1:18" ht="12" hidden="1" customHeight="1" x14ac:dyDescent="0.2">
      <c r="A178" s="262">
        <f>IF($D$9=0," ",'Plan. Geral'!A172)</f>
        <v>0</v>
      </c>
      <c r="B178" s="270">
        <f>IF($D$9=0," ",'Plan. Geral'!B172)</f>
        <v>0</v>
      </c>
      <c r="C178" s="263" t="str">
        <f>IF($D$9=0," ",'Plan. Geral'!G172)</f>
        <v xml:space="preserve"> </v>
      </c>
      <c r="D178" s="264">
        <f>IF($D$9=0," ",'Plan. Geral'!R172*10000)</f>
        <v>0</v>
      </c>
      <c r="E178" s="265" t="str">
        <f>'Plan. Geral'!N172</f>
        <v xml:space="preserve"> </v>
      </c>
      <c r="F178" s="265" t="str">
        <f t="shared" si="100"/>
        <v xml:space="preserve"> </v>
      </c>
      <c r="G178" s="271">
        <f>IF($D$9=0," ",'Plan. Geral'!F172)</f>
        <v>0</v>
      </c>
      <c r="H178" s="396">
        <f>IF($D$9=0," ",Dados!$F$11)</f>
        <v>20.32</v>
      </c>
      <c r="I178" s="266" t="str">
        <f>IF($D$9=0," ",'Plan. Geral'!Q172)</f>
        <v xml:space="preserve"> </v>
      </c>
      <c r="J178" s="266" t="e">
        <f t="shared" si="102"/>
        <v>#VALUE!</v>
      </c>
      <c r="K178" s="266" t="e">
        <f t="shared" si="103"/>
        <v>#VALUE!</v>
      </c>
      <c r="L178" s="267" t="e">
        <f t="shared" si="101"/>
        <v>#VALUE!</v>
      </c>
      <c r="M178" s="267" t="e">
        <f t="shared" si="104"/>
        <v>#VALUE!</v>
      </c>
      <c r="N178" s="267" t="e">
        <f t="shared" si="105"/>
        <v>#VALUE!</v>
      </c>
      <c r="O178" s="267">
        <f>IF($D$9=0," ",Dados!$F$21)</f>
        <v>1</v>
      </c>
      <c r="P178" s="268" t="e">
        <f t="shared" si="106"/>
        <v>#VALUE!</v>
      </c>
      <c r="Q178" s="266" t="e">
        <f t="shared" si="107"/>
        <v>#VALUE!</v>
      </c>
      <c r="R178" s="269" t="e">
        <f t="shared" si="108"/>
        <v>#VALUE!</v>
      </c>
    </row>
    <row r="179" spans="1:18" ht="12" hidden="1" customHeight="1" x14ac:dyDescent="0.2">
      <c r="A179" s="262">
        <f>IF($D$9=0," ",'Plan. Geral'!A173)</f>
        <v>0</v>
      </c>
      <c r="B179" s="270">
        <f>IF($D$9=0," ",'Plan. Geral'!B173)</f>
        <v>0</v>
      </c>
      <c r="C179" s="263" t="str">
        <f>IF($D$9=0," ",'Plan. Geral'!G173)</f>
        <v xml:space="preserve"> </v>
      </c>
      <c r="D179" s="264">
        <f>IF($D$9=0," ",'Plan. Geral'!R173*10000)</f>
        <v>0</v>
      </c>
      <c r="E179" s="265" t="str">
        <f>'Plan. Geral'!N173</f>
        <v xml:space="preserve"> </v>
      </c>
      <c r="F179" s="265" t="str">
        <f t="shared" si="100"/>
        <v xml:space="preserve"> </v>
      </c>
      <c r="G179" s="271">
        <f>IF($D$9=0," ",'Plan. Geral'!F173)</f>
        <v>0</v>
      </c>
      <c r="H179" s="396">
        <f>IF($D$9=0," ",Dados!$F$11)</f>
        <v>20.32</v>
      </c>
      <c r="I179" s="266" t="str">
        <f>IF($D$9=0," ",'Plan. Geral'!Q173)</f>
        <v xml:space="preserve"> </v>
      </c>
      <c r="J179" s="266" t="e">
        <f t="shared" si="102"/>
        <v>#VALUE!</v>
      </c>
      <c r="K179" s="266" t="e">
        <f t="shared" si="103"/>
        <v>#VALUE!</v>
      </c>
      <c r="L179" s="267" t="e">
        <f t="shared" si="101"/>
        <v>#VALUE!</v>
      </c>
      <c r="M179" s="267" t="e">
        <f t="shared" si="104"/>
        <v>#VALUE!</v>
      </c>
      <c r="N179" s="267" t="e">
        <f t="shared" si="105"/>
        <v>#VALUE!</v>
      </c>
      <c r="O179" s="267">
        <f>IF($D$9=0," ",Dados!$F$21)</f>
        <v>1</v>
      </c>
      <c r="P179" s="268" t="e">
        <f t="shared" si="106"/>
        <v>#VALUE!</v>
      </c>
      <c r="Q179" s="266" t="e">
        <f t="shared" si="107"/>
        <v>#VALUE!</v>
      </c>
      <c r="R179" s="269" t="e">
        <f t="shared" si="108"/>
        <v>#VALUE!</v>
      </c>
    </row>
    <row r="180" spans="1:18" ht="12" hidden="1" customHeight="1" x14ac:dyDescent="0.2">
      <c r="A180" s="262">
        <f>IF($D$9=0," ",'Plan. Geral'!A174)</f>
        <v>0</v>
      </c>
      <c r="B180" s="270">
        <f>IF($D$9=0," ",'Plan. Geral'!B174)</f>
        <v>0</v>
      </c>
      <c r="C180" s="263" t="str">
        <f>IF($D$9=0," ",'Plan. Geral'!G174)</f>
        <v xml:space="preserve"> </v>
      </c>
      <c r="D180" s="264">
        <f>IF($D$9=0," ",'Plan. Geral'!R174*10000)</f>
        <v>0</v>
      </c>
      <c r="E180" s="265" t="str">
        <f>'Plan. Geral'!N174</f>
        <v xml:space="preserve"> </v>
      </c>
      <c r="F180" s="265" t="str">
        <f t="shared" si="100"/>
        <v xml:space="preserve"> </v>
      </c>
      <c r="G180" s="271">
        <f>IF($D$9=0," ",'Plan. Geral'!F174)</f>
        <v>0</v>
      </c>
      <c r="H180" s="396">
        <f>IF($D$9=0," ",Dados!$F$11)</f>
        <v>20.32</v>
      </c>
      <c r="I180" s="266" t="str">
        <f>IF($D$9=0," ",'Plan. Geral'!Q174)</f>
        <v xml:space="preserve"> </v>
      </c>
      <c r="J180" s="266" t="e">
        <f t="shared" si="102"/>
        <v>#VALUE!</v>
      </c>
      <c r="K180" s="266" t="e">
        <f t="shared" si="103"/>
        <v>#VALUE!</v>
      </c>
      <c r="L180" s="267" t="e">
        <f t="shared" si="101"/>
        <v>#VALUE!</v>
      </c>
      <c r="M180" s="267" t="e">
        <f t="shared" si="104"/>
        <v>#VALUE!</v>
      </c>
      <c r="N180" s="267" t="e">
        <f t="shared" si="105"/>
        <v>#VALUE!</v>
      </c>
      <c r="O180" s="267">
        <f>IF($D$9=0," ",Dados!$F$21)</f>
        <v>1</v>
      </c>
      <c r="P180" s="268" t="e">
        <f t="shared" si="106"/>
        <v>#VALUE!</v>
      </c>
      <c r="Q180" s="266" t="e">
        <f t="shared" si="107"/>
        <v>#VALUE!</v>
      </c>
      <c r="R180" s="269" t="e">
        <f t="shared" si="108"/>
        <v>#VALUE!</v>
      </c>
    </row>
    <row r="181" spans="1:18" ht="12" hidden="1" customHeight="1" x14ac:dyDescent="0.2">
      <c r="A181" s="262">
        <f>IF($D$9=0," ",'Plan. Geral'!A175)</f>
        <v>0</v>
      </c>
      <c r="B181" s="270">
        <f>IF($D$9=0," ",'Plan. Geral'!B175)</f>
        <v>0</v>
      </c>
      <c r="C181" s="263" t="str">
        <f>IF($D$9=0," ",'Plan. Geral'!G175)</f>
        <v xml:space="preserve"> </v>
      </c>
      <c r="D181" s="264">
        <f>IF($D$9=0," ",'Plan. Geral'!R175*10000)</f>
        <v>0</v>
      </c>
      <c r="E181" s="265" t="str">
        <f>'Plan. Geral'!N175</f>
        <v xml:space="preserve"> </v>
      </c>
      <c r="F181" s="265" t="str">
        <f t="shared" si="100"/>
        <v xml:space="preserve"> </v>
      </c>
      <c r="G181" s="271">
        <f>IF($D$9=0," ",'Plan. Geral'!F175)</f>
        <v>0</v>
      </c>
      <c r="H181" s="396">
        <f>IF($D$9=0," ",Dados!$F$11)</f>
        <v>20.32</v>
      </c>
      <c r="I181" s="266" t="str">
        <f>IF($D$9=0," ",'Plan. Geral'!Q175)</f>
        <v xml:space="preserve"> </v>
      </c>
      <c r="J181" s="266" t="e">
        <f t="shared" si="102"/>
        <v>#VALUE!</v>
      </c>
      <c r="K181" s="266" t="e">
        <f t="shared" si="103"/>
        <v>#VALUE!</v>
      </c>
      <c r="L181" s="267" t="e">
        <f t="shared" si="101"/>
        <v>#VALUE!</v>
      </c>
      <c r="M181" s="267" t="e">
        <f t="shared" si="104"/>
        <v>#VALUE!</v>
      </c>
      <c r="N181" s="267" t="e">
        <f t="shared" si="105"/>
        <v>#VALUE!</v>
      </c>
      <c r="O181" s="267">
        <f>IF($D$9=0," ",Dados!$F$21)</f>
        <v>1</v>
      </c>
      <c r="P181" s="268" t="e">
        <f t="shared" si="106"/>
        <v>#VALUE!</v>
      </c>
      <c r="Q181" s="266" t="e">
        <f t="shared" si="107"/>
        <v>#VALUE!</v>
      </c>
      <c r="R181" s="269" t="e">
        <f t="shared" si="108"/>
        <v>#VALUE!</v>
      </c>
    </row>
    <row r="182" spans="1:18" ht="12" hidden="1" customHeight="1" x14ac:dyDescent="0.2">
      <c r="A182" s="262">
        <f>IF($D$9=0," ",'Plan. Geral'!A176)</f>
        <v>0</v>
      </c>
      <c r="B182" s="270">
        <f>IF($D$9=0," ",'Plan. Geral'!B176)</f>
        <v>0</v>
      </c>
      <c r="C182" s="263" t="str">
        <f>IF($D$9=0," ",'Plan. Geral'!G176)</f>
        <v xml:space="preserve"> </v>
      </c>
      <c r="D182" s="264">
        <f>IF($D$9=0," ",'Plan. Geral'!R176*10000)</f>
        <v>0</v>
      </c>
      <c r="E182" s="265" t="str">
        <f>'Plan. Geral'!N176</f>
        <v xml:space="preserve"> </v>
      </c>
      <c r="F182" s="265" t="str">
        <f t="shared" si="100"/>
        <v xml:space="preserve"> </v>
      </c>
      <c r="G182" s="271">
        <f>IF($D$9=0," ",'Plan. Geral'!F176)</f>
        <v>0</v>
      </c>
      <c r="H182" s="396">
        <f>IF($D$9=0," ",Dados!$F$11)</f>
        <v>20.32</v>
      </c>
      <c r="I182" s="266" t="str">
        <f>IF($D$9=0," ",'Plan. Geral'!Q176)</f>
        <v xml:space="preserve"> </v>
      </c>
      <c r="J182" s="266" t="e">
        <f t="shared" si="102"/>
        <v>#VALUE!</v>
      </c>
      <c r="K182" s="266" t="e">
        <f t="shared" si="103"/>
        <v>#VALUE!</v>
      </c>
      <c r="L182" s="267" t="e">
        <f t="shared" si="101"/>
        <v>#VALUE!</v>
      </c>
      <c r="M182" s="267" t="e">
        <f t="shared" si="104"/>
        <v>#VALUE!</v>
      </c>
      <c r="N182" s="267" t="e">
        <f t="shared" si="105"/>
        <v>#VALUE!</v>
      </c>
      <c r="O182" s="267">
        <f>IF($D$9=0," ",Dados!$F$21)</f>
        <v>1</v>
      </c>
      <c r="P182" s="268" t="e">
        <f t="shared" si="106"/>
        <v>#VALUE!</v>
      </c>
      <c r="Q182" s="266" t="e">
        <f t="shared" si="107"/>
        <v>#VALUE!</v>
      </c>
      <c r="R182" s="269" t="e">
        <f t="shared" si="108"/>
        <v>#VALUE!</v>
      </c>
    </row>
    <row r="183" spans="1:18" ht="12" hidden="1" customHeight="1" x14ac:dyDescent="0.2">
      <c r="A183" s="262">
        <f>IF($D$9=0," ",'Plan. Geral'!A177)</f>
        <v>0</v>
      </c>
      <c r="B183" s="270">
        <f>IF($D$9=0," ",'Plan. Geral'!B177)</f>
        <v>0</v>
      </c>
      <c r="C183" s="263" t="str">
        <f>IF($D$9=0," ",'Plan. Geral'!G177)</f>
        <v xml:space="preserve"> </v>
      </c>
      <c r="D183" s="264">
        <f>IF($D$9=0," ",'Plan. Geral'!R177*10000)</f>
        <v>0</v>
      </c>
      <c r="E183" s="265" t="str">
        <f>'Plan. Geral'!N177</f>
        <v xml:space="preserve"> </v>
      </c>
      <c r="F183" s="265" t="str">
        <f t="shared" si="100"/>
        <v xml:space="preserve"> </v>
      </c>
      <c r="G183" s="271">
        <f>IF($D$9=0," ",'Plan. Geral'!F177)</f>
        <v>0</v>
      </c>
      <c r="H183" s="396">
        <f>IF($D$9=0," ",Dados!$F$11)</f>
        <v>20.32</v>
      </c>
      <c r="I183" s="266" t="str">
        <f>IF($D$9=0," ",'Plan. Geral'!Q177)</f>
        <v xml:space="preserve"> </v>
      </c>
      <c r="J183" s="266" t="e">
        <f t="shared" si="102"/>
        <v>#VALUE!</v>
      </c>
      <c r="K183" s="266" t="e">
        <f t="shared" si="103"/>
        <v>#VALUE!</v>
      </c>
      <c r="L183" s="267" t="e">
        <f t="shared" si="101"/>
        <v>#VALUE!</v>
      </c>
      <c r="M183" s="267" t="e">
        <f t="shared" si="104"/>
        <v>#VALUE!</v>
      </c>
      <c r="N183" s="267" t="e">
        <f t="shared" si="105"/>
        <v>#VALUE!</v>
      </c>
      <c r="O183" s="267">
        <f>IF($D$9=0," ",Dados!$F$21)</f>
        <v>1</v>
      </c>
      <c r="P183" s="268" t="e">
        <f t="shared" si="106"/>
        <v>#VALUE!</v>
      </c>
      <c r="Q183" s="266" t="e">
        <f t="shared" si="107"/>
        <v>#VALUE!</v>
      </c>
      <c r="R183" s="269" t="e">
        <f t="shared" si="108"/>
        <v>#VALUE!</v>
      </c>
    </row>
    <row r="184" spans="1:18" ht="12" hidden="1" customHeight="1" x14ac:dyDescent="0.2">
      <c r="A184" s="262">
        <f>IF($D$9=0," ",'Plan. Geral'!A178)</f>
        <v>0</v>
      </c>
      <c r="B184" s="270">
        <f>IF($D$9=0," ",'Plan. Geral'!B178)</f>
        <v>0</v>
      </c>
      <c r="C184" s="263" t="str">
        <f>IF($D$9=0," ",'Plan. Geral'!G178)</f>
        <v xml:space="preserve"> </v>
      </c>
      <c r="D184" s="264">
        <f>IF($D$9=0," ",'Plan. Geral'!R178*10000)</f>
        <v>0</v>
      </c>
      <c r="E184" s="265" t="str">
        <f>'Plan. Geral'!N178</f>
        <v xml:space="preserve"> </v>
      </c>
      <c r="F184" s="265" t="str">
        <f t="shared" si="100"/>
        <v xml:space="preserve"> </v>
      </c>
      <c r="G184" s="271">
        <f>IF($D$9=0," ",'Plan. Geral'!F178)</f>
        <v>0</v>
      </c>
      <c r="H184" s="396">
        <f>IF($D$9=0," ",Dados!$F$11)</f>
        <v>20.32</v>
      </c>
      <c r="I184" s="266" t="str">
        <f>IF($D$9=0," ",'Plan. Geral'!Q178)</f>
        <v xml:space="preserve"> </v>
      </c>
      <c r="J184" s="266" t="e">
        <f t="shared" si="102"/>
        <v>#VALUE!</v>
      </c>
      <c r="K184" s="266" t="e">
        <f t="shared" si="103"/>
        <v>#VALUE!</v>
      </c>
      <c r="L184" s="267" t="e">
        <f t="shared" si="101"/>
        <v>#VALUE!</v>
      </c>
      <c r="M184" s="267" t="e">
        <f t="shared" si="104"/>
        <v>#VALUE!</v>
      </c>
      <c r="N184" s="267" t="e">
        <f t="shared" si="105"/>
        <v>#VALUE!</v>
      </c>
      <c r="O184" s="267">
        <f>IF($D$9=0," ",Dados!$F$21)</f>
        <v>1</v>
      </c>
      <c r="P184" s="268" t="e">
        <f t="shared" si="106"/>
        <v>#VALUE!</v>
      </c>
      <c r="Q184" s="266" t="e">
        <f t="shared" si="107"/>
        <v>#VALUE!</v>
      </c>
      <c r="R184" s="269" t="e">
        <f t="shared" si="108"/>
        <v>#VALUE!</v>
      </c>
    </row>
    <row r="185" spans="1:18" ht="12" hidden="1" customHeight="1" x14ac:dyDescent="0.2">
      <c r="A185" s="262">
        <f>IF($D$9=0," ",'Plan. Geral'!A179)</f>
        <v>0</v>
      </c>
      <c r="B185" s="270">
        <f>IF($D$9=0," ",'Plan. Geral'!B179)</f>
        <v>0</v>
      </c>
      <c r="C185" s="263" t="str">
        <f>IF($D$9=0," ",'Plan. Geral'!G179)</f>
        <v xml:space="preserve"> </v>
      </c>
      <c r="D185" s="264">
        <f>IF($D$9=0," ",'Plan. Geral'!R179*10000)</f>
        <v>0</v>
      </c>
      <c r="E185" s="265" t="str">
        <f>'Plan. Geral'!N179</f>
        <v xml:space="preserve"> </v>
      </c>
      <c r="F185" s="265" t="str">
        <f t="shared" si="100"/>
        <v xml:space="preserve"> </v>
      </c>
      <c r="G185" s="271">
        <f>IF($D$9=0," ",'Plan. Geral'!F179)</f>
        <v>0</v>
      </c>
      <c r="H185" s="396">
        <f>IF($D$9=0," ",Dados!$F$11)</f>
        <v>20.32</v>
      </c>
      <c r="I185" s="266" t="str">
        <f>IF($D$9=0," ",'Plan. Geral'!Q179)</f>
        <v xml:space="preserve"> </v>
      </c>
      <c r="J185" s="266" t="e">
        <f t="shared" si="102"/>
        <v>#VALUE!</v>
      </c>
      <c r="K185" s="266" t="e">
        <f t="shared" si="103"/>
        <v>#VALUE!</v>
      </c>
      <c r="L185" s="267" t="e">
        <f t="shared" si="101"/>
        <v>#VALUE!</v>
      </c>
      <c r="M185" s="267" t="e">
        <f t="shared" si="104"/>
        <v>#VALUE!</v>
      </c>
      <c r="N185" s="267" t="e">
        <f t="shared" si="105"/>
        <v>#VALUE!</v>
      </c>
      <c r="O185" s="267">
        <f>IF($D$9=0," ",Dados!$F$21)</f>
        <v>1</v>
      </c>
      <c r="P185" s="268" t="e">
        <f t="shared" si="106"/>
        <v>#VALUE!</v>
      </c>
      <c r="Q185" s="266" t="e">
        <f t="shared" si="107"/>
        <v>#VALUE!</v>
      </c>
      <c r="R185" s="269" t="e">
        <f t="shared" si="108"/>
        <v>#VALUE!</v>
      </c>
    </row>
    <row r="186" spans="1:18" ht="12" hidden="1" customHeight="1" x14ac:dyDescent="0.2">
      <c r="A186" s="262">
        <f>IF($D$9=0," ",'Plan. Geral'!A180)</f>
        <v>0</v>
      </c>
      <c r="B186" s="270">
        <f>IF($D$9=0," ",'Plan. Geral'!B180)</f>
        <v>0</v>
      </c>
      <c r="C186" s="263" t="str">
        <f>IF($D$9=0," ",'Plan. Geral'!G180)</f>
        <v xml:space="preserve"> </v>
      </c>
      <c r="D186" s="264">
        <f>IF($D$9=0," ",'Plan. Geral'!R180*10000)</f>
        <v>0</v>
      </c>
      <c r="E186" s="265" t="str">
        <f>'Plan. Geral'!N180</f>
        <v xml:space="preserve"> </v>
      </c>
      <c r="F186" s="265" t="str">
        <f t="shared" si="100"/>
        <v xml:space="preserve"> </v>
      </c>
      <c r="G186" s="271">
        <f>IF($D$9=0," ",'Plan. Geral'!F180)</f>
        <v>0</v>
      </c>
      <c r="H186" s="396">
        <f>IF($D$9=0," ",Dados!$F$11)</f>
        <v>20.32</v>
      </c>
      <c r="I186" s="266" t="str">
        <f>IF($D$9=0," ",'Plan. Geral'!Q180)</f>
        <v xml:space="preserve"> </v>
      </c>
      <c r="J186" s="266" t="e">
        <f t="shared" si="102"/>
        <v>#VALUE!</v>
      </c>
      <c r="K186" s="266" t="e">
        <f t="shared" si="103"/>
        <v>#VALUE!</v>
      </c>
      <c r="L186" s="267" t="e">
        <f t="shared" si="101"/>
        <v>#VALUE!</v>
      </c>
      <c r="M186" s="267" t="e">
        <f t="shared" si="104"/>
        <v>#VALUE!</v>
      </c>
      <c r="N186" s="267" t="e">
        <f t="shared" si="105"/>
        <v>#VALUE!</v>
      </c>
      <c r="O186" s="267">
        <f>IF($D$9=0," ",Dados!$F$21)</f>
        <v>1</v>
      </c>
      <c r="P186" s="268" t="e">
        <f t="shared" si="106"/>
        <v>#VALUE!</v>
      </c>
      <c r="Q186" s="266" t="e">
        <f t="shared" si="107"/>
        <v>#VALUE!</v>
      </c>
      <c r="R186" s="269" t="e">
        <f t="shared" si="108"/>
        <v>#VALUE!</v>
      </c>
    </row>
    <row r="187" spans="1:18" ht="12" hidden="1" customHeight="1" x14ac:dyDescent="0.2">
      <c r="A187" s="262">
        <f>IF($D$9=0," ",'Plan. Geral'!A181)</f>
        <v>0</v>
      </c>
      <c r="B187" s="270">
        <f>IF($D$9=0," ",'Plan. Geral'!B181)</f>
        <v>0</v>
      </c>
      <c r="C187" s="263" t="str">
        <f>IF($D$9=0," ",'Plan. Geral'!G181)</f>
        <v xml:space="preserve"> </v>
      </c>
      <c r="D187" s="264">
        <f>IF($D$9=0," ",'Plan. Geral'!R181*10000)</f>
        <v>0</v>
      </c>
      <c r="E187" s="265" t="str">
        <f>'Plan. Geral'!N181</f>
        <v xml:space="preserve"> </v>
      </c>
      <c r="F187" s="265" t="str">
        <f t="shared" si="100"/>
        <v xml:space="preserve"> </v>
      </c>
      <c r="G187" s="271">
        <f>IF($D$9=0," ",'Plan. Geral'!F181)</f>
        <v>0</v>
      </c>
      <c r="H187" s="396">
        <f>IF($D$9=0," ",Dados!$F$11)</f>
        <v>20.32</v>
      </c>
      <c r="I187" s="266" t="str">
        <f>IF($D$9=0," ",'Plan. Geral'!Q181)</f>
        <v xml:space="preserve"> </v>
      </c>
      <c r="J187" s="266" t="e">
        <f t="shared" si="102"/>
        <v>#VALUE!</v>
      </c>
      <c r="K187" s="266" t="e">
        <f t="shared" si="103"/>
        <v>#VALUE!</v>
      </c>
      <c r="L187" s="267" t="e">
        <f t="shared" si="101"/>
        <v>#VALUE!</v>
      </c>
      <c r="M187" s="267" t="e">
        <f t="shared" si="104"/>
        <v>#VALUE!</v>
      </c>
      <c r="N187" s="267" t="e">
        <f t="shared" si="105"/>
        <v>#VALUE!</v>
      </c>
      <c r="O187" s="267">
        <f>IF($D$9=0," ",Dados!$F$21)</f>
        <v>1</v>
      </c>
      <c r="P187" s="268" t="e">
        <f t="shared" si="106"/>
        <v>#VALUE!</v>
      </c>
      <c r="Q187" s="266" t="e">
        <f t="shared" si="107"/>
        <v>#VALUE!</v>
      </c>
      <c r="R187" s="269" t="e">
        <f t="shared" si="108"/>
        <v>#VALUE!</v>
      </c>
    </row>
    <row r="188" spans="1:18" ht="12" hidden="1" customHeight="1" x14ac:dyDescent="0.2">
      <c r="A188" s="262">
        <f>IF($D$9=0," ",'Plan. Geral'!A182)</f>
        <v>0</v>
      </c>
      <c r="B188" s="270">
        <f>IF($D$9=0," ",'Plan. Geral'!B182)</f>
        <v>0</v>
      </c>
      <c r="C188" s="263" t="str">
        <f>IF($D$9=0," ",'Plan. Geral'!G182)</f>
        <v xml:space="preserve"> </v>
      </c>
      <c r="D188" s="264">
        <f>IF($D$9=0," ",'Plan. Geral'!R182*10000)</f>
        <v>0</v>
      </c>
      <c r="E188" s="265" t="str">
        <f>'Plan. Geral'!N182</f>
        <v xml:space="preserve"> </v>
      </c>
      <c r="F188" s="265" t="str">
        <f t="shared" si="100"/>
        <v xml:space="preserve"> </v>
      </c>
      <c r="G188" s="271">
        <f>IF($D$9=0," ",'Plan. Geral'!F182)</f>
        <v>0</v>
      </c>
      <c r="H188" s="396">
        <f>IF($D$9=0," ",Dados!$F$11)</f>
        <v>20.32</v>
      </c>
      <c r="I188" s="266" t="str">
        <f>IF($D$9=0," ",'Plan. Geral'!Q182)</f>
        <v xml:space="preserve"> </v>
      </c>
      <c r="J188" s="266" t="e">
        <f t="shared" si="102"/>
        <v>#VALUE!</v>
      </c>
      <c r="K188" s="266" t="e">
        <f t="shared" si="103"/>
        <v>#VALUE!</v>
      </c>
      <c r="L188" s="267" t="e">
        <f t="shared" si="101"/>
        <v>#VALUE!</v>
      </c>
      <c r="M188" s="267" t="e">
        <f t="shared" si="104"/>
        <v>#VALUE!</v>
      </c>
      <c r="N188" s="267" t="e">
        <f t="shared" si="105"/>
        <v>#VALUE!</v>
      </c>
      <c r="O188" s="267">
        <f>IF($D$9=0," ",Dados!$F$21)</f>
        <v>1</v>
      </c>
      <c r="P188" s="268" t="e">
        <f t="shared" si="106"/>
        <v>#VALUE!</v>
      </c>
      <c r="Q188" s="266" t="e">
        <f t="shared" si="107"/>
        <v>#VALUE!</v>
      </c>
      <c r="R188" s="269" t="e">
        <f t="shared" si="108"/>
        <v>#VALUE!</v>
      </c>
    </row>
    <row r="189" spans="1:18" ht="12" hidden="1" customHeight="1" x14ac:dyDescent="0.2">
      <c r="A189" s="262">
        <f>IF($D$9=0," ",'Plan. Geral'!A183)</f>
        <v>0</v>
      </c>
      <c r="B189" s="270">
        <f>IF($D$9=0," ",'Plan. Geral'!B183)</f>
        <v>0</v>
      </c>
      <c r="C189" s="263" t="str">
        <f>IF($D$9=0," ",'Plan. Geral'!G183)</f>
        <v xml:space="preserve"> </v>
      </c>
      <c r="D189" s="264">
        <f>IF($D$9=0," ",'Plan. Geral'!R183*10000)</f>
        <v>0</v>
      </c>
      <c r="E189" s="265" t="str">
        <f>'Plan. Geral'!N183</f>
        <v xml:space="preserve"> </v>
      </c>
      <c r="F189" s="265" t="str">
        <f t="shared" si="100"/>
        <v xml:space="preserve"> </v>
      </c>
      <c r="G189" s="271">
        <f>IF($D$9=0," ",'Plan. Geral'!F183)</f>
        <v>0</v>
      </c>
      <c r="H189" s="396">
        <f>IF($D$9=0," ",Dados!$F$11)</f>
        <v>20.32</v>
      </c>
      <c r="I189" s="266" t="str">
        <f>IF($D$9=0," ",'Plan. Geral'!Q183)</f>
        <v xml:space="preserve"> </v>
      </c>
      <c r="J189" s="266" t="e">
        <f t="shared" si="102"/>
        <v>#VALUE!</v>
      </c>
      <c r="K189" s="266" t="e">
        <f t="shared" si="103"/>
        <v>#VALUE!</v>
      </c>
      <c r="L189" s="267" t="e">
        <f t="shared" si="101"/>
        <v>#VALUE!</v>
      </c>
      <c r="M189" s="267" t="e">
        <f t="shared" si="104"/>
        <v>#VALUE!</v>
      </c>
      <c r="N189" s="267" t="e">
        <f t="shared" si="105"/>
        <v>#VALUE!</v>
      </c>
      <c r="O189" s="267">
        <f>IF($D$9=0," ",Dados!$F$21)</f>
        <v>1</v>
      </c>
      <c r="P189" s="268" t="e">
        <f t="shared" si="106"/>
        <v>#VALUE!</v>
      </c>
      <c r="Q189" s="266" t="e">
        <f t="shared" si="107"/>
        <v>#VALUE!</v>
      </c>
      <c r="R189" s="269" t="e">
        <f t="shared" si="108"/>
        <v>#VALUE!</v>
      </c>
    </row>
    <row r="190" spans="1:18" ht="12" hidden="1" customHeight="1" x14ac:dyDescent="0.2">
      <c r="A190" s="262">
        <f>IF($D$9=0," ",'Plan. Geral'!A184)</f>
        <v>0</v>
      </c>
      <c r="B190" s="270">
        <f>IF($D$9=0," ",'Plan. Geral'!B184)</f>
        <v>0</v>
      </c>
      <c r="C190" s="263" t="str">
        <f>IF($D$9=0," ",'Plan. Geral'!G184)</f>
        <v xml:space="preserve"> </v>
      </c>
      <c r="D190" s="264">
        <f>IF($D$9=0," ",'Plan. Geral'!R184*10000)</f>
        <v>0</v>
      </c>
      <c r="E190" s="265" t="str">
        <f>'Plan. Geral'!N184</f>
        <v xml:space="preserve"> </v>
      </c>
      <c r="F190" s="265" t="str">
        <f t="shared" si="100"/>
        <v xml:space="preserve"> </v>
      </c>
      <c r="G190" s="271">
        <f>IF($D$9=0," ",'Plan. Geral'!F184)</f>
        <v>0</v>
      </c>
      <c r="H190" s="396">
        <f>IF($D$9=0," ",Dados!$F$11)</f>
        <v>20.32</v>
      </c>
      <c r="I190" s="266" t="str">
        <f>IF($D$9=0," ",'Plan. Geral'!Q184)</f>
        <v xml:space="preserve"> </v>
      </c>
      <c r="J190" s="266" t="e">
        <f t="shared" si="102"/>
        <v>#VALUE!</v>
      </c>
      <c r="K190" s="266" t="e">
        <f t="shared" si="103"/>
        <v>#VALUE!</v>
      </c>
      <c r="L190" s="267" t="e">
        <f t="shared" si="101"/>
        <v>#VALUE!</v>
      </c>
      <c r="M190" s="267" t="e">
        <f t="shared" si="104"/>
        <v>#VALUE!</v>
      </c>
      <c r="N190" s="267" t="e">
        <f t="shared" si="105"/>
        <v>#VALUE!</v>
      </c>
      <c r="O190" s="267">
        <f>IF($D$9=0," ",Dados!$F$21)</f>
        <v>1</v>
      </c>
      <c r="P190" s="268" t="e">
        <f t="shared" si="106"/>
        <v>#VALUE!</v>
      </c>
      <c r="Q190" s="266" t="e">
        <f t="shared" si="107"/>
        <v>#VALUE!</v>
      </c>
      <c r="R190" s="269" t="e">
        <f t="shared" si="108"/>
        <v>#VALUE!</v>
      </c>
    </row>
    <row r="191" spans="1:18" ht="12" hidden="1" customHeight="1" x14ac:dyDescent="0.2">
      <c r="A191" s="262">
        <f>IF($D$9=0," ",'Plan. Geral'!A185)</f>
        <v>0</v>
      </c>
      <c r="B191" s="270">
        <f>IF($D$9=0," ",'Plan. Geral'!B185)</f>
        <v>0</v>
      </c>
      <c r="C191" s="263" t="str">
        <f>IF($D$9=0," ",'Plan. Geral'!G185)</f>
        <v xml:space="preserve"> </v>
      </c>
      <c r="D191" s="264">
        <f>IF($D$9=0," ",'Plan. Geral'!R185*10000)</f>
        <v>0</v>
      </c>
      <c r="E191" s="265" t="str">
        <f>'Plan. Geral'!N185</f>
        <v xml:space="preserve"> </v>
      </c>
      <c r="F191" s="265" t="str">
        <f t="shared" si="100"/>
        <v xml:space="preserve"> </v>
      </c>
      <c r="G191" s="271">
        <f>IF($D$9=0," ",'Plan. Geral'!F185)</f>
        <v>0</v>
      </c>
      <c r="H191" s="396">
        <f>IF($D$9=0," ",Dados!$F$11)</f>
        <v>20.32</v>
      </c>
      <c r="I191" s="266" t="str">
        <f>IF($D$9=0," ",'Plan. Geral'!Q185)</f>
        <v xml:space="preserve"> </v>
      </c>
      <c r="J191" s="266" t="e">
        <f t="shared" si="102"/>
        <v>#VALUE!</v>
      </c>
      <c r="K191" s="266" t="e">
        <f t="shared" si="103"/>
        <v>#VALUE!</v>
      </c>
      <c r="L191" s="267" t="e">
        <f t="shared" si="101"/>
        <v>#VALUE!</v>
      </c>
      <c r="M191" s="267" t="e">
        <f t="shared" si="104"/>
        <v>#VALUE!</v>
      </c>
      <c r="N191" s="267" t="e">
        <f t="shared" si="105"/>
        <v>#VALUE!</v>
      </c>
      <c r="O191" s="267">
        <f>IF($D$9=0," ",Dados!$F$21)</f>
        <v>1</v>
      </c>
      <c r="P191" s="268" t="e">
        <f t="shared" si="106"/>
        <v>#VALUE!</v>
      </c>
      <c r="Q191" s="266" t="e">
        <f t="shared" si="107"/>
        <v>#VALUE!</v>
      </c>
      <c r="R191" s="269" t="e">
        <f t="shared" si="108"/>
        <v>#VALUE!</v>
      </c>
    </row>
    <row r="192" spans="1:18" ht="12" hidden="1" customHeight="1" x14ac:dyDescent="0.2">
      <c r="A192" s="262">
        <f>IF($D$9=0," ",'Plan. Geral'!A186)</f>
        <v>0</v>
      </c>
      <c r="B192" s="270">
        <f>IF($D$9=0," ",'Plan. Geral'!B186)</f>
        <v>0</v>
      </c>
      <c r="C192" s="263" t="str">
        <f>IF($D$9=0," ",'Plan. Geral'!G186)</f>
        <v xml:space="preserve"> </v>
      </c>
      <c r="D192" s="264">
        <f>IF($D$9=0," ",'Plan. Geral'!R186*10000)</f>
        <v>0</v>
      </c>
      <c r="E192" s="265" t="str">
        <f>'Plan. Geral'!N186</f>
        <v xml:space="preserve"> </v>
      </c>
      <c r="F192" s="265" t="str">
        <f t="shared" si="100"/>
        <v xml:space="preserve"> </v>
      </c>
      <c r="G192" s="271">
        <f>IF($D$9=0," ",'Plan. Geral'!F186)</f>
        <v>0</v>
      </c>
      <c r="H192" s="396">
        <f>IF($D$9=0," ",Dados!$F$11)</f>
        <v>20.32</v>
      </c>
      <c r="I192" s="266" t="str">
        <f>IF($D$9=0," ",'Plan. Geral'!Q186)</f>
        <v xml:space="preserve"> </v>
      </c>
      <c r="J192" s="266" t="e">
        <f t="shared" si="102"/>
        <v>#VALUE!</v>
      </c>
      <c r="K192" s="266" t="e">
        <f t="shared" si="103"/>
        <v>#VALUE!</v>
      </c>
      <c r="L192" s="267" t="e">
        <f t="shared" si="101"/>
        <v>#VALUE!</v>
      </c>
      <c r="M192" s="267" t="e">
        <f t="shared" si="104"/>
        <v>#VALUE!</v>
      </c>
      <c r="N192" s="267" t="e">
        <f t="shared" si="105"/>
        <v>#VALUE!</v>
      </c>
      <c r="O192" s="267">
        <f>IF($D$9=0," ",Dados!$F$21)</f>
        <v>1</v>
      </c>
      <c r="P192" s="268" t="e">
        <f t="shared" si="106"/>
        <v>#VALUE!</v>
      </c>
      <c r="Q192" s="266" t="e">
        <f t="shared" si="107"/>
        <v>#VALUE!</v>
      </c>
      <c r="R192" s="269" t="e">
        <f t="shared" si="108"/>
        <v>#VALUE!</v>
      </c>
    </row>
    <row r="193" spans="1:18" ht="12" hidden="1" customHeight="1" x14ac:dyDescent="0.2">
      <c r="A193" s="262">
        <f>IF($D$9=0," ",'Plan. Geral'!A187)</f>
        <v>0</v>
      </c>
      <c r="B193" s="270">
        <f>IF($D$9=0," ",'Plan. Geral'!B187)</f>
        <v>0</v>
      </c>
      <c r="C193" s="263" t="str">
        <f>IF($D$9=0," ",'Plan. Geral'!G187)</f>
        <v xml:space="preserve"> </v>
      </c>
      <c r="D193" s="264">
        <f>IF($D$9=0," ",'Plan. Geral'!R187*10000)</f>
        <v>0</v>
      </c>
      <c r="E193" s="265" t="str">
        <f>'Plan. Geral'!N187</f>
        <v xml:space="preserve"> </v>
      </c>
      <c r="F193" s="265" t="str">
        <f t="shared" si="100"/>
        <v xml:space="preserve"> </v>
      </c>
      <c r="G193" s="271">
        <f>IF($D$9=0," ",'Plan. Geral'!F187)</f>
        <v>0</v>
      </c>
      <c r="H193" s="396">
        <f>IF($D$9=0," ",Dados!$F$11)</f>
        <v>20.32</v>
      </c>
      <c r="I193" s="266" t="str">
        <f>IF($D$9=0," ",'Plan. Geral'!Q187)</f>
        <v xml:space="preserve"> </v>
      </c>
      <c r="J193" s="266" t="e">
        <f t="shared" si="102"/>
        <v>#VALUE!</v>
      </c>
      <c r="K193" s="266" t="e">
        <f t="shared" si="103"/>
        <v>#VALUE!</v>
      </c>
      <c r="L193" s="267" t="e">
        <f t="shared" si="101"/>
        <v>#VALUE!</v>
      </c>
      <c r="M193" s="267" t="e">
        <f t="shared" si="104"/>
        <v>#VALUE!</v>
      </c>
      <c r="N193" s="267" t="e">
        <f t="shared" si="105"/>
        <v>#VALUE!</v>
      </c>
      <c r="O193" s="267">
        <f>IF($D$9=0," ",Dados!$F$21)</f>
        <v>1</v>
      </c>
      <c r="P193" s="268" t="e">
        <f t="shared" si="106"/>
        <v>#VALUE!</v>
      </c>
      <c r="Q193" s="266" t="e">
        <f t="shared" si="107"/>
        <v>#VALUE!</v>
      </c>
      <c r="R193" s="269" t="e">
        <f t="shared" si="108"/>
        <v>#VALUE!</v>
      </c>
    </row>
    <row r="194" spans="1:18" ht="12" hidden="1" customHeight="1" x14ac:dyDescent="0.2">
      <c r="A194" s="262">
        <f>IF($D$9=0," ",'Plan. Geral'!A188)</f>
        <v>0</v>
      </c>
      <c r="B194" s="270">
        <f>IF($D$9=0," ",'Plan. Geral'!B188)</f>
        <v>0</v>
      </c>
      <c r="C194" s="263" t="str">
        <f>IF($D$9=0," ",'Plan. Geral'!G188)</f>
        <v xml:space="preserve"> </v>
      </c>
      <c r="D194" s="264">
        <f>IF($D$9=0," ",'Plan. Geral'!R188*10000)</f>
        <v>0</v>
      </c>
      <c r="E194" s="265" t="str">
        <f>'Plan. Geral'!N188</f>
        <v xml:space="preserve"> </v>
      </c>
      <c r="F194" s="265" t="str">
        <f t="shared" si="100"/>
        <v xml:space="preserve"> </v>
      </c>
      <c r="G194" s="271">
        <f>IF($D$9=0," ",'Plan. Geral'!F188)</f>
        <v>0</v>
      </c>
      <c r="H194" s="396">
        <f>IF($D$9=0," ",Dados!$F$11)</f>
        <v>20.32</v>
      </c>
      <c r="I194" s="266" t="str">
        <f>IF($D$9=0," ",'Plan. Geral'!Q188)</f>
        <v xml:space="preserve"> </v>
      </c>
      <c r="J194" s="266" t="e">
        <f t="shared" si="102"/>
        <v>#VALUE!</v>
      </c>
      <c r="K194" s="266" t="e">
        <f t="shared" si="103"/>
        <v>#VALUE!</v>
      </c>
      <c r="L194" s="267" t="e">
        <f t="shared" si="101"/>
        <v>#VALUE!</v>
      </c>
      <c r="M194" s="267" t="e">
        <f t="shared" si="104"/>
        <v>#VALUE!</v>
      </c>
      <c r="N194" s="267" t="e">
        <f t="shared" si="105"/>
        <v>#VALUE!</v>
      </c>
      <c r="O194" s="267">
        <f>IF($D$9=0," ",Dados!$F$21)</f>
        <v>1</v>
      </c>
      <c r="P194" s="268" t="e">
        <f t="shared" si="106"/>
        <v>#VALUE!</v>
      </c>
      <c r="Q194" s="266" t="e">
        <f t="shared" si="107"/>
        <v>#VALUE!</v>
      </c>
      <c r="R194" s="269" t="e">
        <f t="shared" si="108"/>
        <v>#VALUE!</v>
      </c>
    </row>
    <row r="195" spans="1:18" ht="12" hidden="1" customHeight="1" x14ac:dyDescent="0.2">
      <c r="A195" s="262">
        <f>IF($D$9=0," ",'Plan. Geral'!A189)</f>
        <v>0</v>
      </c>
      <c r="B195" s="270">
        <f>IF($D$9=0," ",'Plan. Geral'!B189)</f>
        <v>0</v>
      </c>
      <c r="C195" s="263" t="str">
        <f>IF($D$9=0," ",'Plan. Geral'!G189)</f>
        <v xml:space="preserve"> </v>
      </c>
      <c r="D195" s="264">
        <f>IF($D$9=0," ",'Plan. Geral'!R189*10000)</f>
        <v>0</v>
      </c>
      <c r="E195" s="265" t="str">
        <f>'Plan. Geral'!N189</f>
        <v xml:space="preserve"> </v>
      </c>
      <c r="F195" s="265" t="str">
        <f t="shared" si="100"/>
        <v xml:space="preserve"> </v>
      </c>
      <c r="G195" s="271">
        <f>IF($D$9=0," ",'Plan. Geral'!F189)</f>
        <v>0</v>
      </c>
      <c r="H195" s="396">
        <f>IF($D$9=0," ",Dados!$F$11)</f>
        <v>20.32</v>
      </c>
      <c r="I195" s="266" t="str">
        <f>IF($D$9=0," ",'Plan. Geral'!Q189)</f>
        <v xml:space="preserve"> </v>
      </c>
      <c r="J195" s="266" t="e">
        <f t="shared" si="102"/>
        <v>#VALUE!</v>
      </c>
      <c r="K195" s="266" t="e">
        <f t="shared" si="103"/>
        <v>#VALUE!</v>
      </c>
      <c r="L195" s="267" t="e">
        <f t="shared" si="101"/>
        <v>#VALUE!</v>
      </c>
      <c r="M195" s="267" t="e">
        <f t="shared" si="104"/>
        <v>#VALUE!</v>
      </c>
      <c r="N195" s="267" t="e">
        <f t="shared" si="105"/>
        <v>#VALUE!</v>
      </c>
      <c r="O195" s="267">
        <f>IF($D$9=0," ",Dados!$F$21)</f>
        <v>1</v>
      </c>
      <c r="P195" s="268" t="e">
        <f t="shared" si="106"/>
        <v>#VALUE!</v>
      </c>
      <c r="Q195" s="266" t="e">
        <f t="shared" si="107"/>
        <v>#VALUE!</v>
      </c>
      <c r="R195" s="269" t="e">
        <f t="shared" si="108"/>
        <v>#VALUE!</v>
      </c>
    </row>
    <row r="196" spans="1:18" ht="12" hidden="1" customHeight="1" x14ac:dyDescent="0.2">
      <c r="A196" s="262">
        <f>IF($D$9=0," ",'Plan. Geral'!A190)</f>
        <v>0</v>
      </c>
      <c r="B196" s="270">
        <f>IF($D$9=0," ",'Plan. Geral'!B190)</f>
        <v>0</v>
      </c>
      <c r="C196" s="263" t="str">
        <f>IF($D$9=0," ",'Plan. Geral'!G190)</f>
        <v xml:space="preserve"> </v>
      </c>
      <c r="D196" s="264">
        <f>IF($D$9=0," ",'Plan. Geral'!R190*10000)</f>
        <v>0</v>
      </c>
      <c r="E196" s="265" t="str">
        <f>'Plan. Geral'!N190</f>
        <v xml:space="preserve"> </v>
      </c>
      <c r="F196" s="265" t="str">
        <f t="shared" si="100"/>
        <v xml:space="preserve"> </v>
      </c>
      <c r="G196" s="271">
        <f>IF($D$9=0," ",'Plan. Geral'!F190)</f>
        <v>0</v>
      </c>
      <c r="H196" s="396">
        <f>IF($D$9=0," ",Dados!$F$11)</f>
        <v>20.32</v>
      </c>
      <c r="I196" s="266" t="str">
        <f>IF($D$9=0," ",'Plan. Geral'!Q190)</f>
        <v xml:space="preserve"> </v>
      </c>
      <c r="J196" s="266" t="e">
        <f t="shared" si="102"/>
        <v>#VALUE!</v>
      </c>
      <c r="K196" s="266" t="e">
        <f t="shared" si="103"/>
        <v>#VALUE!</v>
      </c>
      <c r="L196" s="267" t="e">
        <f t="shared" si="101"/>
        <v>#VALUE!</v>
      </c>
      <c r="M196" s="267" t="e">
        <f t="shared" si="104"/>
        <v>#VALUE!</v>
      </c>
      <c r="N196" s="267" t="e">
        <f t="shared" si="105"/>
        <v>#VALUE!</v>
      </c>
      <c r="O196" s="267">
        <f>IF($D$9=0," ",Dados!$F$21)</f>
        <v>1</v>
      </c>
      <c r="P196" s="268" t="e">
        <f t="shared" si="106"/>
        <v>#VALUE!</v>
      </c>
      <c r="Q196" s="266" t="e">
        <f t="shared" si="107"/>
        <v>#VALUE!</v>
      </c>
      <c r="R196" s="269" t="e">
        <f t="shared" si="108"/>
        <v>#VALUE!</v>
      </c>
    </row>
    <row r="197" spans="1:18" ht="12" hidden="1" customHeight="1" x14ac:dyDescent="0.2">
      <c r="A197" s="262">
        <f>IF($D$9=0," ",'Plan. Geral'!A191)</f>
        <v>0</v>
      </c>
      <c r="B197" s="270">
        <f>IF($D$9=0," ",'Plan. Geral'!B191)</f>
        <v>0</v>
      </c>
      <c r="C197" s="263" t="str">
        <f>IF($D$9=0," ",'Plan. Geral'!G191)</f>
        <v xml:space="preserve"> </v>
      </c>
      <c r="D197" s="264">
        <f>IF($D$9=0," ",'Plan. Geral'!R191*10000)</f>
        <v>0</v>
      </c>
      <c r="E197" s="265" t="str">
        <f>'Plan. Geral'!N191</f>
        <v xml:space="preserve"> </v>
      </c>
      <c r="F197" s="265" t="str">
        <f t="shared" si="100"/>
        <v xml:space="preserve"> </v>
      </c>
      <c r="G197" s="271">
        <f>IF($D$9=0," ",'Plan. Geral'!F191)</f>
        <v>0</v>
      </c>
      <c r="H197" s="396">
        <f>IF($D$9=0," ",Dados!$F$11)</f>
        <v>20.32</v>
      </c>
      <c r="I197" s="266" t="str">
        <f>IF($D$9=0," ",'Plan. Geral'!Q191)</f>
        <v xml:space="preserve"> </v>
      </c>
      <c r="J197" s="266" t="e">
        <f t="shared" si="102"/>
        <v>#VALUE!</v>
      </c>
      <c r="K197" s="266" t="e">
        <f t="shared" si="103"/>
        <v>#VALUE!</v>
      </c>
      <c r="L197" s="267" t="e">
        <f t="shared" si="101"/>
        <v>#VALUE!</v>
      </c>
      <c r="M197" s="267" t="e">
        <f t="shared" si="104"/>
        <v>#VALUE!</v>
      </c>
      <c r="N197" s="267" t="e">
        <f t="shared" si="105"/>
        <v>#VALUE!</v>
      </c>
      <c r="O197" s="267">
        <f>IF($D$9=0," ",Dados!$F$21)</f>
        <v>1</v>
      </c>
      <c r="P197" s="268" t="e">
        <f t="shared" si="106"/>
        <v>#VALUE!</v>
      </c>
      <c r="Q197" s="266" t="e">
        <f t="shared" si="107"/>
        <v>#VALUE!</v>
      </c>
      <c r="R197" s="269" t="e">
        <f t="shared" si="108"/>
        <v>#VALUE!</v>
      </c>
    </row>
    <row r="198" spans="1:18" ht="12" hidden="1" customHeight="1" x14ac:dyDescent="0.2">
      <c r="A198" s="262">
        <f>IF($D$9=0," ",'Plan. Geral'!A192)</f>
        <v>0</v>
      </c>
      <c r="B198" s="270">
        <f>IF($D$9=0," ",'Plan. Geral'!B192)</f>
        <v>0</v>
      </c>
      <c r="C198" s="263" t="str">
        <f>IF($D$9=0," ",'Plan. Geral'!G192)</f>
        <v xml:space="preserve"> </v>
      </c>
      <c r="D198" s="264">
        <f>IF($D$9=0," ",'Plan. Geral'!R192*10000)</f>
        <v>0</v>
      </c>
      <c r="E198" s="265" t="str">
        <f>'Plan. Geral'!N192</f>
        <v xml:space="preserve"> </v>
      </c>
      <c r="F198" s="265" t="str">
        <f t="shared" ref="F198:F232" si="109">E198</f>
        <v xml:space="preserve"> </v>
      </c>
      <c r="G198" s="271">
        <f>IF($D$9=0," ",'Plan. Geral'!F192)</f>
        <v>0</v>
      </c>
      <c r="H198" s="396">
        <f>IF($D$9=0," ",Dados!$F$11)</f>
        <v>20.32</v>
      </c>
      <c r="I198" s="266" t="str">
        <f>IF($D$9=0," ",'Plan. Geral'!Q192)</f>
        <v xml:space="preserve"> </v>
      </c>
      <c r="J198" s="266" t="e">
        <f t="shared" si="102"/>
        <v>#VALUE!</v>
      </c>
      <c r="K198" s="266" t="e">
        <f t="shared" si="103"/>
        <v>#VALUE!</v>
      </c>
      <c r="L198" s="267" t="e">
        <f t="shared" si="101"/>
        <v>#VALUE!</v>
      </c>
      <c r="M198" s="267" t="e">
        <f t="shared" si="104"/>
        <v>#VALUE!</v>
      </c>
      <c r="N198" s="267" t="e">
        <f t="shared" si="105"/>
        <v>#VALUE!</v>
      </c>
      <c r="O198" s="267">
        <f>IF($D$9=0," ",Dados!$F$21)</f>
        <v>1</v>
      </c>
      <c r="P198" s="268" t="e">
        <f t="shared" si="106"/>
        <v>#VALUE!</v>
      </c>
      <c r="Q198" s="266" t="e">
        <f t="shared" si="107"/>
        <v>#VALUE!</v>
      </c>
      <c r="R198" s="269" t="e">
        <f t="shared" si="108"/>
        <v>#VALUE!</v>
      </c>
    </row>
    <row r="199" spans="1:18" ht="12" hidden="1" customHeight="1" x14ac:dyDescent="0.2">
      <c r="A199" s="262">
        <f>IF($D$9=0," ",'Plan. Geral'!A193)</f>
        <v>0</v>
      </c>
      <c r="B199" s="270">
        <f>IF($D$9=0," ",'Plan. Geral'!B193)</f>
        <v>0</v>
      </c>
      <c r="C199" s="263" t="str">
        <f>IF($D$9=0," ",'Plan. Geral'!G193)</f>
        <v xml:space="preserve"> </v>
      </c>
      <c r="D199" s="264">
        <f>IF($D$9=0," ",'Plan. Geral'!R193*10000)</f>
        <v>0</v>
      </c>
      <c r="E199" s="265" t="str">
        <f>'Plan. Geral'!N193</f>
        <v xml:space="preserve"> </v>
      </c>
      <c r="F199" s="265" t="str">
        <f t="shared" si="109"/>
        <v xml:space="preserve"> </v>
      </c>
      <c r="G199" s="271">
        <f>IF($D$9=0," ",'Plan. Geral'!F193)</f>
        <v>0</v>
      </c>
      <c r="H199" s="396">
        <f>IF($D$9=0," ",Dados!$F$11)</f>
        <v>20.32</v>
      </c>
      <c r="I199" s="266" t="str">
        <f>IF($D$9=0," ",'Plan. Geral'!Q193)</f>
        <v xml:space="preserve"> </v>
      </c>
      <c r="J199" s="266" t="e">
        <f t="shared" si="102"/>
        <v>#VALUE!</v>
      </c>
      <c r="K199" s="266" t="e">
        <f t="shared" si="103"/>
        <v>#VALUE!</v>
      </c>
      <c r="L199" s="267" t="e">
        <f t="shared" si="101"/>
        <v>#VALUE!</v>
      </c>
      <c r="M199" s="267" t="e">
        <f t="shared" si="104"/>
        <v>#VALUE!</v>
      </c>
      <c r="N199" s="267" t="e">
        <f t="shared" si="105"/>
        <v>#VALUE!</v>
      </c>
      <c r="O199" s="267">
        <f>IF($D$9=0," ",Dados!$F$21)</f>
        <v>1</v>
      </c>
      <c r="P199" s="268" t="e">
        <f t="shared" si="106"/>
        <v>#VALUE!</v>
      </c>
      <c r="Q199" s="266" t="e">
        <f t="shared" si="107"/>
        <v>#VALUE!</v>
      </c>
      <c r="R199" s="269" t="e">
        <f t="shared" si="108"/>
        <v>#VALUE!</v>
      </c>
    </row>
    <row r="200" spans="1:18" ht="12" hidden="1" customHeight="1" x14ac:dyDescent="0.2">
      <c r="A200" s="262">
        <f>IF($D$9=0," ",'Plan. Geral'!A194)</f>
        <v>0</v>
      </c>
      <c r="B200" s="270">
        <f>IF($D$9=0," ",'Plan. Geral'!B194)</f>
        <v>0</v>
      </c>
      <c r="C200" s="263" t="str">
        <f>IF($D$9=0," ",'Plan. Geral'!G194)</f>
        <v xml:space="preserve"> </v>
      </c>
      <c r="D200" s="264">
        <f>IF($D$9=0," ",'Plan. Geral'!R194*10000)</f>
        <v>0</v>
      </c>
      <c r="E200" s="265" t="str">
        <f>'Plan. Geral'!N194</f>
        <v xml:space="preserve"> </v>
      </c>
      <c r="F200" s="265" t="str">
        <f t="shared" si="109"/>
        <v xml:space="preserve"> </v>
      </c>
      <c r="G200" s="271">
        <f>IF($D$9=0," ",'Plan. Geral'!F194)</f>
        <v>0</v>
      </c>
      <c r="H200" s="396">
        <f>IF($D$9=0," ",Dados!$F$11)</f>
        <v>20.32</v>
      </c>
      <c r="I200" s="266" t="str">
        <f>IF($D$9=0," ",'Plan. Geral'!Q194)</f>
        <v xml:space="preserve"> </v>
      </c>
      <c r="J200" s="266" t="e">
        <f t="shared" si="102"/>
        <v>#VALUE!</v>
      </c>
      <c r="K200" s="266" t="e">
        <f t="shared" si="103"/>
        <v>#VALUE!</v>
      </c>
      <c r="L200" s="267" t="e">
        <f t="shared" si="101"/>
        <v>#VALUE!</v>
      </c>
      <c r="M200" s="267" t="e">
        <f t="shared" si="104"/>
        <v>#VALUE!</v>
      </c>
      <c r="N200" s="267" t="e">
        <f t="shared" si="105"/>
        <v>#VALUE!</v>
      </c>
      <c r="O200" s="267">
        <f>IF($D$9=0," ",Dados!$F$21)</f>
        <v>1</v>
      </c>
      <c r="P200" s="268" t="e">
        <f t="shared" si="106"/>
        <v>#VALUE!</v>
      </c>
      <c r="Q200" s="266" t="e">
        <f t="shared" si="107"/>
        <v>#VALUE!</v>
      </c>
      <c r="R200" s="269" t="e">
        <f t="shared" si="108"/>
        <v>#VALUE!</v>
      </c>
    </row>
    <row r="201" spans="1:18" ht="12" hidden="1" customHeight="1" x14ac:dyDescent="0.2">
      <c r="A201" s="262">
        <f>IF($D$9=0," ",'Plan. Geral'!A195)</f>
        <v>0</v>
      </c>
      <c r="B201" s="270">
        <f>IF($D$9=0," ",'Plan. Geral'!B195)</f>
        <v>0</v>
      </c>
      <c r="C201" s="263" t="str">
        <f>IF($D$9=0," ",'Plan. Geral'!G195)</f>
        <v xml:space="preserve"> </v>
      </c>
      <c r="D201" s="264">
        <f>IF($D$9=0," ",'Plan. Geral'!R195*10000)</f>
        <v>0</v>
      </c>
      <c r="E201" s="265" t="str">
        <f>'Plan. Geral'!N195</f>
        <v xml:space="preserve"> </v>
      </c>
      <c r="F201" s="265" t="str">
        <f t="shared" si="109"/>
        <v xml:space="preserve"> </v>
      </c>
      <c r="G201" s="271">
        <f>IF($D$9=0," ",'Plan. Geral'!F195)</f>
        <v>0</v>
      </c>
      <c r="H201" s="396">
        <f>IF($D$9=0," ",Dados!$F$11)</f>
        <v>20.32</v>
      </c>
      <c r="I201" s="266" t="str">
        <f>IF($D$9=0," ",'Plan. Geral'!Q195)</f>
        <v xml:space="preserve"> </v>
      </c>
      <c r="J201" s="266" t="e">
        <f t="shared" si="102"/>
        <v>#VALUE!</v>
      </c>
      <c r="K201" s="266" t="e">
        <f t="shared" si="103"/>
        <v>#VALUE!</v>
      </c>
      <c r="L201" s="267" t="e">
        <f t="shared" si="101"/>
        <v>#VALUE!</v>
      </c>
      <c r="M201" s="267" t="e">
        <f t="shared" si="104"/>
        <v>#VALUE!</v>
      </c>
      <c r="N201" s="267" t="e">
        <f t="shared" si="105"/>
        <v>#VALUE!</v>
      </c>
      <c r="O201" s="267">
        <f>IF($D$9=0," ",Dados!$F$21)</f>
        <v>1</v>
      </c>
      <c r="P201" s="268" t="e">
        <f t="shared" si="106"/>
        <v>#VALUE!</v>
      </c>
      <c r="Q201" s="266" t="e">
        <f t="shared" si="107"/>
        <v>#VALUE!</v>
      </c>
      <c r="R201" s="269" t="e">
        <f t="shared" si="108"/>
        <v>#VALUE!</v>
      </c>
    </row>
    <row r="202" spans="1:18" ht="12" hidden="1" customHeight="1" x14ac:dyDescent="0.2">
      <c r="A202" s="262">
        <f>IF($D$9=0," ",'Plan. Geral'!A196)</f>
        <v>0</v>
      </c>
      <c r="B202" s="270">
        <f>IF($D$9=0," ",'Plan. Geral'!B196)</f>
        <v>0</v>
      </c>
      <c r="C202" s="263" t="str">
        <f>IF($D$9=0," ",'Plan. Geral'!G196)</f>
        <v xml:space="preserve"> </v>
      </c>
      <c r="D202" s="264">
        <f>IF($D$9=0," ",'Plan. Geral'!R196*10000)</f>
        <v>0</v>
      </c>
      <c r="E202" s="265" t="str">
        <f>'Plan. Geral'!N196</f>
        <v xml:space="preserve"> </v>
      </c>
      <c r="F202" s="265" t="str">
        <f t="shared" si="109"/>
        <v xml:space="preserve"> </v>
      </c>
      <c r="G202" s="271">
        <f>IF($D$9=0," ",'Plan. Geral'!F196)</f>
        <v>0</v>
      </c>
      <c r="H202" s="396">
        <f>IF($D$9=0," ",Dados!$F$11)</f>
        <v>20.32</v>
      </c>
      <c r="I202" s="266" t="str">
        <f>IF($D$9=0," ",'Plan. Geral'!Q196)</f>
        <v xml:space="preserve"> </v>
      </c>
      <c r="J202" s="266" t="e">
        <f t="shared" si="102"/>
        <v>#VALUE!</v>
      </c>
      <c r="K202" s="266" t="e">
        <f t="shared" si="103"/>
        <v>#VALUE!</v>
      </c>
      <c r="L202" s="267" t="e">
        <f t="shared" si="101"/>
        <v>#VALUE!</v>
      </c>
      <c r="M202" s="267" t="e">
        <f t="shared" si="104"/>
        <v>#VALUE!</v>
      </c>
      <c r="N202" s="267" t="e">
        <f t="shared" si="105"/>
        <v>#VALUE!</v>
      </c>
      <c r="O202" s="267">
        <f>IF($D$9=0," ",Dados!$F$21)</f>
        <v>1</v>
      </c>
      <c r="P202" s="268" t="e">
        <f t="shared" si="106"/>
        <v>#VALUE!</v>
      </c>
      <c r="Q202" s="266" t="e">
        <f t="shared" si="107"/>
        <v>#VALUE!</v>
      </c>
      <c r="R202" s="269" t="e">
        <f t="shared" si="108"/>
        <v>#VALUE!</v>
      </c>
    </row>
    <row r="203" spans="1:18" ht="12" hidden="1" customHeight="1" x14ac:dyDescent="0.2">
      <c r="A203" s="262">
        <f>IF($D$9=0," ",'Plan. Geral'!A197)</f>
        <v>0</v>
      </c>
      <c r="B203" s="270">
        <f>IF($D$9=0," ",'Plan. Geral'!B197)</f>
        <v>0</v>
      </c>
      <c r="C203" s="263" t="str">
        <f>IF($D$9=0," ",'Plan. Geral'!G197)</f>
        <v xml:space="preserve"> </v>
      </c>
      <c r="D203" s="264">
        <f>IF($D$9=0," ",'Plan. Geral'!R197*10000)</f>
        <v>0</v>
      </c>
      <c r="E203" s="265" t="str">
        <f>'Plan. Geral'!N197</f>
        <v xml:space="preserve"> </v>
      </c>
      <c r="F203" s="265" t="str">
        <f t="shared" si="109"/>
        <v xml:space="preserve"> </v>
      </c>
      <c r="G203" s="271">
        <f>IF($D$9=0," ",'Plan. Geral'!F197)</f>
        <v>0</v>
      </c>
      <c r="H203" s="396">
        <f>IF($D$9=0," ",Dados!$F$11)</f>
        <v>20.32</v>
      </c>
      <c r="I203" s="266" t="str">
        <f>IF($D$9=0," ",'Plan. Geral'!Q197)</f>
        <v xml:space="preserve"> </v>
      </c>
      <c r="J203" s="266" t="e">
        <f t="shared" si="102"/>
        <v>#VALUE!</v>
      </c>
      <c r="K203" s="266" t="e">
        <f t="shared" si="103"/>
        <v>#VALUE!</v>
      </c>
      <c r="L203" s="267" t="e">
        <f t="shared" si="101"/>
        <v>#VALUE!</v>
      </c>
      <c r="M203" s="267" t="e">
        <f t="shared" si="104"/>
        <v>#VALUE!</v>
      </c>
      <c r="N203" s="267" t="e">
        <f t="shared" si="105"/>
        <v>#VALUE!</v>
      </c>
      <c r="O203" s="267">
        <f>IF($D$9=0," ",Dados!$F$21)</f>
        <v>1</v>
      </c>
      <c r="P203" s="268" t="e">
        <f t="shared" si="106"/>
        <v>#VALUE!</v>
      </c>
      <c r="Q203" s="266" t="e">
        <f t="shared" si="107"/>
        <v>#VALUE!</v>
      </c>
      <c r="R203" s="269" t="e">
        <f t="shared" si="108"/>
        <v>#VALUE!</v>
      </c>
    </row>
    <row r="204" spans="1:18" ht="12" hidden="1" customHeight="1" x14ac:dyDescent="0.2">
      <c r="A204" s="262">
        <f>IF($D$9=0," ",'Plan. Geral'!A198)</f>
        <v>0</v>
      </c>
      <c r="B204" s="270">
        <f>IF($D$9=0," ",'Plan. Geral'!B198)</f>
        <v>0</v>
      </c>
      <c r="C204" s="263" t="str">
        <f>IF($D$9=0," ",'Plan. Geral'!G198)</f>
        <v xml:space="preserve"> </v>
      </c>
      <c r="D204" s="264">
        <f>IF($D$9=0," ",'Plan. Geral'!R198*10000)</f>
        <v>0</v>
      </c>
      <c r="E204" s="265" t="str">
        <f>'Plan. Geral'!N198</f>
        <v xml:space="preserve"> </v>
      </c>
      <c r="F204" s="265" t="str">
        <f t="shared" si="109"/>
        <v xml:space="preserve"> </v>
      </c>
      <c r="G204" s="271">
        <f>IF($D$9=0," ",'Plan. Geral'!F198)</f>
        <v>0</v>
      </c>
      <c r="H204" s="396">
        <f>IF($D$9=0," ",Dados!$F$11)</f>
        <v>20.32</v>
      </c>
      <c r="I204" s="266" t="str">
        <f>IF($D$9=0," ",'Plan. Geral'!Q198)</f>
        <v xml:space="preserve"> </v>
      </c>
      <c r="J204" s="266" t="e">
        <f t="shared" si="102"/>
        <v>#VALUE!</v>
      </c>
      <c r="K204" s="266" t="e">
        <f t="shared" si="103"/>
        <v>#VALUE!</v>
      </c>
      <c r="L204" s="267" t="e">
        <f t="shared" si="101"/>
        <v>#VALUE!</v>
      </c>
      <c r="M204" s="267" t="e">
        <f t="shared" si="104"/>
        <v>#VALUE!</v>
      </c>
      <c r="N204" s="267" t="e">
        <f t="shared" si="105"/>
        <v>#VALUE!</v>
      </c>
      <c r="O204" s="267">
        <f>IF($D$9=0," ",Dados!$F$21)</f>
        <v>1</v>
      </c>
      <c r="P204" s="268" t="e">
        <f t="shared" si="106"/>
        <v>#VALUE!</v>
      </c>
      <c r="Q204" s="266" t="e">
        <f t="shared" si="107"/>
        <v>#VALUE!</v>
      </c>
      <c r="R204" s="269" t="e">
        <f t="shared" si="108"/>
        <v>#VALUE!</v>
      </c>
    </row>
    <row r="205" spans="1:18" ht="12" hidden="1" customHeight="1" x14ac:dyDescent="0.2">
      <c r="A205" s="262">
        <f>IF($D$9=0," ",'Plan. Geral'!A199)</f>
        <v>0</v>
      </c>
      <c r="B205" s="270">
        <f>IF($D$9=0," ",'Plan. Geral'!B199)</f>
        <v>0</v>
      </c>
      <c r="C205" s="263" t="str">
        <f>IF($D$9=0," ",'Plan. Geral'!G199)</f>
        <v xml:space="preserve"> </v>
      </c>
      <c r="D205" s="264">
        <f>IF($D$9=0," ",'Plan. Geral'!R199*10000)</f>
        <v>0</v>
      </c>
      <c r="E205" s="265" t="str">
        <f>'Plan. Geral'!N199</f>
        <v xml:space="preserve"> </v>
      </c>
      <c r="F205" s="265" t="str">
        <f t="shared" si="109"/>
        <v xml:space="preserve"> </v>
      </c>
      <c r="G205" s="271">
        <f>IF($D$9=0," ",'Plan. Geral'!F199)</f>
        <v>0</v>
      </c>
      <c r="H205" s="396">
        <f>IF($D$9=0," ",Dados!$F$11)</f>
        <v>20.32</v>
      </c>
      <c r="I205" s="266" t="str">
        <f>IF($D$9=0," ",'Plan. Geral'!Q199)</f>
        <v xml:space="preserve"> </v>
      </c>
      <c r="J205" s="266" t="e">
        <f t="shared" si="102"/>
        <v>#VALUE!</v>
      </c>
      <c r="K205" s="266" t="e">
        <f t="shared" si="103"/>
        <v>#VALUE!</v>
      </c>
      <c r="L205" s="267" t="e">
        <f t="shared" si="101"/>
        <v>#VALUE!</v>
      </c>
      <c r="M205" s="267" t="e">
        <f t="shared" si="104"/>
        <v>#VALUE!</v>
      </c>
      <c r="N205" s="267" t="e">
        <f t="shared" si="105"/>
        <v>#VALUE!</v>
      </c>
      <c r="O205" s="267">
        <f>IF($D$9=0," ",Dados!$F$21)</f>
        <v>1</v>
      </c>
      <c r="P205" s="268" t="e">
        <f t="shared" si="106"/>
        <v>#VALUE!</v>
      </c>
      <c r="Q205" s="266" t="e">
        <f t="shared" si="107"/>
        <v>#VALUE!</v>
      </c>
      <c r="R205" s="269" t="e">
        <f t="shared" si="108"/>
        <v>#VALUE!</v>
      </c>
    </row>
    <row r="206" spans="1:18" ht="12" hidden="1" customHeight="1" x14ac:dyDescent="0.2">
      <c r="A206" s="262">
        <f>IF($D$9=0," ",'Plan. Geral'!A200)</f>
        <v>0</v>
      </c>
      <c r="B206" s="270">
        <f>IF($D$9=0," ",'Plan. Geral'!B200)</f>
        <v>0</v>
      </c>
      <c r="C206" s="263" t="str">
        <f>IF($D$9=0," ",'Plan. Geral'!G200)</f>
        <v xml:space="preserve"> </v>
      </c>
      <c r="D206" s="264">
        <f>IF($D$9=0," ",'Plan. Geral'!R200*10000)</f>
        <v>0</v>
      </c>
      <c r="E206" s="265" t="str">
        <f>'Plan. Geral'!N200</f>
        <v xml:space="preserve"> </v>
      </c>
      <c r="F206" s="265" t="str">
        <f t="shared" si="109"/>
        <v xml:space="preserve"> </v>
      </c>
      <c r="G206" s="271">
        <f>IF($D$9=0," ",'Plan. Geral'!F200)</f>
        <v>0</v>
      </c>
      <c r="H206" s="396">
        <f>IF($D$9=0," ",Dados!$F$11)</f>
        <v>20.32</v>
      </c>
      <c r="I206" s="266" t="str">
        <f>IF($D$9=0," ",'Plan. Geral'!Q200)</f>
        <v xml:space="preserve"> </v>
      </c>
      <c r="J206" s="266" t="e">
        <f t="shared" si="102"/>
        <v>#VALUE!</v>
      </c>
      <c r="K206" s="266" t="e">
        <f t="shared" si="103"/>
        <v>#VALUE!</v>
      </c>
      <c r="L206" s="267" t="e">
        <f t="shared" si="101"/>
        <v>#VALUE!</v>
      </c>
      <c r="M206" s="267" t="e">
        <f t="shared" si="104"/>
        <v>#VALUE!</v>
      </c>
      <c r="N206" s="267" t="e">
        <f t="shared" si="105"/>
        <v>#VALUE!</v>
      </c>
      <c r="O206" s="267">
        <f>IF($D$9=0," ",Dados!$F$21)</f>
        <v>1</v>
      </c>
      <c r="P206" s="268" t="e">
        <f t="shared" si="106"/>
        <v>#VALUE!</v>
      </c>
      <c r="Q206" s="266" t="e">
        <f t="shared" si="107"/>
        <v>#VALUE!</v>
      </c>
      <c r="R206" s="269" t="e">
        <f t="shared" si="108"/>
        <v>#VALUE!</v>
      </c>
    </row>
    <row r="207" spans="1:18" ht="12" hidden="1" customHeight="1" x14ac:dyDescent="0.2">
      <c r="A207" s="262">
        <f>IF($D$9=0," ",'Plan. Geral'!A201)</f>
        <v>0</v>
      </c>
      <c r="B207" s="270">
        <f>IF($D$9=0," ",'Plan. Geral'!B201)</f>
        <v>0</v>
      </c>
      <c r="C207" s="263" t="str">
        <f>IF($D$9=0," ",'Plan. Geral'!G201)</f>
        <v xml:space="preserve"> </v>
      </c>
      <c r="D207" s="264">
        <f>IF($D$9=0," ",'Plan. Geral'!R201*10000)</f>
        <v>0</v>
      </c>
      <c r="E207" s="265" t="str">
        <f>'Plan. Geral'!N201</f>
        <v xml:space="preserve"> </v>
      </c>
      <c r="F207" s="265" t="str">
        <f t="shared" si="109"/>
        <v xml:space="preserve"> </v>
      </c>
      <c r="G207" s="271">
        <f>IF($D$9=0," ",'Plan. Geral'!F201)</f>
        <v>0</v>
      </c>
      <c r="H207" s="396">
        <f>IF($D$9=0," ",Dados!$F$11)</f>
        <v>20.32</v>
      </c>
      <c r="I207" s="266" t="str">
        <f>IF($D$9=0," ",'Plan. Geral'!Q201)</f>
        <v xml:space="preserve"> </v>
      </c>
      <c r="J207" s="266" t="e">
        <f t="shared" si="102"/>
        <v>#VALUE!</v>
      </c>
      <c r="K207" s="266" t="e">
        <f t="shared" si="103"/>
        <v>#VALUE!</v>
      </c>
      <c r="L207" s="267" t="e">
        <f t="shared" si="101"/>
        <v>#VALUE!</v>
      </c>
      <c r="M207" s="267" t="e">
        <f t="shared" si="104"/>
        <v>#VALUE!</v>
      </c>
      <c r="N207" s="267" t="e">
        <f t="shared" si="105"/>
        <v>#VALUE!</v>
      </c>
      <c r="O207" s="267">
        <f>IF($D$9=0," ",Dados!$F$21)</f>
        <v>1</v>
      </c>
      <c r="P207" s="268" t="e">
        <f t="shared" si="106"/>
        <v>#VALUE!</v>
      </c>
      <c r="Q207" s="266" t="e">
        <f t="shared" si="107"/>
        <v>#VALUE!</v>
      </c>
      <c r="R207" s="269" t="e">
        <f t="shared" si="108"/>
        <v>#VALUE!</v>
      </c>
    </row>
    <row r="208" spans="1:18" ht="12" hidden="1" customHeight="1" x14ac:dyDescent="0.2">
      <c r="A208" s="262">
        <f>IF($D$9=0," ",'Plan. Geral'!A202)</f>
        <v>0</v>
      </c>
      <c r="B208" s="270">
        <f>IF($D$9=0," ",'Plan. Geral'!B202)</f>
        <v>0</v>
      </c>
      <c r="C208" s="263" t="str">
        <f>IF($D$9=0," ",'Plan. Geral'!G202)</f>
        <v xml:space="preserve"> </v>
      </c>
      <c r="D208" s="264">
        <f>IF($D$9=0," ",'Plan. Geral'!R202*10000)</f>
        <v>0</v>
      </c>
      <c r="E208" s="265" t="str">
        <f>'Plan. Geral'!N202</f>
        <v xml:space="preserve"> </v>
      </c>
      <c r="F208" s="265" t="str">
        <f t="shared" si="109"/>
        <v xml:space="preserve"> </v>
      </c>
      <c r="G208" s="271">
        <f>IF($D$9=0," ",'Plan. Geral'!F202)</f>
        <v>0</v>
      </c>
      <c r="H208" s="396">
        <f>IF($D$9=0," ",Dados!$F$11)</f>
        <v>20.32</v>
      </c>
      <c r="I208" s="266" t="str">
        <f>IF($D$9=0," ",'Plan. Geral'!Q202)</f>
        <v xml:space="preserve"> </v>
      </c>
      <c r="J208" s="266" t="e">
        <f t="shared" si="102"/>
        <v>#VALUE!</v>
      </c>
      <c r="K208" s="266" t="e">
        <f t="shared" si="103"/>
        <v>#VALUE!</v>
      </c>
      <c r="L208" s="267" t="e">
        <f t="shared" si="101"/>
        <v>#VALUE!</v>
      </c>
      <c r="M208" s="267" t="e">
        <f t="shared" si="104"/>
        <v>#VALUE!</v>
      </c>
      <c r="N208" s="267" t="e">
        <f t="shared" si="105"/>
        <v>#VALUE!</v>
      </c>
      <c r="O208" s="267">
        <f>IF($D$9=0," ",Dados!$F$21)</f>
        <v>1</v>
      </c>
      <c r="P208" s="268" t="e">
        <f t="shared" si="106"/>
        <v>#VALUE!</v>
      </c>
      <c r="Q208" s="266" t="e">
        <f t="shared" si="107"/>
        <v>#VALUE!</v>
      </c>
      <c r="R208" s="269" t="e">
        <f t="shared" si="108"/>
        <v>#VALUE!</v>
      </c>
    </row>
    <row r="209" spans="1:18" ht="12" hidden="1" customHeight="1" x14ac:dyDescent="0.2">
      <c r="A209" s="262">
        <f>IF($D$9=0," ",'Plan. Geral'!A203)</f>
        <v>0</v>
      </c>
      <c r="B209" s="270">
        <f>IF($D$9=0," ",'Plan. Geral'!B203)</f>
        <v>0</v>
      </c>
      <c r="C209" s="263" t="str">
        <f>IF($D$9=0," ",'Plan. Geral'!G203)</f>
        <v xml:space="preserve"> </v>
      </c>
      <c r="D209" s="264">
        <f>IF($D$9=0," ",'Plan. Geral'!R203*10000)</f>
        <v>0</v>
      </c>
      <c r="E209" s="265" t="str">
        <f>'Plan. Geral'!N203</f>
        <v xml:space="preserve"> </v>
      </c>
      <c r="F209" s="265" t="str">
        <f t="shared" si="109"/>
        <v xml:space="preserve"> </v>
      </c>
      <c r="G209" s="271">
        <f>IF($D$9=0," ",'Plan. Geral'!F203)</f>
        <v>0</v>
      </c>
      <c r="H209" s="396">
        <f>IF($D$9=0," ",Dados!$F$11)</f>
        <v>20.32</v>
      </c>
      <c r="I209" s="266" t="str">
        <f>IF($D$9=0," ",'Plan. Geral'!Q203)</f>
        <v xml:space="preserve"> </v>
      </c>
      <c r="J209" s="266" t="e">
        <f t="shared" si="102"/>
        <v>#VALUE!</v>
      </c>
      <c r="K209" s="266" t="e">
        <f t="shared" si="103"/>
        <v>#VALUE!</v>
      </c>
      <c r="L209" s="267" t="e">
        <f t="shared" si="101"/>
        <v>#VALUE!</v>
      </c>
      <c r="M209" s="267" t="e">
        <f t="shared" si="104"/>
        <v>#VALUE!</v>
      </c>
      <c r="N209" s="267" t="e">
        <f t="shared" si="105"/>
        <v>#VALUE!</v>
      </c>
      <c r="O209" s="267">
        <f>IF($D$9=0," ",Dados!$F$21)</f>
        <v>1</v>
      </c>
      <c r="P209" s="268" t="e">
        <f t="shared" si="106"/>
        <v>#VALUE!</v>
      </c>
      <c r="Q209" s="266" t="e">
        <f t="shared" si="107"/>
        <v>#VALUE!</v>
      </c>
      <c r="R209" s="269" t="e">
        <f t="shared" si="108"/>
        <v>#VALUE!</v>
      </c>
    </row>
    <row r="210" spans="1:18" ht="12" hidden="1" customHeight="1" x14ac:dyDescent="0.2">
      <c r="A210" s="262">
        <f>IF($D$9=0," ",'Plan. Geral'!A204)</f>
        <v>0</v>
      </c>
      <c r="B210" s="270">
        <f>IF($D$9=0," ",'Plan. Geral'!B204)</f>
        <v>0</v>
      </c>
      <c r="C210" s="263" t="str">
        <f>IF($D$9=0," ",'Plan. Geral'!G204)</f>
        <v xml:space="preserve"> </v>
      </c>
      <c r="D210" s="264">
        <f>IF($D$9=0," ",'Plan. Geral'!R204*10000)</f>
        <v>0</v>
      </c>
      <c r="E210" s="265" t="str">
        <f>'Plan. Geral'!N204</f>
        <v xml:space="preserve"> </v>
      </c>
      <c r="F210" s="265" t="str">
        <f t="shared" si="109"/>
        <v xml:space="preserve"> </v>
      </c>
      <c r="G210" s="271">
        <f>IF($D$9=0," ",'Plan. Geral'!F204)</f>
        <v>0</v>
      </c>
      <c r="H210" s="396">
        <f>IF($D$9=0," ",Dados!$F$11)</f>
        <v>20.32</v>
      </c>
      <c r="I210" s="266" t="str">
        <f>IF($D$9=0," ",'Plan. Geral'!Q204)</f>
        <v xml:space="preserve"> </v>
      </c>
      <c r="J210" s="266" t="e">
        <f t="shared" si="102"/>
        <v>#VALUE!</v>
      </c>
      <c r="K210" s="266" t="e">
        <f t="shared" si="103"/>
        <v>#VALUE!</v>
      </c>
      <c r="L210" s="267" t="e">
        <f t="shared" si="101"/>
        <v>#VALUE!</v>
      </c>
      <c r="M210" s="267" t="e">
        <f t="shared" si="104"/>
        <v>#VALUE!</v>
      </c>
      <c r="N210" s="267" t="e">
        <f t="shared" si="105"/>
        <v>#VALUE!</v>
      </c>
      <c r="O210" s="267">
        <f>IF($D$9=0," ",Dados!$F$21)</f>
        <v>1</v>
      </c>
      <c r="P210" s="268" t="e">
        <f t="shared" si="106"/>
        <v>#VALUE!</v>
      </c>
      <c r="Q210" s="266" t="e">
        <f t="shared" si="107"/>
        <v>#VALUE!</v>
      </c>
      <c r="R210" s="269" t="e">
        <f t="shared" si="108"/>
        <v>#VALUE!</v>
      </c>
    </row>
    <row r="211" spans="1:18" ht="12" hidden="1" customHeight="1" x14ac:dyDescent="0.2">
      <c r="A211" s="262">
        <f>IF($D$9=0," ",'Plan. Geral'!A205)</f>
        <v>0</v>
      </c>
      <c r="B211" s="270">
        <f>IF($D$9=0," ",'Plan. Geral'!B205)</f>
        <v>0</v>
      </c>
      <c r="C211" s="263" t="str">
        <f>IF($D$9=0," ",'Plan. Geral'!G205)</f>
        <v xml:space="preserve"> </v>
      </c>
      <c r="D211" s="264">
        <f>IF($D$9=0," ",'Plan. Geral'!R205*10000)</f>
        <v>0</v>
      </c>
      <c r="E211" s="265" t="str">
        <f>'Plan. Geral'!N205</f>
        <v xml:space="preserve"> </v>
      </c>
      <c r="F211" s="265" t="str">
        <f t="shared" si="109"/>
        <v xml:space="preserve"> </v>
      </c>
      <c r="G211" s="271">
        <f>IF($D$9=0," ",'Plan. Geral'!F205)</f>
        <v>0</v>
      </c>
      <c r="H211" s="396">
        <f>IF($D$9=0," ",Dados!$F$11)</f>
        <v>20.32</v>
      </c>
      <c r="I211" s="266" t="str">
        <f>IF($D$9=0," ",'Plan. Geral'!Q205)</f>
        <v xml:space="preserve"> </v>
      </c>
      <c r="J211" s="266" t="e">
        <f t="shared" si="102"/>
        <v>#VALUE!</v>
      </c>
      <c r="K211" s="266" t="e">
        <f t="shared" si="103"/>
        <v>#VALUE!</v>
      </c>
      <c r="L211" s="267" t="e">
        <f t="shared" ref="L211:L232" si="110">IF($D$9=0," ",($D$10*J211/(0.375*(O211/N211)*ABS(F211)^(1/2)))^0.375)</f>
        <v>#VALUE!</v>
      </c>
      <c r="M211" s="267" t="e">
        <f t="shared" si="104"/>
        <v>#VALUE!</v>
      </c>
      <c r="N211" s="267" t="e">
        <f t="shared" si="105"/>
        <v>#VALUE!</v>
      </c>
      <c r="O211" s="267">
        <f>IF($D$9=0," ",Dados!$F$21)</f>
        <v>1</v>
      </c>
      <c r="P211" s="268" t="e">
        <f t="shared" si="106"/>
        <v>#VALUE!</v>
      </c>
      <c r="Q211" s="266" t="e">
        <f t="shared" si="107"/>
        <v>#VALUE!</v>
      </c>
      <c r="R211" s="269" t="e">
        <f t="shared" si="108"/>
        <v>#VALUE!</v>
      </c>
    </row>
    <row r="212" spans="1:18" ht="12" hidden="1" customHeight="1" x14ac:dyDescent="0.2">
      <c r="A212" s="262">
        <f>IF($D$9=0," ",'Plan. Geral'!A206)</f>
        <v>0</v>
      </c>
      <c r="B212" s="270">
        <f>IF($D$9=0," ",'Plan. Geral'!B206)</f>
        <v>0</v>
      </c>
      <c r="C212" s="263" t="str">
        <f>IF($D$9=0," ",'Plan. Geral'!G206)</f>
        <v xml:space="preserve"> </v>
      </c>
      <c r="D212" s="264">
        <f>IF($D$9=0," ",'Plan. Geral'!R206*10000)</f>
        <v>0</v>
      </c>
      <c r="E212" s="265" t="str">
        <f>'Plan. Geral'!N206</f>
        <v xml:space="preserve"> </v>
      </c>
      <c r="F212" s="265" t="str">
        <f t="shared" si="109"/>
        <v xml:space="preserve"> </v>
      </c>
      <c r="G212" s="271">
        <f>IF($D$9=0," ",'Plan. Geral'!F206)</f>
        <v>0</v>
      </c>
      <c r="H212" s="396">
        <f>IF($D$9=0," ",Dados!$F$11)</f>
        <v>20.32</v>
      </c>
      <c r="I212" s="266" t="str">
        <f>IF($D$9=0," ",'Plan. Geral'!Q206)</f>
        <v xml:space="preserve"> </v>
      </c>
      <c r="J212" s="266" t="e">
        <f t="shared" si="102"/>
        <v>#VALUE!</v>
      </c>
      <c r="K212" s="266" t="e">
        <f t="shared" si="103"/>
        <v>#VALUE!</v>
      </c>
      <c r="L212" s="267" t="e">
        <f t="shared" si="110"/>
        <v>#VALUE!</v>
      </c>
      <c r="M212" s="267" t="e">
        <f t="shared" si="104"/>
        <v>#VALUE!</v>
      </c>
      <c r="N212" s="267" t="e">
        <f t="shared" si="105"/>
        <v>#VALUE!</v>
      </c>
      <c r="O212" s="267">
        <f>IF($D$9=0," ",Dados!$F$21)</f>
        <v>1</v>
      </c>
      <c r="P212" s="268" t="e">
        <f t="shared" si="106"/>
        <v>#VALUE!</v>
      </c>
      <c r="Q212" s="266" t="e">
        <f t="shared" si="107"/>
        <v>#VALUE!</v>
      </c>
      <c r="R212" s="269" t="e">
        <f t="shared" si="108"/>
        <v>#VALUE!</v>
      </c>
    </row>
    <row r="213" spans="1:18" ht="12" hidden="1" customHeight="1" x14ac:dyDescent="0.2">
      <c r="A213" s="262">
        <f>IF($D$9=0," ",'Plan. Geral'!A207)</f>
        <v>0</v>
      </c>
      <c r="B213" s="270">
        <f>IF($D$9=0," ",'Plan. Geral'!B207)</f>
        <v>0</v>
      </c>
      <c r="C213" s="263" t="str">
        <f>IF($D$9=0," ",'Plan. Geral'!G207)</f>
        <v xml:space="preserve"> </v>
      </c>
      <c r="D213" s="264">
        <f>IF($D$9=0," ",'Plan. Geral'!R207*10000)</f>
        <v>0</v>
      </c>
      <c r="E213" s="265" t="str">
        <f>'Plan. Geral'!N207</f>
        <v xml:space="preserve"> </v>
      </c>
      <c r="F213" s="265" t="str">
        <f t="shared" si="109"/>
        <v xml:space="preserve"> </v>
      </c>
      <c r="G213" s="271">
        <f>IF($D$9=0," ",'Plan. Geral'!F207)</f>
        <v>0</v>
      </c>
      <c r="H213" s="396">
        <f>IF($D$9=0," ",Dados!$F$11)</f>
        <v>20.32</v>
      </c>
      <c r="I213" s="266" t="str">
        <f>IF($D$9=0," ",'Plan. Geral'!Q207)</f>
        <v xml:space="preserve"> </v>
      </c>
      <c r="J213" s="266" t="e">
        <f t="shared" si="102"/>
        <v>#VALUE!</v>
      </c>
      <c r="K213" s="266" t="e">
        <f t="shared" si="103"/>
        <v>#VALUE!</v>
      </c>
      <c r="L213" s="267" t="e">
        <f t="shared" si="110"/>
        <v>#VALUE!</v>
      </c>
      <c r="M213" s="267" t="e">
        <f t="shared" si="104"/>
        <v>#VALUE!</v>
      </c>
      <c r="N213" s="267" t="e">
        <f t="shared" si="105"/>
        <v>#VALUE!</v>
      </c>
      <c r="O213" s="267">
        <f>IF($D$9=0," ",Dados!$F$21)</f>
        <v>1</v>
      </c>
      <c r="P213" s="268" t="e">
        <f t="shared" si="106"/>
        <v>#VALUE!</v>
      </c>
      <c r="Q213" s="266" t="e">
        <f t="shared" si="107"/>
        <v>#VALUE!</v>
      </c>
      <c r="R213" s="269" t="e">
        <f t="shared" si="108"/>
        <v>#VALUE!</v>
      </c>
    </row>
    <row r="214" spans="1:18" ht="12" hidden="1" customHeight="1" x14ac:dyDescent="0.2">
      <c r="A214" s="262">
        <f>IF($D$9=0," ",'Plan. Geral'!A208)</f>
        <v>0</v>
      </c>
      <c r="B214" s="270">
        <f>IF($D$9=0," ",'Plan. Geral'!B208)</f>
        <v>0</v>
      </c>
      <c r="C214" s="263" t="str">
        <f>IF($D$9=0," ",'Plan. Geral'!G208)</f>
        <v xml:space="preserve"> </v>
      </c>
      <c r="D214" s="264">
        <f>IF($D$9=0," ",'Plan. Geral'!R208*10000)</f>
        <v>0</v>
      </c>
      <c r="E214" s="265" t="str">
        <f>'Plan. Geral'!N208</f>
        <v xml:space="preserve"> </v>
      </c>
      <c r="F214" s="265" t="str">
        <f t="shared" si="109"/>
        <v xml:space="preserve"> </v>
      </c>
      <c r="G214" s="271">
        <f>IF($D$9=0," ",'Plan. Geral'!F208)</f>
        <v>0</v>
      </c>
      <c r="H214" s="396">
        <f>IF($D$9=0," ",Dados!$F$11)</f>
        <v>20.32</v>
      </c>
      <c r="I214" s="266" t="str">
        <f>IF($D$9=0," ",'Plan. Geral'!Q208)</f>
        <v xml:space="preserve"> </v>
      </c>
      <c r="J214" s="266" t="e">
        <f t="shared" si="102"/>
        <v>#VALUE!</v>
      </c>
      <c r="K214" s="266" t="e">
        <f t="shared" si="103"/>
        <v>#VALUE!</v>
      </c>
      <c r="L214" s="267" t="e">
        <f t="shared" si="110"/>
        <v>#VALUE!</v>
      </c>
      <c r="M214" s="267" t="e">
        <f t="shared" si="104"/>
        <v>#VALUE!</v>
      </c>
      <c r="N214" s="267" t="e">
        <f t="shared" si="105"/>
        <v>#VALUE!</v>
      </c>
      <c r="O214" s="267">
        <f>IF($D$9=0," ",Dados!$F$21)</f>
        <v>1</v>
      </c>
      <c r="P214" s="268" t="e">
        <f t="shared" si="106"/>
        <v>#VALUE!</v>
      </c>
      <c r="Q214" s="266" t="e">
        <f t="shared" si="107"/>
        <v>#VALUE!</v>
      </c>
      <c r="R214" s="269" t="e">
        <f t="shared" si="108"/>
        <v>#VALUE!</v>
      </c>
    </row>
    <row r="215" spans="1:18" ht="12" hidden="1" customHeight="1" x14ac:dyDescent="0.2">
      <c r="A215" s="262">
        <f>IF($D$9=0," ",'Plan. Geral'!A209)</f>
        <v>0</v>
      </c>
      <c r="B215" s="270">
        <f>IF($D$9=0," ",'Plan. Geral'!B209)</f>
        <v>0</v>
      </c>
      <c r="C215" s="263" t="str">
        <f>IF($D$9=0," ",'Plan. Geral'!G209)</f>
        <v xml:space="preserve"> </v>
      </c>
      <c r="D215" s="264">
        <f>IF($D$9=0," ",'Plan. Geral'!R209*10000)</f>
        <v>0</v>
      </c>
      <c r="E215" s="265" t="str">
        <f>'Plan. Geral'!N209</f>
        <v xml:space="preserve"> </v>
      </c>
      <c r="F215" s="265" t="str">
        <f t="shared" si="109"/>
        <v xml:space="preserve"> </v>
      </c>
      <c r="G215" s="271">
        <f>IF($D$9=0," ",'Plan. Geral'!F209)</f>
        <v>0</v>
      </c>
      <c r="H215" s="396">
        <f>IF($D$9=0," ",Dados!$F$11)</f>
        <v>20.32</v>
      </c>
      <c r="I215" s="266" t="str">
        <f>IF($D$9=0," ",'Plan. Geral'!Q209)</f>
        <v xml:space="preserve"> </v>
      </c>
      <c r="J215" s="266" t="e">
        <f t="shared" si="102"/>
        <v>#VALUE!</v>
      </c>
      <c r="K215" s="266" t="e">
        <f t="shared" si="103"/>
        <v>#VALUE!</v>
      </c>
      <c r="L215" s="267" t="e">
        <f t="shared" si="110"/>
        <v>#VALUE!</v>
      </c>
      <c r="M215" s="267" t="e">
        <f t="shared" si="104"/>
        <v>#VALUE!</v>
      </c>
      <c r="N215" s="267" t="e">
        <f t="shared" si="105"/>
        <v>#VALUE!</v>
      </c>
      <c r="O215" s="267">
        <f>IF($D$9=0," ",Dados!$F$21)</f>
        <v>1</v>
      </c>
      <c r="P215" s="268" t="e">
        <f t="shared" si="106"/>
        <v>#VALUE!</v>
      </c>
      <c r="Q215" s="266" t="e">
        <f t="shared" si="107"/>
        <v>#VALUE!</v>
      </c>
      <c r="R215" s="269" t="e">
        <f t="shared" si="108"/>
        <v>#VALUE!</v>
      </c>
    </row>
    <row r="216" spans="1:18" ht="12" hidden="1" customHeight="1" x14ac:dyDescent="0.2">
      <c r="A216" s="262">
        <f>IF($D$9=0," ",'Plan. Geral'!A210)</f>
        <v>0</v>
      </c>
      <c r="B216" s="270">
        <f>IF($D$9=0," ",'Plan. Geral'!B210)</f>
        <v>0</v>
      </c>
      <c r="C216" s="263" t="str">
        <f>IF($D$9=0," ",'Plan. Geral'!G210)</f>
        <v xml:space="preserve"> </v>
      </c>
      <c r="D216" s="264">
        <f>IF($D$9=0," ",'Plan. Geral'!R210*10000)</f>
        <v>0</v>
      </c>
      <c r="E216" s="265" t="str">
        <f>'Plan. Geral'!N210</f>
        <v xml:space="preserve"> </v>
      </c>
      <c r="F216" s="265" t="str">
        <f t="shared" si="109"/>
        <v xml:space="preserve"> </v>
      </c>
      <c r="G216" s="271">
        <f>IF($D$9=0," ",'Plan. Geral'!F210)</f>
        <v>0</v>
      </c>
      <c r="H216" s="396">
        <f>IF($D$9=0," ",Dados!$F$11)</f>
        <v>20.32</v>
      </c>
      <c r="I216" s="266" t="str">
        <f>IF($D$9=0," ",'Plan. Geral'!Q210)</f>
        <v xml:space="preserve"> </v>
      </c>
      <c r="J216" s="266" t="e">
        <f t="shared" si="102"/>
        <v>#VALUE!</v>
      </c>
      <c r="K216" s="266" t="e">
        <f t="shared" si="103"/>
        <v>#VALUE!</v>
      </c>
      <c r="L216" s="267" t="e">
        <f t="shared" si="110"/>
        <v>#VALUE!</v>
      </c>
      <c r="M216" s="267" t="e">
        <f t="shared" si="104"/>
        <v>#VALUE!</v>
      </c>
      <c r="N216" s="267" t="e">
        <f t="shared" si="105"/>
        <v>#VALUE!</v>
      </c>
      <c r="O216" s="267">
        <f>IF($D$9=0," ",Dados!$F$21)</f>
        <v>1</v>
      </c>
      <c r="P216" s="268" t="e">
        <f t="shared" si="106"/>
        <v>#VALUE!</v>
      </c>
      <c r="Q216" s="266" t="e">
        <f t="shared" si="107"/>
        <v>#VALUE!</v>
      </c>
      <c r="R216" s="269" t="e">
        <f t="shared" si="108"/>
        <v>#VALUE!</v>
      </c>
    </row>
    <row r="217" spans="1:18" ht="12" hidden="1" customHeight="1" x14ac:dyDescent="0.2">
      <c r="A217" s="262">
        <f>IF($D$9=0," ",'Plan. Geral'!A211)</f>
        <v>0</v>
      </c>
      <c r="B217" s="270">
        <f>IF($D$9=0," ",'Plan. Geral'!B211)</f>
        <v>0</v>
      </c>
      <c r="C217" s="263" t="str">
        <f>IF($D$9=0," ",'Plan. Geral'!G211)</f>
        <v xml:space="preserve"> </v>
      </c>
      <c r="D217" s="264">
        <f>IF($D$9=0," ",'Plan. Geral'!R211*10000)</f>
        <v>0</v>
      </c>
      <c r="E217" s="265" t="str">
        <f>'Plan. Geral'!N211</f>
        <v xml:space="preserve"> </v>
      </c>
      <c r="F217" s="265" t="str">
        <f t="shared" si="109"/>
        <v xml:space="preserve"> </v>
      </c>
      <c r="G217" s="271">
        <f>IF($D$9=0," ",'Plan. Geral'!F211)</f>
        <v>0</v>
      </c>
      <c r="H217" s="396">
        <f>IF($D$9=0," ",Dados!$F$11)</f>
        <v>20.32</v>
      </c>
      <c r="I217" s="266" t="str">
        <f>IF($D$9=0," ",'Plan. Geral'!Q211)</f>
        <v xml:space="preserve"> </v>
      </c>
      <c r="J217" s="266" t="e">
        <f t="shared" ref="J217:J232" si="111">IF($D$9=0," ",$D$9*I217*D217/3600000)</f>
        <v>#VALUE!</v>
      </c>
      <c r="K217" s="266" t="e">
        <f t="shared" ref="K217:K232" si="112">IF($D$9=0," ",(0.375*Q217*L217^(8/3)*F217^(1/2))/$D$10)</f>
        <v>#VALUE!</v>
      </c>
      <c r="L217" s="267" t="e">
        <f t="shared" si="110"/>
        <v>#VALUE!</v>
      </c>
      <c r="M217" s="267" t="e">
        <f t="shared" ref="M217:M232" si="113">IF($D$9=0," ",IF(L217&lt;=$H$11,L217/$H$10,((L217-$H$11)/P217+$H$9)))</f>
        <v>#VALUE!</v>
      </c>
      <c r="N217" s="267" t="e">
        <f t="shared" ref="N217:N232" si="114">IF($D$9=0," ",$H$11+(P217*(O217-$H$9)))</f>
        <v>#VALUE!</v>
      </c>
      <c r="O217" s="267">
        <f>IF($D$9=0," ",Dados!$F$21)</f>
        <v>1</v>
      </c>
      <c r="P217" s="268" t="e">
        <f t="shared" ref="P217:P232" si="115">IF($D$9=0," ",($H$8-$H$11)/((C217/2)-$H$9))</f>
        <v>#VALUE!</v>
      </c>
      <c r="Q217" s="266" t="e">
        <f t="shared" ref="Q217:Q232" si="116">IF($D$9=0," ",O217/N217)</f>
        <v>#VALUE!</v>
      </c>
      <c r="R217" s="269" t="e">
        <f t="shared" ref="R217:R232" si="117">IF($D$9=0," ",0.958*(1/Q217)^(1/4)*((E217)^(1/2)/$D$10)^(3/4)*K217^(1/4))</f>
        <v>#VALUE!</v>
      </c>
    </row>
    <row r="218" spans="1:18" ht="12" hidden="1" customHeight="1" x14ac:dyDescent="0.2">
      <c r="A218" s="262">
        <f>IF($D$9=0," ",'Plan. Geral'!A212)</f>
        <v>0</v>
      </c>
      <c r="B218" s="270">
        <f>IF($D$9=0," ",'Plan. Geral'!B212)</f>
        <v>0</v>
      </c>
      <c r="C218" s="263" t="str">
        <f>IF($D$9=0," ",'Plan. Geral'!G212)</f>
        <v xml:space="preserve"> </v>
      </c>
      <c r="D218" s="264">
        <f>IF($D$9=0," ",'Plan. Geral'!R212*10000)</f>
        <v>0</v>
      </c>
      <c r="E218" s="265" t="str">
        <f>'Plan. Geral'!N212</f>
        <v xml:space="preserve"> </v>
      </c>
      <c r="F218" s="265" t="str">
        <f t="shared" si="109"/>
        <v xml:space="preserve"> </v>
      </c>
      <c r="G218" s="271">
        <f>IF($D$9=0," ",'Plan. Geral'!F212)</f>
        <v>0</v>
      </c>
      <c r="H218" s="396">
        <f>IF($D$9=0," ",Dados!$F$11)</f>
        <v>20.32</v>
      </c>
      <c r="I218" s="266" t="str">
        <f>IF($D$9=0," ",'Plan. Geral'!Q212)</f>
        <v xml:space="preserve"> </v>
      </c>
      <c r="J218" s="266" t="e">
        <f t="shared" si="111"/>
        <v>#VALUE!</v>
      </c>
      <c r="K218" s="266" t="e">
        <f t="shared" si="112"/>
        <v>#VALUE!</v>
      </c>
      <c r="L218" s="267" t="e">
        <f t="shared" si="110"/>
        <v>#VALUE!</v>
      </c>
      <c r="M218" s="267" t="e">
        <f t="shared" si="113"/>
        <v>#VALUE!</v>
      </c>
      <c r="N218" s="267" t="e">
        <f t="shared" si="114"/>
        <v>#VALUE!</v>
      </c>
      <c r="O218" s="267">
        <f>IF($D$9=0," ",Dados!$F$21)</f>
        <v>1</v>
      </c>
      <c r="P218" s="268" t="e">
        <f t="shared" si="115"/>
        <v>#VALUE!</v>
      </c>
      <c r="Q218" s="266" t="e">
        <f t="shared" si="116"/>
        <v>#VALUE!</v>
      </c>
      <c r="R218" s="269" t="e">
        <f t="shared" si="117"/>
        <v>#VALUE!</v>
      </c>
    </row>
    <row r="219" spans="1:18" ht="12" hidden="1" customHeight="1" x14ac:dyDescent="0.2">
      <c r="A219" s="262">
        <f>IF($D$9=0," ",'Plan. Geral'!A213)</f>
        <v>0</v>
      </c>
      <c r="B219" s="270">
        <f>IF($D$9=0," ",'Plan. Geral'!B213)</f>
        <v>0</v>
      </c>
      <c r="C219" s="263" t="str">
        <f>IF($D$9=0," ",'Plan. Geral'!G213)</f>
        <v xml:space="preserve"> </v>
      </c>
      <c r="D219" s="264">
        <f>IF($D$9=0," ",'Plan. Geral'!R213*10000)</f>
        <v>0</v>
      </c>
      <c r="E219" s="265" t="str">
        <f>'Plan. Geral'!N213</f>
        <v xml:space="preserve"> </v>
      </c>
      <c r="F219" s="265" t="str">
        <f t="shared" si="109"/>
        <v xml:space="preserve"> </v>
      </c>
      <c r="G219" s="271">
        <f>IF($D$9=0," ",'Plan. Geral'!F213)</f>
        <v>0</v>
      </c>
      <c r="H219" s="396">
        <f>IF($D$9=0," ",Dados!$F$11)</f>
        <v>20.32</v>
      </c>
      <c r="I219" s="266" t="str">
        <f>IF($D$9=0," ",'Plan. Geral'!Q213)</f>
        <v xml:space="preserve"> </v>
      </c>
      <c r="J219" s="266" t="e">
        <f t="shared" si="111"/>
        <v>#VALUE!</v>
      </c>
      <c r="K219" s="266" t="e">
        <f t="shared" si="112"/>
        <v>#VALUE!</v>
      </c>
      <c r="L219" s="267" t="e">
        <f t="shared" si="110"/>
        <v>#VALUE!</v>
      </c>
      <c r="M219" s="267" t="e">
        <f t="shared" si="113"/>
        <v>#VALUE!</v>
      </c>
      <c r="N219" s="267" t="e">
        <f t="shared" si="114"/>
        <v>#VALUE!</v>
      </c>
      <c r="O219" s="267">
        <f>IF($D$9=0," ",Dados!$F$21)</f>
        <v>1</v>
      </c>
      <c r="P219" s="268" t="e">
        <f t="shared" si="115"/>
        <v>#VALUE!</v>
      </c>
      <c r="Q219" s="266" t="e">
        <f t="shared" si="116"/>
        <v>#VALUE!</v>
      </c>
      <c r="R219" s="269" t="e">
        <f t="shared" si="117"/>
        <v>#VALUE!</v>
      </c>
    </row>
    <row r="220" spans="1:18" ht="12" hidden="1" customHeight="1" x14ac:dyDescent="0.2">
      <c r="A220" s="262">
        <f>IF($D$9=0," ",'Plan. Geral'!A214)</f>
        <v>0</v>
      </c>
      <c r="B220" s="270">
        <f>IF($D$9=0," ",'Plan. Geral'!B214)</f>
        <v>0</v>
      </c>
      <c r="C220" s="263" t="str">
        <f>IF($D$9=0," ",'Plan. Geral'!G214)</f>
        <v xml:space="preserve"> </v>
      </c>
      <c r="D220" s="264">
        <f>IF($D$9=0," ",'Plan. Geral'!R214*10000)</f>
        <v>0</v>
      </c>
      <c r="E220" s="265" t="str">
        <f>'Plan. Geral'!N214</f>
        <v xml:space="preserve"> </v>
      </c>
      <c r="F220" s="265" t="str">
        <f t="shared" si="109"/>
        <v xml:space="preserve"> </v>
      </c>
      <c r="G220" s="271">
        <f>IF($D$9=0," ",'Plan. Geral'!F214)</f>
        <v>0</v>
      </c>
      <c r="H220" s="396">
        <f>IF($D$9=0," ",Dados!$F$11)</f>
        <v>20.32</v>
      </c>
      <c r="I220" s="266" t="str">
        <f>IF($D$9=0," ",'Plan. Geral'!Q214)</f>
        <v xml:space="preserve"> </v>
      </c>
      <c r="J220" s="266" t="e">
        <f t="shared" si="111"/>
        <v>#VALUE!</v>
      </c>
      <c r="K220" s="266" t="e">
        <f t="shared" si="112"/>
        <v>#VALUE!</v>
      </c>
      <c r="L220" s="267" t="e">
        <f t="shared" si="110"/>
        <v>#VALUE!</v>
      </c>
      <c r="M220" s="267" t="e">
        <f t="shared" si="113"/>
        <v>#VALUE!</v>
      </c>
      <c r="N220" s="267" t="e">
        <f t="shared" si="114"/>
        <v>#VALUE!</v>
      </c>
      <c r="O220" s="267">
        <f>IF($D$9=0," ",Dados!$F$21)</f>
        <v>1</v>
      </c>
      <c r="P220" s="268" t="e">
        <f t="shared" si="115"/>
        <v>#VALUE!</v>
      </c>
      <c r="Q220" s="266" t="e">
        <f t="shared" si="116"/>
        <v>#VALUE!</v>
      </c>
      <c r="R220" s="269" t="e">
        <f t="shared" si="117"/>
        <v>#VALUE!</v>
      </c>
    </row>
    <row r="221" spans="1:18" ht="12" hidden="1" customHeight="1" x14ac:dyDescent="0.2">
      <c r="A221" s="262">
        <f>IF($D$9=0," ",'Plan. Geral'!A215)</f>
        <v>0</v>
      </c>
      <c r="B221" s="270">
        <f>IF($D$9=0," ",'Plan. Geral'!B215)</f>
        <v>0</v>
      </c>
      <c r="C221" s="263" t="str">
        <f>IF($D$9=0," ",'Plan. Geral'!G215)</f>
        <v xml:space="preserve"> </v>
      </c>
      <c r="D221" s="264">
        <f>IF($D$9=0," ",'Plan. Geral'!R215*10000)</f>
        <v>0</v>
      </c>
      <c r="E221" s="265" t="str">
        <f>'Plan. Geral'!N215</f>
        <v xml:space="preserve"> </v>
      </c>
      <c r="F221" s="265" t="str">
        <f t="shared" si="109"/>
        <v xml:space="preserve"> </v>
      </c>
      <c r="G221" s="271">
        <f>IF($D$9=0," ",'Plan. Geral'!F215)</f>
        <v>0</v>
      </c>
      <c r="H221" s="396">
        <f>IF($D$9=0," ",Dados!$F$11)</f>
        <v>20.32</v>
      </c>
      <c r="I221" s="266" t="str">
        <f>IF($D$9=0," ",'Plan. Geral'!Q215)</f>
        <v xml:space="preserve"> </v>
      </c>
      <c r="J221" s="266" t="e">
        <f t="shared" si="111"/>
        <v>#VALUE!</v>
      </c>
      <c r="K221" s="266" t="e">
        <f t="shared" si="112"/>
        <v>#VALUE!</v>
      </c>
      <c r="L221" s="267" t="e">
        <f t="shared" si="110"/>
        <v>#VALUE!</v>
      </c>
      <c r="M221" s="267" t="e">
        <f t="shared" si="113"/>
        <v>#VALUE!</v>
      </c>
      <c r="N221" s="267" t="e">
        <f t="shared" si="114"/>
        <v>#VALUE!</v>
      </c>
      <c r="O221" s="267">
        <f>IF($D$9=0," ",Dados!$F$21)</f>
        <v>1</v>
      </c>
      <c r="P221" s="268" t="e">
        <f t="shared" si="115"/>
        <v>#VALUE!</v>
      </c>
      <c r="Q221" s="266" t="e">
        <f t="shared" si="116"/>
        <v>#VALUE!</v>
      </c>
      <c r="R221" s="269" t="e">
        <f t="shared" si="117"/>
        <v>#VALUE!</v>
      </c>
    </row>
    <row r="222" spans="1:18" ht="12" hidden="1" customHeight="1" x14ac:dyDescent="0.2">
      <c r="A222" s="262">
        <f>IF($D$9=0," ",'Plan. Geral'!A216)</f>
        <v>0</v>
      </c>
      <c r="B222" s="270">
        <f>IF($D$9=0," ",'Plan. Geral'!B216)</f>
        <v>0</v>
      </c>
      <c r="C222" s="263" t="str">
        <f>IF($D$9=0," ",'Plan. Geral'!G216)</f>
        <v xml:space="preserve"> </v>
      </c>
      <c r="D222" s="264">
        <f>IF($D$9=0," ",'Plan. Geral'!R216*10000)</f>
        <v>0</v>
      </c>
      <c r="E222" s="265" t="str">
        <f>'Plan. Geral'!N216</f>
        <v xml:space="preserve"> </v>
      </c>
      <c r="F222" s="265" t="str">
        <f t="shared" si="109"/>
        <v xml:space="preserve"> </v>
      </c>
      <c r="G222" s="271">
        <f>IF($D$9=0," ",'Plan. Geral'!F216)</f>
        <v>0</v>
      </c>
      <c r="H222" s="396">
        <f>IF($D$9=0," ",Dados!$F$11)</f>
        <v>20.32</v>
      </c>
      <c r="I222" s="266" t="str">
        <f>IF($D$9=0," ",'Plan. Geral'!Q216)</f>
        <v xml:space="preserve"> </v>
      </c>
      <c r="J222" s="266" t="e">
        <f t="shared" si="111"/>
        <v>#VALUE!</v>
      </c>
      <c r="K222" s="266" t="e">
        <f t="shared" si="112"/>
        <v>#VALUE!</v>
      </c>
      <c r="L222" s="267" t="e">
        <f t="shared" si="110"/>
        <v>#VALUE!</v>
      </c>
      <c r="M222" s="267" t="e">
        <f t="shared" si="113"/>
        <v>#VALUE!</v>
      </c>
      <c r="N222" s="267" t="e">
        <f t="shared" si="114"/>
        <v>#VALUE!</v>
      </c>
      <c r="O222" s="267">
        <f>IF($D$9=0," ",Dados!$F$21)</f>
        <v>1</v>
      </c>
      <c r="P222" s="268" t="e">
        <f t="shared" si="115"/>
        <v>#VALUE!</v>
      </c>
      <c r="Q222" s="266" t="e">
        <f t="shared" si="116"/>
        <v>#VALUE!</v>
      </c>
      <c r="R222" s="269" t="e">
        <f t="shared" si="117"/>
        <v>#VALUE!</v>
      </c>
    </row>
    <row r="223" spans="1:18" ht="12" hidden="1" customHeight="1" x14ac:dyDescent="0.2">
      <c r="A223" s="262">
        <f>IF($D$9=0," ",'Plan. Geral'!A217)</f>
        <v>0</v>
      </c>
      <c r="B223" s="270">
        <f>IF($D$9=0," ",'Plan. Geral'!B217)</f>
        <v>0</v>
      </c>
      <c r="C223" s="263" t="str">
        <f>IF($D$9=0," ",'Plan. Geral'!G217)</f>
        <v xml:space="preserve"> </v>
      </c>
      <c r="D223" s="264">
        <f>IF($D$9=0," ",'Plan. Geral'!R217*10000)</f>
        <v>0</v>
      </c>
      <c r="E223" s="265" t="str">
        <f>'Plan. Geral'!N217</f>
        <v xml:space="preserve"> </v>
      </c>
      <c r="F223" s="265" t="str">
        <f t="shared" si="109"/>
        <v xml:space="preserve"> </v>
      </c>
      <c r="G223" s="271">
        <f>IF($D$9=0," ",'Plan. Geral'!F217)</f>
        <v>0</v>
      </c>
      <c r="H223" s="396">
        <f>IF($D$9=0," ",Dados!$F$11)</f>
        <v>20.32</v>
      </c>
      <c r="I223" s="266" t="str">
        <f>IF($D$9=0," ",'Plan. Geral'!Q217)</f>
        <v xml:space="preserve"> </v>
      </c>
      <c r="J223" s="266" t="e">
        <f t="shared" si="111"/>
        <v>#VALUE!</v>
      </c>
      <c r="K223" s="266" t="e">
        <f t="shared" si="112"/>
        <v>#VALUE!</v>
      </c>
      <c r="L223" s="267" t="e">
        <f t="shared" si="110"/>
        <v>#VALUE!</v>
      </c>
      <c r="M223" s="267" t="e">
        <f t="shared" si="113"/>
        <v>#VALUE!</v>
      </c>
      <c r="N223" s="267" t="e">
        <f t="shared" si="114"/>
        <v>#VALUE!</v>
      </c>
      <c r="O223" s="267">
        <f>IF($D$9=0," ",Dados!$F$21)</f>
        <v>1</v>
      </c>
      <c r="P223" s="268" t="e">
        <f t="shared" si="115"/>
        <v>#VALUE!</v>
      </c>
      <c r="Q223" s="266" t="e">
        <f t="shared" si="116"/>
        <v>#VALUE!</v>
      </c>
      <c r="R223" s="269" t="e">
        <f t="shared" si="117"/>
        <v>#VALUE!</v>
      </c>
    </row>
    <row r="224" spans="1:18" ht="12" hidden="1" customHeight="1" x14ac:dyDescent="0.2">
      <c r="A224" s="262">
        <f>IF($D$9=0," ",'Plan. Geral'!A218)</f>
        <v>0</v>
      </c>
      <c r="B224" s="270">
        <f>IF($D$9=0," ",'Plan. Geral'!B218)</f>
        <v>0</v>
      </c>
      <c r="C224" s="263" t="str">
        <f>IF($D$9=0," ",'Plan. Geral'!G218)</f>
        <v xml:space="preserve"> </v>
      </c>
      <c r="D224" s="264">
        <f>IF($D$9=0," ",'Plan. Geral'!R218*10000)</f>
        <v>0</v>
      </c>
      <c r="E224" s="265" t="str">
        <f>'Plan. Geral'!N218</f>
        <v xml:space="preserve"> </v>
      </c>
      <c r="F224" s="265" t="str">
        <f t="shared" si="109"/>
        <v xml:space="preserve"> </v>
      </c>
      <c r="G224" s="271">
        <f>IF($D$9=0," ",'Plan. Geral'!F218)</f>
        <v>0</v>
      </c>
      <c r="H224" s="396">
        <f>IF($D$9=0," ",Dados!$F$11)</f>
        <v>20.32</v>
      </c>
      <c r="I224" s="266" t="str">
        <f>IF($D$9=0," ",'Plan. Geral'!Q218)</f>
        <v xml:space="preserve"> </v>
      </c>
      <c r="J224" s="266" t="e">
        <f t="shared" si="111"/>
        <v>#VALUE!</v>
      </c>
      <c r="K224" s="266" t="e">
        <f t="shared" si="112"/>
        <v>#VALUE!</v>
      </c>
      <c r="L224" s="267" t="e">
        <f t="shared" si="110"/>
        <v>#VALUE!</v>
      </c>
      <c r="M224" s="267" t="e">
        <f t="shared" si="113"/>
        <v>#VALUE!</v>
      </c>
      <c r="N224" s="267" t="e">
        <f t="shared" si="114"/>
        <v>#VALUE!</v>
      </c>
      <c r="O224" s="267">
        <f>IF($D$9=0," ",Dados!$F$21)</f>
        <v>1</v>
      </c>
      <c r="P224" s="268" t="e">
        <f t="shared" si="115"/>
        <v>#VALUE!</v>
      </c>
      <c r="Q224" s="266" t="e">
        <f t="shared" si="116"/>
        <v>#VALUE!</v>
      </c>
      <c r="R224" s="269" t="e">
        <f t="shared" si="117"/>
        <v>#VALUE!</v>
      </c>
    </row>
    <row r="225" spans="1:18" ht="12" hidden="1" customHeight="1" x14ac:dyDescent="0.2">
      <c r="A225" s="262">
        <f>IF($D$9=0," ",'Plan. Geral'!A219)</f>
        <v>0</v>
      </c>
      <c r="B225" s="270">
        <f>IF($D$9=0," ",'Plan. Geral'!B219)</f>
        <v>0</v>
      </c>
      <c r="C225" s="263" t="str">
        <f>IF($D$9=0," ",'Plan. Geral'!G219)</f>
        <v xml:space="preserve"> </v>
      </c>
      <c r="D225" s="264">
        <f>IF($D$9=0," ",'Plan. Geral'!R219*10000)</f>
        <v>0</v>
      </c>
      <c r="E225" s="265" t="str">
        <f>'Plan. Geral'!N219</f>
        <v xml:space="preserve"> </v>
      </c>
      <c r="F225" s="265" t="str">
        <f t="shared" si="109"/>
        <v xml:space="preserve"> </v>
      </c>
      <c r="G225" s="271">
        <f>IF($D$9=0," ",'Plan. Geral'!F219)</f>
        <v>0</v>
      </c>
      <c r="H225" s="396">
        <f>IF($D$9=0," ",Dados!$F$11)</f>
        <v>20.32</v>
      </c>
      <c r="I225" s="266" t="str">
        <f>IF($D$9=0," ",'Plan. Geral'!Q219)</f>
        <v xml:space="preserve"> </v>
      </c>
      <c r="J225" s="266" t="e">
        <f t="shared" si="111"/>
        <v>#VALUE!</v>
      </c>
      <c r="K225" s="266" t="e">
        <f t="shared" si="112"/>
        <v>#VALUE!</v>
      </c>
      <c r="L225" s="267" t="e">
        <f t="shared" si="110"/>
        <v>#VALUE!</v>
      </c>
      <c r="M225" s="267" t="e">
        <f t="shared" si="113"/>
        <v>#VALUE!</v>
      </c>
      <c r="N225" s="267" t="e">
        <f t="shared" si="114"/>
        <v>#VALUE!</v>
      </c>
      <c r="O225" s="267">
        <f>IF($D$9=0," ",Dados!$F$21)</f>
        <v>1</v>
      </c>
      <c r="P225" s="268" t="e">
        <f t="shared" si="115"/>
        <v>#VALUE!</v>
      </c>
      <c r="Q225" s="266" t="e">
        <f t="shared" si="116"/>
        <v>#VALUE!</v>
      </c>
      <c r="R225" s="269" t="e">
        <f t="shared" si="117"/>
        <v>#VALUE!</v>
      </c>
    </row>
    <row r="226" spans="1:18" ht="12" hidden="1" customHeight="1" x14ac:dyDescent="0.2">
      <c r="A226" s="262">
        <f>IF($D$9=0," ",'Plan. Geral'!A220)</f>
        <v>0</v>
      </c>
      <c r="B226" s="270">
        <f>IF($D$9=0," ",'Plan. Geral'!B220)</f>
        <v>0</v>
      </c>
      <c r="C226" s="263" t="str">
        <f>IF($D$9=0," ",'Plan. Geral'!G220)</f>
        <v xml:space="preserve"> </v>
      </c>
      <c r="D226" s="264">
        <f>IF($D$9=0," ",'Plan. Geral'!R220*10000)</f>
        <v>0</v>
      </c>
      <c r="E226" s="265" t="str">
        <f>'Plan. Geral'!N220</f>
        <v xml:space="preserve"> </v>
      </c>
      <c r="F226" s="265" t="str">
        <f t="shared" si="109"/>
        <v xml:space="preserve"> </v>
      </c>
      <c r="G226" s="271">
        <f>IF($D$9=0," ",'Plan. Geral'!F220)</f>
        <v>0</v>
      </c>
      <c r="H226" s="396">
        <f>IF($D$9=0," ",Dados!$F$11)</f>
        <v>20.32</v>
      </c>
      <c r="I226" s="266" t="str">
        <f>IF($D$9=0," ",'Plan. Geral'!Q220)</f>
        <v xml:space="preserve"> </v>
      </c>
      <c r="J226" s="266" t="e">
        <f t="shared" si="111"/>
        <v>#VALUE!</v>
      </c>
      <c r="K226" s="266" t="e">
        <f t="shared" si="112"/>
        <v>#VALUE!</v>
      </c>
      <c r="L226" s="267" t="e">
        <f t="shared" si="110"/>
        <v>#VALUE!</v>
      </c>
      <c r="M226" s="267" t="e">
        <f t="shared" si="113"/>
        <v>#VALUE!</v>
      </c>
      <c r="N226" s="267" t="e">
        <f t="shared" si="114"/>
        <v>#VALUE!</v>
      </c>
      <c r="O226" s="267">
        <f>IF($D$9=0," ",Dados!$F$21)</f>
        <v>1</v>
      </c>
      <c r="P226" s="268" t="e">
        <f t="shared" si="115"/>
        <v>#VALUE!</v>
      </c>
      <c r="Q226" s="266" t="e">
        <f t="shared" si="116"/>
        <v>#VALUE!</v>
      </c>
      <c r="R226" s="269" t="e">
        <f t="shared" si="117"/>
        <v>#VALUE!</v>
      </c>
    </row>
    <row r="227" spans="1:18" ht="12" hidden="1" customHeight="1" x14ac:dyDescent="0.2">
      <c r="A227" s="262">
        <f>IF($D$9=0," ",'Plan. Geral'!A221)</f>
        <v>0</v>
      </c>
      <c r="B227" s="270">
        <f>IF($D$9=0," ",'Plan. Geral'!B221)</f>
        <v>0</v>
      </c>
      <c r="C227" s="263" t="str">
        <f>IF($D$9=0," ",'Plan. Geral'!G221)</f>
        <v xml:space="preserve"> </v>
      </c>
      <c r="D227" s="264">
        <f>IF($D$9=0," ",'Plan. Geral'!R221*10000)</f>
        <v>0</v>
      </c>
      <c r="E227" s="265" t="str">
        <f>'Plan. Geral'!N221</f>
        <v xml:space="preserve"> </v>
      </c>
      <c r="F227" s="265" t="str">
        <f t="shared" si="109"/>
        <v xml:space="preserve"> </v>
      </c>
      <c r="G227" s="271">
        <f>IF($D$9=0," ",'Plan. Geral'!F221)</f>
        <v>0</v>
      </c>
      <c r="H227" s="396">
        <f>IF($D$9=0," ",Dados!$F$11)</f>
        <v>20.32</v>
      </c>
      <c r="I227" s="266" t="str">
        <f>IF($D$9=0," ",'Plan. Geral'!Q221)</f>
        <v xml:space="preserve"> </v>
      </c>
      <c r="J227" s="266" t="e">
        <f t="shared" si="111"/>
        <v>#VALUE!</v>
      </c>
      <c r="K227" s="266" t="e">
        <f t="shared" si="112"/>
        <v>#VALUE!</v>
      </c>
      <c r="L227" s="267" t="e">
        <f t="shared" si="110"/>
        <v>#VALUE!</v>
      </c>
      <c r="M227" s="267" t="e">
        <f t="shared" si="113"/>
        <v>#VALUE!</v>
      </c>
      <c r="N227" s="267" t="e">
        <f t="shared" si="114"/>
        <v>#VALUE!</v>
      </c>
      <c r="O227" s="267">
        <f>IF($D$9=0," ",Dados!$F$21)</f>
        <v>1</v>
      </c>
      <c r="P227" s="268" t="e">
        <f t="shared" si="115"/>
        <v>#VALUE!</v>
      </c>
      <c r="Q227" s="266" t="e">
        <f t="shared" si="116"/>
        <v>#VALUE!</v>
      </c>
      <c r="R227" s="269" t="e">
        <f t="shared" si="117"/>
        <v>#VALUE!</v>
      </c>
    </row>
    <row r="228" spans="1:18" ht="12" hidden="1" customHeight="1" x14ac:dyDescent="0.2">
      <c r="A228" s="262">
        <f>IF($D$9=0," ",'Plan. Geral'!A222)</f>
        <v>0</v>
      </c>
      <c r="B228" s="270">
        <f>IF($D$9=0," ",'Plan. Geral'!B222)</f>
        <v>0</v>
      </c>
      <c r="C228" s="263" t="str">
        <f>IF($D$9=0," ",'Plan. Geral'!G222)</f>
        <v xml:space="preserve"> </v>
      </c>
      <c r="D228" s="264">
        <f>IF($D$9=0," ",'Plan. Geral'!R222*10000)</f>
        <v>0</v>
      </c>
      <c r="E228" s="265" t="str">
        <f>'Plan. Geral'!N222</f>
        <v xml:space="preserve"> </v>
      </c>
      <c r="F228" s="265" t="str">
        <f t="shared" si="109"/>
        <v xml:space="preserve"> </v>
      </c>
      <c r="G228" s="271">
        <f>IF($D$9=0," ",'Plan. Geral'!F222)</f>
        <v>0</v>
      </c>
      <c r="H228" s="396">
        <f>IF($D$9=0," ",Dados!$F$11)</f>
        <v>20.32</v>
      </c>
      <c r="I228" s="266" t="str">
        <f>IF($D$9=0," ",'Plan. Geral'!Q222)</f>
        <v xml:space="preserve"> </v>
      </c>
      <c r="J228" s="266" t="e">
        <f t="shared" si="111"/>
        <v>#VALUE!</v>
      </c>
      <c r="K228" s="266" t="e">
        <f t="shared" si="112"/>
        <v>#VALUE!</v>
      </c>
      <c r="L228" s="267" t="e">
        <f t="shared" si="110"/>
        <v>#VALUE!</v>
      </c>
      <c r="M228" s="267" t="e">
        <f t="shared" si="113"/>
        <v>#VALUE!</v>
      </c>
      <c r="N228" s="267" t="e">
        <f t="shared" si="114"/>
        <v>#VALUE!</v>
      </c>
      <c r="O228" s="267">
        <f>IF($D$9=0," ",Dados!$F$21)</f>
        <v>1</v>
      </c>
      <c r="P228" s="268" t="e">
        <f t="shared" si="115"/>
        <v>#VALUE!</v>
      </c>
      <c r="Q228" s="266" t="e">
        <f t="shared" si="116"/>
        <v>#VALUE!</v>
      </c>
      <c r="R228" s="269" t="e">
        <f t="shared" si="117"/>
        <v>#VALUE!</v>
      </c>
    </row>
    <row r="229" spans="1:18" ht="12" hidden="1" customHeight="1" x14ac:dyDescent="0.2">
      <c r="A229" s="262">
        <f>IF($D$9=0," ",'Plan. Geral'!A223)</f>
        <v>0</v>
      </c>
      <c r="B229" s="270">
        <f>IF($D$9=0," ",'Plan. Geral'!B223)</f>
        <v>0</v>
      </c>
      <c r="C229" s="263" t="str">
        <f>IF($D$9=0," ",'Plan. Geral'!G223)</f>
        <v xml:space="preserve"> </v>
      </c>
      <c r="D229" s="264">
        <f>IF($D$9=0," ",'Plan. Geral'!R223*10000)</f>
        <v>0</v>
      </c>
      <c r="E229" s="265" t="str">
        <f>'Plan. Geral'!N223</f>
        <v xml:space="preserve"> </v>
      </c>
      <c r="F229" s="265" t="str">
        <f t="shared" si="109"/>
        <v xml:space="preserve"> </v>
      </c>
      <c r="G229" s="271">
        <f>IF($D$9=0," ",'Plan. Geral'!F223)</f>
        <v>0</v>
      </c>
      <c r="H229" s="396">
        <f>IF($D$9=0," ",Dados!$F$11)</f>
        <v>20.32</v>
      </c>
      <c r="I229" s="266" t="str">
        <f>IF($D$9=0," ",'Plan. Geral'!Q223)</f>
        <v xml:space="preserve"> </v>
      </c>
      <c r="J229" s="266" t="e">
        <f t="shared" si="111"/>
        <v>#VALUE!</v>
      </c>
      <c r="K229" s="266" t="e">
        <f t="shared" si="112"/>
        <v>#VALUE!</v>
      </c>
      <c r="L229" s="267" t="e">
        <f t="shared" si="110"/>
        <v>#VALUE!</v>
      </c>
      <c r="M229" s="267" t="e">
        <f t="shared" si="113"/>
        <v>#VALUE!</v>
      </c>
      <c r="N229" s="267" t="e">
        <f t="shared" si="114"/>
        <v>#VALUE!</v>
      </c>
      <c r="O229" s="267">
        <f>IF($D$9=0," ",Dados!$F$21)</f>
        <v>1</v>
      </c>
      <c r="P229" s="268" t="e">
        <f t="shared" si="115"/>
        <v>#VALUE!</v>
      </c>
      <c r="Q229" s="266" t="e">
        <f t="shared" si="116"/>
        <v>#VALUE!</v>
      </c>
      <c r="R229" s="269" t="e">
        <f t="shared" si="117"/>
        <v>#VALUE!</v>
      </c>
    </row>
    <row r="230" spans="1:18" ht="12" hidden="1" customHeight="1" x14ac:dyDescent="0.2">
      <c r="A230" s="262">
        <f>IF($D$9=0," ",'Plan. Geral'!A224)</f>
        <v>0</v>
      </c>
      <c r="B230" s="270">
        <f>IF($D$9=0," ",'Plan. Geral'!B224)</f>
        <v>0</v>
      </c>
      <c r="C230" s="263" t="str">
        <f>IF($D$9=0," ",'Plan. Geral'!G224)</f>
        <v xml:space="preserve"> </v>
      </c>
      <c r="D230" s="264">
        <f>IF($D$9=0," ",'Plan. Geral'!R224*10000)</f>
        <v>0</v>
      </c>
      <c r="E230" s="265" t="str">
        <f>'Plan. Geral'!N224</f>
        <v xml:space="preserve"> </v>
      </c>
      <c r="F230" s="265" t="str">
        <f t="shared" si="109"/>
        <v xml:space="preserve"> </v>
      </c>
      <c r="G230" s="271">
        <f>IF($D$9=0," ",'Plan. Geral'!F224)</f>
        <v>0</v>
      </c>
      <c r="H230" s="396">
        <f>IF($D$9=0," ",Dados!$F$11)</f>
        <v>20.32</v>
      </c>
      <c r="I230" s="266" t="str">
        <f>IF($D$9=0," ",'Plan. Geral'!Q224)</f>
        <v xml:space="preserve"> </v>
      </c>
      <c r="J230" s="266" t="e">
        <f t="shared" si="111"/>
        <v>#VALUE!</v>
      </c>
      <c r="K230" s="266" t="e">
        <f t="shared" si="112"/>
        <v>#VALUE!</v>
      </c>
      <c r="L230" s="267" t="e">
        <f t="shared" si="110"/>
        <v>#VALUE!</v>
      </c>
      <c r="M230" s="267" t="e">
        <f t="shared" si="113"/>
        <v>#VALUE!</v>
      </c>
      <c r="N230" s="267" t="e">
        <f t="shared" si="114"/>
        <v>#VALUE!</v>
      </c>
      <c r="O230" s="267">
        <f>IF($D$9=0," ",Dados!$F$21)</f>
        <v>1</v>
      </c>
      <c r="P230" s="268" t="e">
        <f t="shared" si="115"/>
        <v>#VALUE!</v>
      </c>
      <c r="Q230" s="266" t="e">
        <f t="shared" si="116"/>
        <v>#VALUE!</v>
      </c>
      <c r="R230" s="269" t="e">
        <f t="shared" si="117"/>
        <v>#VALUE!</v>
      </c>
    </row>
    <row r="231" spans="1:18" ht="12" hidden="1" customHeight="1" x14ac:dyDescent="0.2">
      <c r="A231" s="262">
        <f>IF($D$9=0," ",'Plan. Geral'!A225)</f>
        <v>0</v>
      </c>
      <c r="B231" s="270">
        <f>IF($D$9=0," ",'Plan. Geral'!B225)</f>
        <v>0</v>
      </c>
      <c r="C231" s="263" t="str">
        <f>IF($D$9=0," ",'Plan. Geral'!G225)</f>
        <v xml:space="preserve"> </v>
      </c>
      <c r="D231" s="264">
        <f>IF($D$9=0," ",'Plan. Geral'!R225*10000)</f>
        <v>0</v>
      </c>
      <c r="E231" s="265" t="str">
        <f>'Plan. Geral'!N225</f>
        <v xml:space="preserve"> </v>
      </c>
      <c r="F231" s="265" t="str">
        <f t="shared" si="109"/>
        <v xml:space="preserve"> </v>
      </c>
      <c r="G231" s="271">
        <f>IF($D$9=0," ",'Plan. Geral'!F225)</f>
        <v>0</v>
      </c>
      <c r="H231" s="396">
        <f>IF($D$9=0," ",Dados!$F$11)</f>
        <v>20.32</v>
      </c>
      <c r="I231" s="266" t="str">
        <f>IF($D$9=0," ",'Plan. Geral'!Q225)</f>
        <v xml:space="preserve"> </v>
      </c>
      <c r="J231" s="266" t="e">
        <f t="shared" si="111"/>
        <v>#VALUE!</v>
      </c>
      <c r="K231" s="266" t="e">
        <f t="shared" si="112"/>
        <v>#VALUE!</v>
      </c>
      <c r="L231" s="267" t="e">
        <f t="shared" si="110"/>
        <v>#VALUE!</v>
      </c>
      <c r="M231" s="267" t="e">
        <f t="shared" si="113"/>
        <v>#VALUE!</v>
      </c>
      <c r="N231" s="267" t="e">
        <f t="shared" si="114"/>
        <v>#VALUE!</v>
      </c>
      <c r="O231" s="267">
        <f>IF($D$9=0," ",Dados!$F$21)</f>
        <v>1</v>
      </c>
      <c r="P231" s="268" t="e">
        <f t="shared" si="115"/>
        <v>#VALUE!</v>
      </c>
      <c r="Q231" s="266" t="e">
        <f t="shared" si="116"/>
        <v>#VALUE!</v>
      </c>
      <c r="R231" s="269" t="e">
        <f t="shared" si="117"/>
        <v>#VALUE!</v>
      </c>
    </row>
    <row r="232" spans="1:18" ht="13.5" hidden="1" thickBot="1" x14ac:dyDescent="0.25">
      <c r="A232" s="272">
        <f>IF($D$9=0," ",'Plan. Geral'!A226)</f>
        <v>0</v>
      </c>
      <c r="B232" s="273">
        <f>IF($D$9=0," ",'Plan. Geral'!B226)</f>
        <v>0</v>
      </c>
      <c r="C232" s="274" t="str">
        <f>IF($D$9=0," ",'Plan. Geral'!G226)</f>
        <v xml:space="preserve"> </v>
      </c>
      <c r="D232" s="275">
        <f>IF($D$9=0," ",'Plan. Geral'!R226*10000)</f>
        <v>0</v>
      </c>
      <c r="E232" s="276" t="str">
        <f>'Plan. Geral'!N226</f>
        <v xml:space="preserve"> </v>
      </c>
      <c r="F232" s="276" t="str">
        <f t="shared" si="109"/>
        <v xml:space="preserve"> </v>
      </c>
      <c r="G232" s="277">
        <f>IF($D$9=0," ",'Plan. Geral'!F226)</f>
        <v>0</v>
      </c>
      <c r="H232" s="396">
        <f>IF($D$9=0," ",Dados!$F$11)</f>
        <v>20.32</v>
      </c>
      <c r="I232" s="278" t="str">
        <f>IF($D$9=0," ",'Plan. Geral'!Q226)</f>
        <v xml:space="preserve"> </v>
      </c>
      <c r="J232" s="278" t="e">
        <f t="shared" si="111"/>
        <v>#VALUE!</v>
      </c>
      <c r="K232" s="278" t="e">
        <f t="shared" si="112"/>
        <v>#VALUE!</v>
      </c>
      <c r="L232" s="267" t="e">
        <f t="shared" si="110"/>
        <v>#VALUE!</v>
      </c>
      <c r="M232" s="279" t="e">
        <f t="shared" si="113"/>
        <v>#VALUE!</v>
      </c>
      <c r="N232" s="279" t="e">
        <f t="shared" si="114"/>
        <v>#VALUE!</v>
      </c>
      <c r="O232" s="279">
        <f>IF($D$9=0," ",Dados!$F$21)</f>
        <v>1</v>
      </c>
      <c r="P232" s="280" t="e">
        <f t="shared" si="115"/>
        <v>#VALUE!</v>
      </c>
      <c r="Q232" s="278" t="e">
        <f t="shared" si="116"/>
        <v>#VALUE!</v>
      </c>
      <c r="R232" s="281" t="e">
        <f t="shared" si="117"/>
        <v>#VALUE!</v>
      </c>
    </row>
    <row r="233" spans="1:18" ht="20.100000000000001" customHeight="1" x14ac:dyDescent="0.2">
      <c r="A233" s="1019"/>
      <c r="B233" s="1020"/>
      <c r="C233" s="1020"/>
      <c r="D233" s="1020"/>
      <c r="E233" s="1020"/>
      <c r="F233" s="1020"/>
      <c r="G233" s="1020"/>
      <c r="H233" s="1020"/>
      <c r="I233" s="1020"/>
      <c r="J233" s="1020"/>
      <c r="K233" s="1020"/>
      <c r="L233" s="1020"/>
      <c r="M233" s="1020"/>
      <c r="N233" s="1020"/>
      <c r="O233" s="1020"/>
      <c r="P233" s="1020"/>
      <c r="Q233" s="1020"/>
      <c r="R233" s="1021"/>
    </row>
    <row r="234" spans="1:18" ht="20.100000000000001" hidden="1" customHeight="1" thickBot="1" x14ac:dyDescent="0.25">
      <c r="A234" s="1009" t="str">
        <f>Dados!A26</f>
        <v>CREA:  xxxxxxx</v>
      </c>
      <c r="B234" s="1010"/>
      <c r="C234" s="1010"/>
      <c r="D234" s="1010"/>
      <c r="E234" s="1010"/>
      <c r="F234" s="1010"/>
      <c r="G234" s="1010"/>
      <c r="H234" s="1010"/>
      <c r="I234" s="1011" t="str">
        <f>Dados!E26</f>
        <v>ART.:  xxxxxxxxxxx</v>
      </c>
      <c r="J234" s="1012"/>
      <c r="K234" s="1012"/>
      <c r="L234" s="1012"/>
      <c r="M234" s="1012"/>
      <c r="N234" s="1012"/>
      <c r="O234" s="1012"/>
      <c r="P234" s="1012"/>
      <c r="Q234" s="1012"/>
      <c r="R234" s="1013"/>
    </row>
  </sheetData>
  <sheetProtection formatRows="0" insertRows="0" deleteRows="0"/>
  <mergeCells count="8">
    <mergeCell ref="A234:H234"/>
    <mergeCell ref="I234:R234"/>
    <mergeCell ref="A14:B14"/>
    <mergeCell ref="A1:R1"/>
    <mergeCell ref="A233:R233"/>
    <mergeCell ref="D3:H3"/>
    <mergeCell ref="D5:E5"/>
    <mergeCell ref="D4:H4"/>
  </mergeCells>
  <phoneticPr fontId="27" type="noConversion"/>
  <printOptions horizontalCentered="1" verticalCentered="1"/>
  <pageMargins left="0" right="0" top="0.39370078740157483" bottom="0.59055118110236227" header="0.39370078740157483" footer="0.39370078740157483"/>
  <pageSetup paperSize="9" scale="93" fitToHeight="0" orientation="landscape" r:id="rId1"/>
  <headerFooter alignWithMargins="0">
    <oddHeader>&amp;R&amp;A</oddHeader>
    <oddFooter>&amp;R&amp;P/&amp;N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37"/>
  <sheetViews>
    <sheetView workbookViewId="0">
      <pane xSplit="2" ySplit="15" topLeftCell="C31" activePane="bottomRight" state="frozen"/>
      <selection pane="topRight" activeCell="C1" sqref="C1"/>
      <selection pane="bottomLeft" activeCell="A16" sqref="A16"/>
      <selection pane="bottomRight" activeCell="H12" sqref="H12"/>
    </sheetView>
  </sheetViews>
  <sheetFormatPr defaultRowHeight="12.75" x14ac:dyDescent="0.2"/>
  <cols>
    <col min="7" max="7" width="12.140625" customWidth="1"/>
    <col min="14" max="14" width="9.85546875" customWidth="1"/>
    <col min="259" max="259" width="12.140625" customWidth="1"/>
    <col min="266" max="266" width="9.85546875" customWidth="1"/>
    <col min="515" max="515" width="12.140625" customWidth="1"/>
    <col min="522" max="522" width="9.85546875" customWidth="1"/>
    <col min="771" max="771" width="12.140625" customWidth="1"/>
    <col min="778" max="778" width="9.85546875" customWidth="1"/>
    <col min="1027" max="1027" width="12.140625" customWidth="1"/>
    <col min="1034" max="1034" width="9.85546875" customWidth="1"/>
    <col min="1283" max="1283" width="12.140625" customWidth="1"/>
    <col min="1290" max="1290" width="9.85546875" customWidth="1"/>
    <col min="1539" max="1539" width="12.140625" customWidth="1"/>
    <col min="1546" max="1546" width="9.85546875" customWidth="1"/>
    <col min="1795" max="1795" width="12.140625" customWidth="1"/>
    <col min="1802" max="1802" width="9.85546875" customWidth="1"/>
    <col min="2051" max="2051" width="12.140625" customWidth="1"/>
    <col min="2058" max="2058" width="9.85546875" customWidth="1"/>
    <col min="2307" max="2307" width="12.140625" customWidth="1"/>
    <col min="2314" max="2314" width="9.85546875" customWidth="1"/>
    <col min="2563" max="2563" width="12.140625" customWidth="1"/>
    <col min="2570" max="2570" width="9.85546875" customWidth="1"/>
    <col min="2819" max="2819" width="12.140625" customWidth="1"/>
    <col min="2826" max="2826" width="9.85546875" customWidth="1"/>
    <col min="3075" max="3075" width="12.140625" customWidth="1"/>
    <col min="3082" max="3082" width="9.85546875" customWidth="1"/>
    <col min="3331" max="3331" width="12.140625" customWidth="1"/>
    <col min="3338" max="3338" width="9.85546875" customWidth="1"/>
    <col min="3587" max="3587" width="12.140625" customWidth="1"/>
    <col min="3594" max="3594" width="9.85546875" customWidth="1"/>
    <col min="3843" max="3843" width="12.140625" customWidth="1"/>
    <col min="3850" max="3850" width="9.85546875" customWidth="1"/>
    <col min="4099" max="4099" width="12.140625" customWidth="1"/>
    <col min="4106" max="4106" width="9.85546875" customWidth="1"/>
    <col min="4355" max="4355" width="12.140625" customWidth="1"/>
    <col min="4362" max="4362" width="9.85546875" customWidth="1"/>
    <col min="4611" max="4611" width="12.140625" customWidth="1"/>
    <col min="4618" max="4618" width="9.85546875" customWidth="1"/>
    <col min="4867" max="4867" width="12.140625" customWidth="1"/>
    <col min="4874" max="4874" width="9.85546875" customWidth="1"/>
    <col min="5123" max="5123" width="12.140625" customWidth="1"/>
    <col min="5130" max="5130" width="9.85546875" customWidth="1"/>
    <col min="5379" max="5379" width="12.140625" customWidth="1"/>
    <col min="5386" max="5386" width="9.85546875" customWidth="1"/>
    <col min="5635" max="5635" width="12.140625" customWidth="1"/>
    <col min="5642" max="5642" width="9.85546875" customWidth="1"/>
    <col min="5891" max="5891" width="12.140625" customWidth="1"/>
    <col min="5898" max="5898" width="9.85546875" customWidth="1"/>
    <col min="6147" max="6147" width="12.140625" customWidth="1"/>
    <col min="6154" max="6154" width="9.85546875" customWidth="1"/>
    <col min="6403" max="6403" width="12.140625" customWidth="1"/>
    <col min="6410" max="6410" width="9.85546875" customWidth="1"/>
    <col min="6659" max="6659" width="12.140625" customWidth="1"/>
    <col min="6666" max="6666" width="9.85546875" customWidth="1"/>
    <col min="6915" max="6915" width="12.140625" customWidth="1"/>
    <col min="6922" max="6922" width="9.85546875" customWidth="1"/>
    <col min="7171" max="7171" width="12.140625" customWidth="1"/>
    <col min="7178" max="7178" width="9.85546875" customWidth="1"/>
    <col min="7427" max="7427" width="12.140625" customWidth="1"/>
    <col min="7434" max="7434" width="9.85546875" customWidth="1"/>
    <col min="7683" max="7683" width="12.140625" customWidth="1"/>
    <col min="7690" max="7690" width="9.85546875" customWidth="1"/>
    <col min="7939" max="7939" width="12.140625" customWidth="1"/>
    <col min="7946" max="7946" width="9.85546875" customWidth="1"/>
    <col min="8195" max="8195" width="12.140625" customWidth="1"/>
    <col min="8202" max="8202" width="9.85546875" customWidth="1"/>
    <col min="8451" max="8451" width="12.140625" customWidth="1"/>
    <col min="8458" max="8458" width="9.85546875" customWidth="1"/>
    <col min="8707" max="8707" width="12.140625" customWidth="1"/>
    <col min="8714" max="8714" width="9.85546875" customWidth="1"/>
    <col min="8963" max="8963" width="12.140625" customWidth="1"/>
    <col min="8970" max="8970" width="9.85546875" customWidth="1"/>
    <col min="9219" max="9219" width="12.140625" customWidth="1"/>
    <col min="9226" max="9226" width="9.85546875" customWidth="1"/>
    <col min="9475" max="9475" width="12.140625" customWidth="1"/>
    <col min="9482" max="9482" width="9.85546875" customWidth="1"/>
    <col min="9731" max="9731" width="12.140625" customWidth="1"/>
    <col min="9738" max="9738" width="9.85546875" customWidth="1"/>
    <col min="9987" max="9987" width="12.140625" customWidth="1"/>
    <col min="9994" max="9994" width="9.85546875" customWidth="1"/>
    <col min="10243" max="10243" width="12.140625" customWidth="1"/>
    <col min="10250" max="10250" width="9.85546875" customWidth="1"/>
    <col min="10499" max="10499" width="12.140625" customWidth="1"/>
    <col min="10506" max="10506" width="9.85546875" customWidth="1"/>
    <col min="10755" max="10755" width="12.140625" customWidth="1"/>
    <col min="10762" max="10762" width="9.85546875" customWidth="1"/>
    <col min="11011" max="11011" width="12.140625" customWidth="1"/>
    <col min="11018" max="11018" width="9.85546875" customWidth="1"/>
    <col min="11267" max="11267" width="12.140625" customWidth="1"/>
    <col min="11274" max="11274" width="9.85546875" customWidth="1"/>
    <col min="11523" max="11523" width="12.140625" customWidth="1"/>
    <col min="11530" max="11530" width="9.85546875" customWidth="1"/>
    <col min="11779" max="11779" width="12.140625" customWidth="1"/>
    <col min="11786" max="11786" width="9.85546875" customWidth="1"/>
    <col min="12035" max="12035" width="12.140625" customWidth="1"/>
    <col min="12042" max="12042" width="9.85546875" customWidth="1"/>
    <col min="12291" max="12291" width="12.140625" customWidth="1"/>
    <col min="12298" max="12298" width="9.85546875" customWidth="1"/>
    <col min="12547" max="12547" width="12.140625" customWidth="1"/>
    <col min="12554" max="12554" width="9.85546875" customWidth="1"/>
    <col min="12803" max="12803" width="12.140625" customWidth="1"/>
    <col min="12810" max="12810" width="9.85546875" customWidth="1"/>
    <col min="13059" max="13059" width="12.140625" customWidth="1"/>
    <col min="13066" max="13066" width="9.85546875" customWidth="1"/>
    <col min="13315" max="13315" width="12.140625" customWidth="1"/>
    <col min="13322" max="13322" width="9.85546875" customWidth="1"/>
    <col min="13571" max="13571" width="12.140625" customWidth="1"/>
    <col min="13578" max="13578" width="9.85546875" customWidth="1"/>
    <col min="13827" max="13827" width="12.140625" customWidth="1"/>
    <col min="13834" max="13834" width="9.85546875" customWidth="1"/>
    <col min="14083" max="14083" width="12.140625" customWidth="1"/>
    <col min="14090" max="14090" width="9.85546875" customWidth="1"/>
    <col min="14339" max="14339" width="12.140625" customWidth="1"/>
    <col min="14346" max="14346" width="9.85546875" customWidth="1"/>
    <col min="14595" max="14595" width="12.140625" customWidth="1"/>
    <col min="14602" max="14602" width="9.85546875" customWidth="1"/>
    <col min="14851" max="14851" width="12.140625" customWidth="1"/>
    <col min="14858" max="14858" width="9.85546875" customWidth="1"/>
    <col min="15107" max="15107" width="12.140625" customWidth="1"/>
    <col min="15114" max="15114" width="9.85546875" customWidth="1"/>
    <col min="15363" max="15363" width="12.140625" customWidth="1"/>
    <col min="15370" max="15370" width="9.85546875" customWidth="1"/>
    <col min="15619" max="15619" width="12.140625" customWidth="1"/>
    <col min="15626" max="15626" width="9.85546875" customWidth="1"/>
    <col min="15875" max="15875" width="12.140625" customWidth="1"/>
    <col min="15882" max="15882" width="9.85546875" customWidth="1"/>
    <col min="16131" max="16131" width="12.140625" customWidth="1"/>
    <col min="16138" max="16138" width="9.85546875" customWidth="1"/>
  </cols>
  <sheetData>
    <row r="1" spans="1:17" ht="13.5" thickBot="1" x14ac:dyDescent="0.25">
      <c r="A1" s="1032" t="s">
        <v>576</v>
      </c>
      <c r="B1" s="1033"/>
      <c r="C1" s="1033"/>
      <c r="D1" s="1033"/>
      <c r="E1" s="1033"/>
      <c r="F1" s="1033"/>
      <c r="G1" s="1033"/>
      <c r="H1" s="1033"/>
      <c r="I1" s="1033"/>
      <c r="J1" s="1033"/>
      <c r="K1" s="1033"/>
      <c r="L1" s="1033"/>
      <c r="M1" s="1033"/>
      <c r="N1" s="1033"/>
      <c r="O1" s="1033"/>
      <c r="P1" s="1033"/>
      <c r="Q1" s="1034"/>
    </row>
    <row r="2" spans="1:17" ht="13.5" thickBot="1" x14ac:dyDescent="0.25">
      <c r="A2" s="235"/>
      <c r="B2" s="236"/>
      <c r="C2" s="367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8"/>
    </row>
    <row r="3" spans="1:17" ht="27" customHeight="1" x14ac:dyDescent="0.2">
      <c r="A3" s="73"/>
      <c r="B3" s="49"/>
      <c r="C3" s="202" t="s">
        <v>480</v>
      </c>
      <c r="D3" s="1035" t="str">
        <f>IF($D$9=0," ",Dados!C1)</f>
        <v>DRENAGEM DE ÁGUAS PLUVIAIS BAIRROS:  SÃO JOSÉ</v>
      </c>
      <c r="E3" s="1035"/>
      <c r="F3" s="1035"/>
      <c r="G3" s="1035"/>
      <c r="H3" s="1036"/>
      <c r="I3" s="368"/>
      <c r="J3" s="368"/>
      <c r="K3" s="368"/>
      <c r="L3" s="368"/>
      <c r="M3" s="368"/>
      <c r="N3" s="49"/>
      <c r="O3" s="49"/>
      <c r="P3" s="49"/>
      <c r="Q3" s="181"/>
    </row>
    <row r="4" spans="1:17" ht="12.75" customHeight="1" x14ac:dyDescent="0.2">
      <c r="A4" s="73"/>
      <c r="B4" s="49"/>
      <c r="C4" s="203" t="s">
        <v>481</v>
      </c>
      <c r="D4" s="1026" t="s">
        <v>658</v>
      </c>
      <c r="E4" s="1026"/>
      <c r="F4" s="1026"/>
      <c r="G4" s="1026"/>
      <c r="H4" s="958"/>
      <c r="I4" s="368"/>
      <c r="J4" s="368"/>
      <c r="K4" s="368"/>
      <c r="L4" s="368"/>
      <c r="M4" s="368"/>
      <c r="N4" s="49"/>
      <c r="O4" s="49"/>
      <c r="P4" s="49"/>
      <c r="Q4" s="181"/>
    </row>
    <row r="5" spans="1:17" ht="13.5" thickBot="1" x14ac:dyDescent="0.25">
      <c r="A5" s="73"/>
      <c r="B5" s="49"/>
      <c r="C5" s="204" t="s">
        <v>423</v>
      </c>
      <c r="D5" s="1024">
        <v>43742</v>
      </c>
      <c r="E5" s="1037"/>
      <c r="F5" s="369"/>
      <c r="G5" s="370"/>
      <c r="H5" s="207"/>
      <c r="I5" s="49"/>
      <c r="J5" s="49"/>
      <c r="K5" s="49"/>
      <c r="L5" s="49"/>
      <c r="M5" s="49"/>
      <c r="N5" s="49"/>
      <c r="O5" s="49"/>
      <c r="P5" s="49"/>
      <c r="Q5" s="181"/>
    </row>
    <row r="6" spans="1:17" x14ac:dyDescent="0.2">
      <c r="A6" s="73"/>
      <c r="B6" s="49"/>
      <c r="C6" s="157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49"/>
      <c r="O6" s="49"/>
      <c r="P6" s="49"/>
      <c r="Q6" s="181"/>
    </row>
    <row r="7" spans="1:17" x14ac:dyDescent="0.2">
      <c r="A7" s="184" t="s">
        <v>424</v>
      </c>
      <c r="B7" s="232"/>
      <c r="C7" s="157"/>
      <c r="D7" s="158"/>
      <c r="E7" s="49"/>
      <c r="F7" s="159" t="s">
        <v>425</v>
      </c>
      <c r="G7" s="371"/>
      <c r="H7" s="371"/>
      <c r="I7" s="371"/>
      <c r="J7" s="371"/>
      <c r="K7" s="371"/>
      <c r="L7" s="371"/>
      <c r="M7" s="371"/>
      <c r="N7" s="49"/>
      <c r="O7" s="49"/>
      <c r="P7" s="49"/>
      <c r="Q7" s="181"/>
    </row>
    <row r="8" spans="1:17" x14ac:dyDescent="0.2">
      <c r="A8" s="372" t="s">
        <v>426</v>
      </c>
      <c r="B8" s="373"/>
      <c r="C8" s="158"/>
      <c r="D8" s="160">
        <f>IF($D$9=0," ",Dados!F5)</f>
        <v>15</v>
      </c>
      <c r="E8" s="49"/>
      <c r="F8" s="365" t="s">
        <v>577</v>
      </c>
      <c r="G8" s="374"/>
      <c r="H8" s="162">
        <f>IF($D$9=0," ",Dados!F17)</f>
        <v>0.15</v>
      </c>
      <c r="I8" s="49"/>
      <c r="J8" s="49"/>
      <c r="K8" s="49"/>
      <c r="L8" s="49"/>
      <c r="M8" s="49"/>
      <c r="N8" s="49"/>
      <c r="O8" s="49"/>
      <c r="P8" s="49"/>
      <c r="Q8" s="181"/>
    </row>
    <row r="9" spans="1:17" ht="12.75" customHeight="1" x14ac:dyDescent="0.2">
      <c r="A9" s="372" t="s">
        <v>427</v>
      </c>
      <c r="B9" s="373"/>
      <c r="C9" s="158"/>
      <c r="D9" s="163">
        <f>Dados!F4/100</f>
        <v>0.65</v>
      </c>
      <c r="E9" s="49"/>
      <c r="F9" s="377" t="s">
        <v>578</v>
      </c>
      <c r="G9" s="377"/>
      <c r="H9" s="162">
        <f>IF($D$9=0," ",Dados!F18)</f>
        <v>0.15</v>
      </c>
      <c r="I9" s="49"/>
      <c r="J9" s="49"/>
      <c r="K9" s="49"/>
      <c r="L9" s="49"/>
      <c r="M9" s="49"/>
      <c r="N9" s="49"/>
      <c r="O9" s="49"/>
      <c r="P9" s="49"/>
      <c r="Q9" s="181"/>
    </row>
    <row r="10" spans="1:17" ht="12.75" customHeight="1" x14ac:dyDescent="0.2">
      <c r="A10" s="372" t="s">
        <v>429</v>
      </c>
      <c r="B10" s="373"/>
      <c r="C10" s="158"/>
      <c r="D10" s="395">
        <v>0.02</v>
      </c>
      <c r="E10" s="49"/>
      <c r="F10" s="365" t="s">
        <v>579</v>
      </c>
      <c r="G10" s="374"/>
      <c r="H10" s="162">
        <f>IF($D$9=0," ",Dados!F16)</f>
        <v>0.3</v>
      </c>
      <c r="I10" s="49"/>
      <c r="J10" s="49"/>
      <c r="K10" s="49"/>
      <c r="L10" s="49"/>
      <c r="M10" s="49"/>
      <c r="N10" s="49"/>
      <c r="O10" s="49"/>
      <c r="P10" s="49"/>
      <c r="Q10" s="181"/>
    </row>
    <row r="11" spans="1:17" ht="12.75" customHeight="1" x14ac:dyDescent="0.2">
      <c r="A11" s="372" t="s">
        <v>580</v>
      </c>
      <c r="B11" s="373"/>
      <c r="C11" s="158"/>
      <c r="D11" s="375">
        <f>IF($D$9=0," ",Dados!F19)</f>
        <v>1.2E-2</v>
      </c>
      <c r="E11" s="163"/>
      <c r="F11" s="365" t="s">
        <v>430</v>
      </c>
      <c r="G11" s="374"/>
      <c r="H11" s="394">
        <v>0.16700000000000001</v>
      </c>
      <c r="I11" s="49"/>
      <c r="J11" s="49"/>
      <c r="K11" s="49"/>
      <c r="L11" s="49"/>
      <c r="M11" s="49"/>
      <c r="N11" s="49"/>
      <c r="O11" s="49"/>
      <c r="P11" s="49"/>
      <c r="Q11" s="181"/>
    </row>
    <row r="12" spans="1:17" ht="12.75" customHeight="1" x14ac:dyDescent="0.2">
      <c r="A12" s="73"/>
      <c r="B12" s="376"/>
      <c r="C12" s="158"/>
      <c r="D12" s="49"/>
      <c r="E12" s="49"/>
      <c r="F12" s="377" t="s">
        <v>581</v>
      </c>
      <c r="G12" s="378"/>
      <c r="H12" s="379">
        <f>IF($D$9=0," ",H10*H11)</f>
        <v>5.0099999999999999E-2</v>
      </c>
      <c r="I12" s="49" t="s">
        <v>24</v>
      </c>
      <c r="J12" s="167"/>
      <c r="K12" s="167"/>
      <c r="L12" s="49"/>
      <c r="M12" s="49"/>
      <c r="N12" s="49"/>
      <c r="O12" s="49"/>
      <c r="P12" s="49"/>
      <c r="Q12" s="181"/>
    </row>
    <row r="13" spans="1:17" ht="12.75" customHeight="1" x14ac:dyDescent="0.2">
      <c r="A13" s="73"/>
      <c r="B13" s="158"/>
      <c r="C13" s="158"/>
      <c r="D13" s="158"/>
      <c r="E13" s="49"/>
      <c r="F13" s="166" t="s">
        <v>432</v>
      </c>
      <c r="G13" s="377"/>
      <c r="H13" s="393">
        <v>0.03</v>
      </c>
      <c r="I13" s="366">
        <f>IF($D$9=0," ",1/H13)</f>
        <v>33.333333333333336</v>
      </c>
      <c r="J13" s="49"/>
      <c r="K13" s="49"/>
      <c r="L13" s="49"/>
      <c r="M13" s="49"/>
      <c r="N13" s="49"/>
      <c r="O13" s="49"/>
      <c r="P13" s="49"/>
      <c r="Q13" s="181"/>
    </row>
    <row r="14" spans="1:17" ht="13.5" thickBot="1" x14ac:dyDescent="0.25">
      <c r="A14" s="73"/>
      <c r="B14" s="49"/>
      <c r="C14" s="49"/>
      <c r="D14" s="49"/>
      <c r="E14" s="49"/>
      <c r="F14" s="1038" t="s">
        <v>582</v>
      </c>
      <c r="G14" s="1038"/>
      <c r="H14" s="162">
        <f>IF($D$9=0," ",H9-H12)</f>
        <v>9.9899999999999989E-2</v>
      </c>
      <c r="I14" s="49"/>
      <c r="J14" s="49"/>
      <c r="K14" s="49"/>
      <c r="L14" s="49"/>
      <c r="M14" s="49"/>
      <c r="N14" s="49"/>
      <c r="O14" s="49"/>
      <c r="P14" s="49"/>
      <c r="Q14" s="181"/>
    </row>
    <row r="15" spans="1:17" ht="57" thickBot="1" x14ac:dyDescent="0.25">
      <c r="A15" s="1030" t="s">
        <v>2</v>
      </c>
      <c r="B15" s="1031"/>
      <c r="C15" s="380" t="s">
        <v>433</v>
      </c>
      <c r="D15" s="381" t="s">
        <v>434</v>
      </c>
      <c r="E15" s="381" t="s">
        <v>488</v>
      </c>
      <c r="F15" s="381" t="s">
        <v>435</v>
      </c>
      <c r="G15" s="382" t="s">
        <v>436</v>
      </c>
      <c r="H15" s="208" t="s">
        <v>437</v>
      </c>
      <c r="I15" s="187" t="s">
        <v>438</v>
      </c>
      <c r="J15" s="187" t="s">
        <v>583</v>
      </c>
      <c r="K15" s="187" t="s">
        <v>584</v>
      </c>
      <c r="L15" s="187" t="s">
        <v>489</v>
      </c>
      <c r="M15" s="187" t="s">
        <v>455</v>
      </c>
      <c r="N15" s="187" t="s">
        <v>585</v>
      </c>
      <c r="O15" s="187" t="s">
        <v>586</v>
      </c>
      <c r="P15" s="187" t="s">
        <v>443</v>
      </c>
      <c r="Q15" s="189" t="s">
        <v>446</v>
      </c>
    </row>
    <row r="16" spans="1:17" x14ac:dyDescent="0.2">
      <c r="A16" s="383">
        <f>IF($D$9=0," ",'Plan. Geral'!A12)</f>
        <v>0</v>
      </c>
      <c r="B16" s="384">
        <f>IF($D$9=0," ",'Plan. Geral'!B12)</f>
        <v>1</v>
      </c>
      <c r="C16" s="385">
        <f>IF($D$9=0," ",'Plan. Geral'!G12)</f>
        <v>7</v>
      </c>
      <c r="D16" s="386">
        <f>IF($D$9=0," ",'Plan. Geral'!R12*10000)</f>
        <v>31330</v>
      </c>
      <c r="E16" s="387">
        <f>IF($D$9=0," ",'Plan. Geral'!N12)</f>
        <v>2.4214285714285907E-2</v>
      </c>
      <c r="F16" s="387">
        <f>IF($D$9=0," ",E16)</f>
        <v>2.4214285714285907E-2</v>
      </c>
      <c r="G16" s="388">
        <f>IF($D$9=0," ",'Plan. Geral'!F12)</f>
        <v>98</v>
      </c>
      <c r="H16" s="389">
        <f>IF($D$9=0," ",3*(1.1-$D$9)*G16^(1/2)/((E16*100)+$D$9)^(1/3))</f>
        <v>9.193904741847021</v>
      </c>
      <c r="I16" s="390">
        <f>IF($D$9=0," ",'Plan. Geral'!Q12)</f>
        <v>115.68</v>
      </c>
      <c r="J16" s="390">
        <f>IF($D$9=0," ",($H$10/2)*($H$9-$H$14)+(($H$14/2)*(P16-$H$10)))</f>
        <v>4.2479999999999997E-2</v>
      </c>
      <c r="K16" s="391">
        <f>IF($D$9=0," ",(($H$9+(($H$9-$H$14)^2)+($H$10)^0.5)))+((($H$14^2+(P16-$H$10)^2)^0.5))</f>
        <v>1.4073252134858749</v>
      </c>
      <c r="L16" s="390">
        <f>IF($D$9=0," ",$D$9*I16*D16/3600000)</f>
        <v>0.65437926666666679</v>
      </c>
      <c r="M16" s="390">
        <f>IF($D$9=0," ",J16/K16)</f>
        <v>3.0184920722609053E-2</v>
      </c>
      <c r="N16" s="390">
        <f>IF($D$9=0," ",(J16/$D$10)*(M16^0.667)*(F16^0.5))</f>
        <v>3.2004444978832217E-2</v>
      </c>
      <c r="O16" s="391">
        <f>$H$9</f>
        <v>0.15</v>
      </c>
      <c r="P16" s="391">
        <f>IF($D$9=0," ",Dados!$F$21)</f>
        <v>1</v>
      </c>
      <c r="Q16" s="392">
        <f>IF($D$9=0," ",(1/$D$11)*(M16^0.667)*F16^0.5)</f>
        <v>1.255667175880109</v>
      </c>
    </row>
    <row r="17" spans="1:17" x14ac:dyDescent="0.2">
      <c r="A17" s="383">
        <f>IF($D$9=0," ",'Plan. Geral'!A13)</f>
        <v>0</v>
      </c>
      <c r="B17" s="384">
        <f>IF($D$9=0," ",'Plan. Geral'!B13)</f>
        <v>2</v>
      </c>
      <c r="C17" s="385">
        <f>IF($D$9=0," ",'Plan. Geral'!G13)</f>
        <v>7</v>
      </c>
      <c r="D17" s="386">
        <f>IF($D$9=0," ",'Plan. Geral'!R13*10000)</f>
        <v>15250</v>
      </c>
      <c r="E17" s="387">
        <f>IF($D$9=0," ",'Plan. Geral'!N13)</f>
        <v>2.975700934579437E-2</v>
      </c>
      <c r="F17" s="387">
        <f t="shared" ref="F17:F58" si="0">IF($D$9=0," ",E17)</f>
        <v>2.975700934579437E-2</v>
      </c>
      <c r="G17" s="388">
        <f>IF($D$9=0," ",'Plan. Geral'!F13)</f>
        <v>107</v>
      </c>
      <c r="H17" s="389">
        <f t="shared" ref="H17:H58" si="1">IF($D$9=0," ",3*(1.1-$D$9)*G17^(1/2)/((E17*100)+$D$9)^(1/3))</f>
        <v>9.0899535611195326</v>
      </c>
      <c r="I17" s="390">
        <f>IF($D$9=0," ",'Plan. Geral'!Q13)</f>
        <v>115.68</v>
      </c>
      <c r="J17" s="390">
        <f t="shared" ref="J17:J58" si="2">IF($D$9=0," ",($H$10/2)*($H$9-$H$14)+(($H$14/2)*(P17-$H$10)))</f>
        <v>4.2479999999999997E-2</v>
      </c>
      <c r="K17" s="391">
        <f t="shared" ref="K17:K58" si="3">IF($D$9=0," ",(($H$9+(($H$9-$H$14)^2)+($H$10)^0.5)))+((($H$14^2+(P17-$H$10)^2)^0.5))</f>
        <v>1.4073252134858749</v>
      </c>
      <c r="L17" s="390">
        <f t="shared" ref="L17:L58" si="4">IF($D$9=0," ",$D$9*I17*D17/3600000)</f>
        <v>0.31852166666666665</v>
      </c>
      <c r="M17" s="390">
        <f t="shared" ref="M17:M58" si="5">IF($D$9=0," ",J17/K17)</f>
        <v>3.0184920722609053E-2</v>
      </c>
      <c r="N17" s="390">
        <f t="shared" ref="N17:N58" si="6">IF($D$9=0," ",(J17/$D$10)*(M17^0.667)*(F17^0.5))</f>
        <v>3.5478815295353898E-2</v>
      </c>
      <c r="O17" s="391">
        <f t="shared" ref="O17:O58" si="7">$H$9</f>
        <v>0.15</v>
      </c>
      <c r="P17" s="391">
        <f>IF($D$9=0," ",Dados!$F$21)</f>
        <v>1</v>
      </c>
      <c r="Q17" s="392">
        <f t="shared" ref="Q17:Q58" si="8">IF($D$9=0," ",(1/$D$11)*(M17^0.667)*F17^0.5)</f>
        <v>1.3919811399620958</v>
      </c>
    </row>
    <row r="18" spans="1:17" x14ac:dyDescent="0.2">
      <c r="A18" s="383">
        <f>IF($D$9=0," ",'Plan. Geral'!A14)</f>
        <v>0</v>
      </c>
      <c r="B18" s="384">
        <f>IF($D$9=0," ",'Plan. Geral'!B14)</f>
        <v>3</v>
      </c>
      <c r="C18" s="385">
        <f>IF($D$9=0," ",'Plan. Geral'!G14)</f>
        <v>7</v>
      </c>
      <c r="D18" s="386">
        <f>IF($D$9=0," ",'Plan. Geral'!R14*10000)</f>
        <v>16920</v>
      </c>
      <c r="E18" s="387">
        <f>IF($D$9=0," ",'Plan. Geral'!N14)</f>
        <v>2.5347457627118521E-2</v>
      </c>
      <c r="F18" s="387">
        <f t="shared" si="0"/>
        <v>2.5347457627118521E-2</v>
      </c>
      <c r="G18" s="388">
        <f>IF($D$9=0," ",'Plan. Geral'!F14)</f>
        <v>59</v>
      </c>
      <c r="H18" s="389">
        <f t="shared" si="1"/>
        <v>7.0480371543212508</v>
      </c>
      <c r="I18" s="390">
        <f>IF($D$9=0," ",'Plan. Geral'!Q14)</f>
        <v>115.68</v>
      </c>
      <c r="J18" s="390">
        <f t="shared" si="2"/>
        <v>4.2479999999999997E-2</v>
      </c>
      <c r="K18" s="391">
        <f t="shared" si="3"/>
        <v>1.4073252134858749</v>
      </c>
      <c r="L18" s="390">
        <f t="shared" si="4"/>
        <v>0.35340240000000006</v>
      </c>
      <c r="M18" s="390">
        <f t="shared" si="5"/>
        <v>3.0184920722609053E-2</v>
      </c>
      <c r="N18" s="390">
        <f t="shared" si="6"/>
        <v>3.2744749445101258E-2</v>
      </c>
      <c r="O18" s="391">
        <f t="shared" si="7"/>
        <v>0.15</v>
      </c>
      <c r="P18" s="391">
        <f>IF($D$9=0," ",Dados!$F$21)</f>
        <v>1</v>
      </c>
      <c r="Q18" s="392">
        <f t="shared" si="8"/>
        <v>1.2847123919138912</v>
      </c>
    </row>
    <row r="19" spans="1:17" x14ac:dyDescent="0.2">
      <c r="A19" s="383">
        <f>IF($D$9=0," ",'Plan. Geral'!A16)</f>
        <v>0</v>
      </c>
      <c r="B19" s="384">
        <f>IF($D$9=0," ",'Plan. Geral'!B16)</f>
        <v>5</v>
      </c>
      <c r="C19" s="385">
        <f>IF($D$9=0," ",'Plan. Geral'!G16)</f>
        <v>7</v>
      </c>
      <c r="D19" s="386">
        <f>IF($D$9=0," ",'Plan. Geral'!R16*10000)</f>
        <v>16200.000000000002</v>
      </c>
      <c r="E19" s="387">
        <f>IF($D$9=0," ",'Plan. Geral'!N16)</f>
        <v>2.3670000000000187E-2</v>
      </c>
      <c r="F19" s="387">
        <f t="shared" si="0"/>
        <v>2.3670000000000187E-2</v>
      </c>
      <c r="G19" s="388">
        <f>IF($D$9=0," ",'Plan. Geral'!F16)</f>
        <v>100</v>
      </c>
      <c r="H19" s="389">
        <f t="shared" si="1"/>
        <v>9.3427629920362385</v>
      </c>
      <c r="I19" s="390">
        <f>IF($D$9=0," ",'Plan. Geral'!Q16)</f>
        <v>115.68</v>
      </c>
      <c r="J19" s="390">
        <f t="shared" si="2"/>
        <v>4.2479999999999997E-2</v>
      </c>
      <c r="K19" s="391">
        <f t="shared" si="3"/>
        <v>1.4073252134858749</v>
      </c>
      <c r="L19" s="390">
        <f t="shared" si="4"/>
        <v>0.33836400000000005</v>
      </c>
      <c r="M19" s="390">
        <f t="shared" si="5"/>
        <v>3.0184920722609053E-2</v>
      </c>
      <c r="N19" s="390">
        <f t="shared" si="6"/>
        <v>3.1642704662378313E-2</v>
      </c>
      <c r="O19" s="391">
        <f t="shared" si="7"/>
        <v>0.15</v>
      </c>
      <c r="P19" s="391">
        <f>IF($D$9=0," ",Dados!$F$21)</f>
        <v>1</v>
      </c>
      <c r="Q19" s="392">
        <f t="shared" si="8"/>
        <v>1.2414746022590362</v>
      </c>
    </row>
    <row r="20" spans="1:17" x14ac:dyDescent="0.2">
      <c r="A20" s="383"/>
      <c r="B20" s="384"/>
      <c r="C20" s="385"/>
      <c r="D20" s="386"/>
      <c r="E20" s="387"/>
      <c r="F20" s="387"/>
      <c r="G20" s="388"/>
      <c r="H20" s="389"/>
      <c r="I20" s="390"/>
      <c r="J20" s="390"/>
      <c r="K20" s="391"/>
      <c r="L20" s="390"/>
      <c r="M20" s="390"/>
      <c r="N20" s="390"/>
      <c r="O20" s="391"/>
      <c r="P20" s="391"/>
      <c r="Q20" s="392"/>
    </row>
    <row r="21" spans="1:17" x14ac:dyDescent="0.2">
      <c r="A21" s="383">
        <f>IF($D$9=0," ",'Plan. Geral'!A19)</f>
        <v>0</v>
      </c>
      <c r="B21" s="384">
        <f>IF($D$9=0," ",'Plan. Geral'!B19)</f>
        <v>8</v>
      </c>
      <c r="C21" s="385">
        <f>IF($D$9=0," ",'Plan. Geral'!G19)</f>
        <v>7</v>
      </c>
      <c r="D21" s="386">
        <f>IF($D$9=0," ",'Plan. Geral'!R19*10000)</f>
        <v>15760</v>
      </c>
      <c r="E21" s="387">
        <f>IF($D$9=0," ",'Plan. Geral'!N19)</f>
        <v>8.5454545454544395E-3</v>
      </c>
      <c r="F21" s="387">
        <f t="shared" si="0"/>
        <v>8.5454545454544395E-3</v>
      </c>
      <c r="G21" s="388">
        <f>IF($D$9=0," ",'Plan. Geral'!F19)</f>
        <v>66</v>
      </c>
      <c r="H21" s="389">
        <f t="shared" si="1"/>
        <v>9.571293456860964</v>
      </c>
      <c r="I21" s="390">
        <f>IF($D$9=0," ",'Plan. Geral'!Q19)</f>
        <v>115.68</v>
      </c>
      <c r="J21" s="390">
        <f t="shared" si="2"/>
        <v>4.2479999999999997E-2</v>
      </c>
      <c r="K21" s="391">
        <f t="shared" si="3"/>
        <v>1.4073252134858749</v>
      </c>
      <c r="L21" s="390">
        <f t="shared" si="4"/>
        <v>0.3291738666666667</v>
      </c>
      <c r="M21" s="390">
        <f t="shared" si="5"/>
        <v>3.0184920722609053E-2</v>
      </c>
      <c r="N21" s="390">
        <f t="shared" si="6"/>
        <v>1.9012623714921476E-2</v>
      </c>
      <c r="O21" s="391">
        <f t="shared" si="7"/>
        <v>0.15</v>
      </c>
      <c r="P21" s="391">
        <f>IF($D$9=0," ",Dados!$F$21)</f>
        <v>1</v>
      </c>
      <c r="Q21" s="392">
        <f t="shared" si="8"/>
        <v>0.7459441193864359</v>
      </c>
    </row>
    <row r="22" spans="1:17" x14ac:dyDescent="0.2">
      <c r="A22" s="383">
        <f>IF($D$9=0," ",'Plan. Geral'!A20)</f>
        <v>0</v>
      </c>
      <c r="B22" s="384">
        <f>IF($D$9=0," ",'Plan. Geral'!B20)</f>
        <v>9</v>
      </c>
      <c r="C22" s="385">
        <f>IF($D$9=0," ",'Plan. Geral'!G20)</f>
        <v>7</v>
      </c>
      <c r="D22" s="386">
        <f>IF($D$9=0," ",'Plan. Geral'!R20*10000)</f>
        <v>11170</v>
      </c>
      <c r="E22" s="387">
        <f>IF($D$9=0," ",'Plan. Geral'!N20)</f>
        <v>1.3443298969072186E-2</v>
      </c>
      <c r="F22" s="387">
        <f t="shared" si="0"/>
        <v>1.3443298969072186E-2</v>
      </c>
      <c r="G22" s="388">
        <f>IF($D$9=0," ",'Plan. Geral'!F20)</f>
        <v>97</v>
      </c>
      <c r="H22" s="389">
        <f t="shared" si="1"/>
        <v>10.563000549064306</v>
      </c>
      <c r="I22" s="390">
        <f>IF($D$9=0," ",'Plan. Geral'!Q20)</f>
        <v>115.68</v>
      </c>
      <c r="J22" s="390">
        <f t="shared" si="2"/>
        <v>4.2479999999999997E-2</v>
      </c>
      <c r="K22" s="391">
        <f t="shared" si="3"/>
        <v>1.4073252134858749</v>
      </c>
      <c r="L22" s="390">
        <f t="shared" si="4"/>
        <v>0.2333040666666667</v>
      </c>
      <c r="M22" s="390">
        <f t="shared" si="5"/>
        <v>3.0184920722609053E-2</v>
      </c>
      <c r="N22" s="390">
        <f t="shared" si="6"/>
        <v>2.3846651087358072E-2</v>
      </c>
      <c r="O22" s="391">
        <f t="shared" si="7"/>
        <v>0.15</v>
      </c>
      <c r="P22" s="391">
        <f>IF($D$9=0," ",Dados!$F$21)</f>
        <v>1</v>
      </c>
      <c r="Q22" s="392">
        <f t="shared" si="8"/>
        <v>0.93560307153790312</v>
      </c>
    </row>
    <row r="23" spans="1:17" x14ac:dyDescent="0.2">
      <c r="A23" s="383">
        <f>IF($D$9=0," ",'Plan. Geral'!A21)</f>
        <v>0</v>
      </c>
      <c r="B23" s="384">
        <f>IF($D$9=0," ",'Plan. Geral'!B21)</f>
        <v>10</v>
      </c>
      <c r="C23" s="385">
        <f>IF($D$9=0," ",'Plan. Geral'!G21)</f>
        <v>7</v>
      </c>
      <c r="D23" s="386">
        <f>IF($D$9=0," ",'Plan. Geral'!R21*10000)</f>
        <v>16490</v>
      </c>
      <c r="E23" s="387">
        <f>IF($D$9=0," ",'Plan. Geral'!N21)</f>
        <v>-2.2417582417583268E-3</v>
      </c>
      <c r="F23" s="387">
        <f t="shared" si="0"/>
        <v>-2.2417582417583268E-3</v>
      </c>
      <c r="G23" s="388">
        <f>IF($D$9=0," ",'Plan. Geral'!F21)</f>
        <v>91</v>
      </c>
      <c r="H23" s="389">
        <f t="shared" si="1"/>
        <v>17.117658576139373</v>
      </c>
      <c r="I23" s="390">
        <f>IF($D$9=0," ",'Plan. Geral'!Q21)</f>
        <v>115.68</v>
      </c>
      <c r="J23" s="390">
        <f t="shared" si="2"/>
        <v>4.2479999999999997E-2</v>
      </c>
      <c r="K23" s="391">
        <f t="shared" si="3"/>
        <v>1.4073252134858749</v>
      </c>
      <c r="L23" s="390">
        <f t="shared" si="4"/>
        <v>0.34442113333333335</v>
      </c>
      <c r="M23" s="390">
        <f t="shared" si="5"/>
        <v>3.0184920722609053E-2</v>
      </c>
      <c r="N23" s="390" t="e">
        <f t="shared" si="6"/>
        <v>#NUM!</v>
      </c>
      <c r="O23" s="391">
        <f t="shared" si="7"/>
        <v>0.15</v>
      </c>
      <c r="P23" s="391">
        <f>IF($D$9=0," ",Dados!$F$21)</f>
        <v>1</v>
      </c>
      <c r="Q23" s="392" t="e">
        <f t="shared" si="8"/>
        <v>#NUM!</v>
      </c>
    </row>
    <row r="24" spans="1:17" x14ac:dyDescent="0.2">
      <c r="A24" s="383">
        <f>IF($D$9=0," ",'Plan. Geral'!A22)</f>
        <v>0</v>
      </c>
      <c r="B24" s="384">
        <f>IF($D$9=0," ",'Plan. Geral'!B22)</f>
        <v>11</v>
      </c>
      <c r="C24" s="385">
        <f>IF($D$9=0," ",'Plan. Geral'!G22)</f>
        <v>7</v>
      </c>
      <c r="D24" s="386">
        <f>IF($D$9=0," ",'Plan. Geral'!R22*10000)</f>
        <v>11040.000000000002</v>
      </c>
      <c r="E24" s="387">
        <f>IF($D$9=0," ",'Plan. Geral'!N22)</f>
        <v>-1.6631578947367057E-3</v>
      </c>
      <c r="F24" s="387">
        <f t="shared" si="0"/>
        <v>-1.6631578947367057E-3</v>
      </c>
      <c r="G24" s="388">
        <f>IF($D$9=0," ",'Plan. Geral'!F22)</f>
        <v>95</v>
      </c>
      <c r="H24" s="389">
        <f t="shared" si="1"/>
        <v>16.762608463376925</v>
      </c>
      <c r="I24" s="390">
        <f>IF($D$9=0," ",'Plan. Geral'!Q22)</f>
        <v>115.68</v>
      </c>
      <c r="J24" s="390">
        <f t="shared" si="2"/>
        <v>4.2479999999999997E-2</v>
      </c>
      <c r="K24" s="391">
        <f t="shared" si="3"/>
        <v>1.4073252134858749</v>
      </c>
      <c r="L24" s="390">
        <f t="shared" si="4"/>
        <v>0.23058880000000004</v>
      </c>
      <c r="M24" s="390">
        <f t="shared" si="5"/>
        <v>3.0184920722609053E-2</v>
      </c>
      <c r="N24" s="390" t="e">
        <f t="shared" si="6"/>
        <v>#NUM!</v>
      </c>
      <c r="O24" s="391">
        <f t="shared" si="7"/>
        <v>0.15</v>
      </c>
      <c r="P24" s="391">
        <f>IF($D$9=0," ",Dados!$F$21)</f>
        <v>1</v>
      </c>
      <c r="Q24" s="392" t="e">
        <f t="shared" si="8"/>
        <v>#NUM!</v>
      </c>
    </row>
    <row r="25" spans="1:17" x14ac:dyDescent="0.2">
      <c r="A25" s="383"/>
      <c r="B25" s="384"/>
      <c r="C25" s="385"/>
      <c r="D25" s="386"/>
      <c r="E25" s="387"/>
      <c r="F25" s="387"/>
      <c r="G25" s="388"/>
      <c r="H25" s="389"/>
      <c r="I25" s="390"/>
      <c r="J25" s="390"/>
      <c r="K25" s="391"/>
      <c r="L25" s="390"/>
      <c r="M25" s="390"/>
      <c r="N25" s="390"/>
      <c r="O25" s="391"/>
      <c r="P25" s="391"/>
      <c r="Q25" s="392"/>
    </row>
    <row r="26" spans="1:17" x14ac:dyDescent="0.2">
      <c r="A26" s="383">
        <f>IF($D$9=0," ",'Plan. Geral'!A24)</f>
        <v>0</v>
      </c>
      <c r="B26" s="384">
        <f>IF($D$9=0," ",'Plan. Geral'!B24)</f>
        <v>13</v>
      </c>
      <c r="C26" s="385">
        <f>IF($D$9=0," ",'Plan. Geral'!G24)</f>
        <v>7</v>
      </c>
      <c r="D26" s="386">
        <f>IF($D$9=0," ",'Plan. Geral'!R24*10000)</f>
        <v>0</v>
      </c>
      <c r="E26" s="387">
        <f>IF($D$9=0," ",'Plan. Geral'!N24)</f>
        <v>0.02</v>
      </c>
      <c r="F26" s="387">
        <f t="shared" si="0"/>
        <v>0.02</v>
      </c>
      <c r="G26" s="388">
        <f>IF($D$9=0," ",'Plan. Geral'!F24)</f>
        <v>100</v>
      </c>
      <c r="H26" s="389">
        <f t="shared" si="1"/>
        <v>9.7555511539164339</v>
      </c>
      <c r="I26" s="390">
        <f>IF($D$9=0," ",'Plan. Geral'!Q24)</f>
        <v>115.68</v>
      </c>
      <c r="J26" s="390">
        <f t="shared" si="2"/>
        <v>4.2479999999999997E-2</v>
      </c>
      <c r="K26" s="391">
        <f t="shared" si="3"/>
        <v>1.4073252134858749</v>
      </c>
      <c r="L26" s="390">
        <f t="shared" si="4"/>
        <v>0</v>
      </c>
      <c r="M26" s="390">
        <f t="shared" si="5"/>
        <v>3.0184920722609053E-2</v>
      </c>
      <c r="N26" s="390">
        <f t="shared" si="6"/>
        <v>2.9086366133400206E-2</v>
      </c>
      <c r="O26" s="391">
        <f t="shared" si="7"/>
        <v>0.15</v>
      </c>
      <c r="P26" s="391">
        <f>IF($D$9=0," ",Dados!$F$21)</f>
        <v>1</v>
      </c>
      <c r="Q26" s="392">
        <f t="shared" si="8"/>
        <v>1.1411788344868254</v>
      </c>
    </row>
    <row r="27" spans="1:17" x14ac:dyDescent="0.2">
      <c r="A27" s="383">
        <f>IF($D$9=0," ",'Plan. Geral'!A25)</f>
        <v>0</v>
      </c>
      <c r="B27" s="384">
        <f>IF($D$9=0," ",'Plan. Geral'!B25)</f>
        <v>0</v>
      </c>
      <c r="C27" s="385">
        <f>IF($D$9=0," ",'Plan. Geral'!G25)</f>
        <v>0</v>
      </c>
      <c r="D27" s="386">
        <f>IF($D$9=0," ",'Plan. Geral'!R25*10000)</f>
        <v>0</v>
      </c>
      <c r="E27" s="387">
        <f>IF($D$9=0," ",'Plan. Geral'!N25)</f>
        <v>0</v>
      </c>
      <c r="F27" s="387">
        <f t="shared" si="0"/>
        <v>0</v>
      </c>
      <c r="G27" s="388">
        <f>IF($D$9=0," ",'Plan. Geral'!F25)</f>
        <v>0</v>
      </c>
      <c r="H27" s="389">
        <f t="shared" si="1"/>
        <v>0</v>
      </c>
      <c r="I27" s="390">
        <f>IF($D$9=0," ",'Plan. Geral'!Q25)</f>
        <v>0</v>
      </c>
      <c r="J27" s="390">
        <f t="shared" si="2"/>
        <v>4.2479999999999997E-2</v>
      </c>
      <c r="K27" s="391">
        <f t="shared" si="3"/>
        <v>1.4073252134858749</v>
      </c>
      <c r="L27" s="390">
        <f t="shared" si="4"/>
        <v>0</v>
      </c>
      <c r="M27" s="390">
        <f t="shared" si="5"/>
        <v>3.0184920722609053E-2</v>
      </c>
      <c r="N27" s="390">
        <f t="shared" si="6"/>
        <v>0</v>
      </c>
      <c r="O27" s="391">
        <f t="shared" si="7"/>
        <v>0.15</v>
      </c>
      <c r="P27" s="391">
        <f>IF($D$9=0," ",Dados!$F$21)</f>
        <v>1</v>
      </c>
      <c r="Q27" s="392">
        <f t="shared" si="8"/>
        <v>0</v>
      </c>
    </row>
    <row r="28" spans="1:17" x14ac:dyDescent="0.2">
      <c r="A28" s="383">
        <f>IF($D$9=0," ",'Plan. Geral'!A26)</f>
        <v>0</v>
      </c>
      <c r="B28" s="384">
        <f>IF($D$9=0," ",'Plan. Geral'!B26)</f>
        <v>0</v>
      </c>
      <c r="C28" s="385">
        <f>IF($D$9=0," ",'Plan. Geral'!G26)</f>
        <v>0</v>
      </c>
      <c r="D28" s="386">
        <f>IF($D$9=0," ",'Plan. Geral'!R26*10000)</f>
        <v>0</v>
      </c>
      <c r="E28" s="387">
        <f>IF($D$9=0," ",'Plan. Geral'!N26)</f>
        <v>0</v>
      </c>
      <c r="F28" s="387">
        <f t="shared" si="0"/>
        <v>0</v>
      </c>
      <c r="G28" s="388">
        <f>IF($D$9=0," ",'Plan. Geral'!F26)</f>
        <v>0</v>
      </c>
      <c r="H28" s="389">
        <f t="shared" si="1"/>
        <v>0</v>
      </c>
      <c r="I28" s="390">
        <f>IF($D$9=0," ",'Plan. Geral'!Q26)</f>
        <v>0</v>
      </c>
      <c r="J28" s="390">
        <f t="shared" si="2"/>
        <v>4.2479999999999997E-2</v>
      </c>
      <c r="K28" s="391">
        <f t="shared" si="3"/>
        <v>1.4073252134858749</v>
      </c>
      <c r="L28" s="390">
        <f t="shared" si="4"/>
        <v>0</v>
      </c>
      <c r="M28" s="390">
        <f t="shared" si="5"/>
        <v>3.0184920722609053E-2</v>
      </c>
      <c r="N28" s="390">
        <f t="shared" si="6"/>
        <v>0</v>
      </c>
      <c r="O28" s="391">
        <f t="shared" si="7"/>
        <v>0.15</v>
      </c>
      <c r="P28" s="391">
        <f>IF($D$9=0," ",Dados!$F$21)</f>
        <v>1</v>
      </c>
      <c r="Q28" s="392">
        <f t="shared" si="8"/>
        <v>0</v>
      </c>
    </row>
    <row r="29" spans="1:17" x14ac:dyDescent="0.2">
      <c r="A29" s="383">
        <f>IF($D$9=0," ",'Plan. Geral'!A27)</f>
        <v>0</v>
      </c>
      <c r="B29" s="384">
        <f>IF($D$9=0," ",'Plan. Geral'!B27)</f>
        <v>16</v>
      </c>
      <c r="C29" s="385">
        <f>IF($D$9=0," ",'Plan. Geral'!G27)</f>
        <v>7</v>
      </c>
      <c r="D29" s="386">
        <f>IF($D$9=0," ",'Plan. Geral'!R27*10000)</f>
        <v>16700</v>
      </c>
      <c r="E29" s="387">
        <f>IF($D$9=0," ",'Plan. Geral'!N27)</f>
        <v>1.3967741935483943E-2</v>
      </c>
      <c r="F29" s="387">
        <f t="shared" si="0"/>
        <v>1.3967741935483943E-2</v>
      </c>
      <c r="G29" s="388">
        <f>IF($D$9=0," ",'Plan. Geral'!F27)</f>
        <v>93</v>
      </c>
      <c r="H29" s="389">
        <f t="shared" si="1"/>
        <v>10.25380998598415</v>
      </c>
      <c r="I29" s="390">
        <f>IF($D$9=0," ",'Plan. Geral'!Q27)</f>
        <v>115.68</v>
      </c>
      <c r="J29" s="390">
        <f t="shared" si="2"/>
        <v>4.2479999999999997E-2</v>
      </c>
      <c r="K29" s="391">
        <f t="shared" si="3"/>
        <v>1.4073252134858749</v>
      </c>
      <c r="L29" s="390">
        <f t="shared" si="4"/>
        <v>0.34880733333333336</v>
      </c>
      <c r="M29" s="390">
        <f t="shared" si="5"/>
        <v>3.0184920722609053E-2</v>
      </c>
      <c r="N29" s="390">
        <f t="shared" si="6"/>
        <v>2.4307347517492459E-2</v>
      </c>
      <c r="O29" s="391">
        <f t="shared" si="7"/>
        <v>0.15</v>
      </c>
      <c r="P29" s="391">
        <f>IF($D$9=0," ",Dados!$F$21)</f>
        <v>1</v>
      </c>
      <c r="Q29" s="392">
        <f t="shared" si="8"/>
        <v>0.95367810410751963</v>
      </c>
    </row>
    <row r="30" spans="1:17" x14ac:dyDescent="0.2">
      <c r="A30" s="383"/>
      <c r="B30" s="384"/>
      <c r="C30" s="385"/>
      <c r="D30" s="386"/>
      <c r="E30" s="387"/>
      <c r="F30" s="387"/>
      <c r="G30" s="388"/>
      <c r="H30" s="389"/>
      <c r="I30" s="390"/>
      <c r="J30" s="390"/>
      <c r="K30" s="391"/>
      <c r="L30" s="390"/>
      <c r="M30" s="390"/>
      <c r="N30" s="390"/>
      <c r="O30" s="391"/>
      <c r="P30" s="391"/>
      <c r="Q30" s="392"/>
    </row>
    <row r="31" spans="1:17" x14ac:dyDescent="0.2">
      <c r="A31" s="383">
        <f>IF($D$9=0," ",'Plan. Geral'!A29)</f>
        <v>0</v>
      </c>
      <c r="B31" s="384">
        <f>IF($D$9=0," ",'Plan. Geral'!B29)</f>
        <v>0</v>
      </c>
      <c r="C31" s="385">
        <f>IF($D$9=0," ",'Plan. Geral'!G29)</f>
        <v>0</v>
      </c>
      <c r="D31" s="386">
        <f>IF($D$9=0," ",'Plan. Geral'!R29*10000)</f>
        <v>0</v>
      </c>
      <c r="E31" s="387">
        <f>IF($D$9=0," ",'Plan. Geral'!N29)</f>
        <v>0</v>
      </c>
      <c r="F31" s="387">
        <f t="shared" si="0"/>
        <v>0</v>
      </c>
      <c r="G31" s="388">
        <f>IF($D$9=0," ",'Plan. Geral'!F29)</f>
        <v>0</v>
      </c>
      <c r="H31" s="389">
        <f t="shared" si="1"/>
        <v>0</v>
      </c>
      <c r="I31" s="390">
        <f>IF($D$9=0," ",'Plan. Geral'!Q29)</f>
        <v>0</v>
      </c>
      <c r="J31" s="390">
        <f t="shared" si="2"/>
        <v>4.2479999999999997E-2</v>
      </c>
      <c r="K31" s="391">
        <f t="shared" si="3"/>
        <v>1.4073252134858749</v>
      </c>
      <c r="L31" s="390">
        <f t="shared" si="4"/>
        <v>0</v>
      </c>
      <c r="M31" s="390">
        <f t="shared" si="5"/>
        <v>3.0184920722609053E-2</v>
      </c>
      <c r="N31" s="390">
        <f t="shared" si="6"/>
        <v>0</v>
      </c>
      <c r="O31" s="391">
        <f t="shared" si="7"/>
        <v>0.15</v>
      </c>
      <c r="P31" s="391">
        <f>IF($D$9=0," ",Dados!$F$21)</f>
        <v>1</v>
      </c>
      <c r="Q31" s="392">
        <f t="shared" si="8"/>
        <v>0</v>
      </c>
    </row>
    <row r="32" spans="1:17" x14ac:dyDescent="0.2">
      <c r="A32" s="383">
        <f>IF($D$9=0," ",'Plan. Geral'!A30)</f>
        <v>0</v>
      </c>
      <c r="B32" s="384">
        <f>IF($D$9=0," ",'Plan. Geral'!B30)</f>
        <v>17</v>
      </c>
      <c r="C32" s="385">
        <f>IF($D$9=0," ",'Plan. Geral'!G30)</f>
        <v>7</v>
      </c>
      <c r="D32" s="386">
        <f>IF($D$9=0," ",'Plan. Geral'!R30*10000)</f>
        <v>20930</v>
      </c>
      <c r="E32" s="387">
        <f>IF($D$9=0," ",'Plan. Geral'!N30)</f>
        <v>1.3941860465116421E-2</v>
      </c>
      <c r="F32" s="387">
        <f t="shared" si="0"/>
        <v>1.3941860465116421E-2</v>
      </c>
      <c r="G32" s="388">
        <f>IF($D$9=0," ",'Plan. Geral'!F30)</f>
        <v>86</v>
      </c>
      <c r="H32" s="389">
        <f t="shared" si="1"/>
        <v>9.8645252231478544</v>
      </c>
      <c r="I32" s="390">
        <f>IF($D$9=0," ",'Plan. Geral'!Q30)</f>
        <v>115.68</v>
      </c>
      <c r="J32" s="390">
        <f t="shared" si="2"/>
        <v>4.2479999999999997E-2</v>
      </c>
      <c r="K32" s="391">
        <f t="shared" si="3"/>
        <v>1.4073252134858749</v>
      </c>
      <c r="L32" s="390">
        <f t="shared" si="4"/>
        <v>0.43715793333333336</v>
      </c>
      <c r="M32" s="390">
        <f t="shared" si="5"/>
        <v>3.0184920722609053E-2</v>
      </c>
      <c r="N32" s="390">
        <f t="shared" si="6"/>
        <v>2.4284816975535195E-2</v>
      </c>
      <c r="O32" s="391">
        <f t="shared" si="7"/>
        <v>0.15</v>
      </c>
      <c r="P32" s="391">
        <f>IF($D$9=0," ",Dados!$F$21)</f>
        <v>1</v>
      </c>
      <c r="Q32" s="392">
        <f t="shared" si="8"/>
        <v>0.95279413745822339</v>
      </c>
    </row>
    <row r="33" spans="1:17" x14ac:dyDescent="0.2">
      <c r="A33" s="383">
        <f>IF($D$9=0," ",'Plan. Geral'!A31)</f>
        <v>0</v>
      </c>
      <c r="B33" s="384">
        <f>IF($D$9=0," ",'Plan. Geral'!B31)</f>
        <v>0</v>
      </c>
      <c r="C33" s="385">
        <f>IF($D$9=0," ",'Plan. Geral'!G31)</f>
        <v>0</v>
      </c>
      <c r="D33" s="386">
        <f>IF($D$9=0," ",'Plan. Geral'!R31*10000)</f>
        <v>0</v>
      </c>
      <c r="E33" s="387">
        <f>IF($D$9=0," ",'Plan. Geral'!N31)</f>
        <v>0</v>
      </c>
      <c r="F33" s="387">
        <f t="shared" si="0"/>
        <v>0</v>
      </c>
      <c r="G33" s="388">
        <f>IF($D$9=0," ",'Plan. Geral'!F31)</f>
        <v>0</v>
      </c>
      <c r="H33" s="389">
        <f t="shared" si="1"/>
        <v>0</v>
      </c>
      <c r="I33" s="390">
        <f>IF($D$9=0," ",'Plan. Geral'!Q31)</f>
        <v>0</v>
      </c>
      <c r="J33" s="390">
        <f t="shared" si="2"/>
        <v>4.2479999999999997E-2</v>
      </c>
      <c r="K33" s="391">
        <f t="shared" si="3"/>
        <v>1.4073252134858749</v>
      </c>
      <c r="L33" s="390">
        <f t="shared" si="4"/>
        <v>0</v>
      </c>
      <c r="M33" s="390">
        <f t="shared" si="5"/>
        <v>3.0184920722609053E-2</v>
      </c>
      <c r="N33" s="390">
        <f t="shared" si="6"/>
        <v>0</v>
      </c>
      <c r="O33" s="391">
        <f t="shared" si="7"/>
        <v>0.15</v>
      </c>
      <c r="P33" s="391">
        <f>IF($D$9=0," ",Dados!$F$21)</f>
        <v>1</v>
      </c>
      <c r="Q33" s="392">
        <f t="shared" si="8"/>
        <v>0</v>
      </c>
    </row>
    <row r="34" spans="1:17" x14ac:dyDescent="0.2">
      <c r="A34" s="383">
        <f>IF($D$9=0," ",'Plan. Geral'!A32)</f>
        <v>0</v>
      </c>
      <c r="B34" s="384">
        <f>IF($D$9=0," ",'Plan. Geral'!B32)</f>
        <v>0</v>
      </c>
      <c r="C34" s="385">
        <f>IF($D$9=0," ",'Plan. Geral'!G32)</f>
        <v>0</v>
      </c>
      <c r="D34" s="386">
        <f>IF($D$9=0," ",'Plan. Geral'!R32*10000)</f>
        <v>0</v>
      </c>
      <c r="E34" s="387">
        <f>IF($D$9=0," ",'Plan. Geral'!N32)</f>
        <v>0</v>
      </c>
      <c r="F34" s="387">
        <f t="shared" si="0"/>
        <v>0</v>
      </c>
      <c r="G34" s="388">
        <f>IF($D$9=0," ",'Plan. Geral'!F32)</f>
        <v>0</v>
      </c>
      <c r="H34" s="389">
        <f t="shared" si="1"/>
        <v>0</v>
      </c>
      <c r="I34" s="390">
        <f>IF($D$9=0," ",'Plan. Geral'!Q32)</f>
        <v>0</v>
      </c>
      <c r="J34" s="390">
        <f t="shared" si="2"/>
        <v>4.2479999999999997E-2</v>
      </c>
      <c r="K34" s="391">
        <f t="shared" si="3"/>
        <v>1.4073252134858749</v>
      </c>
      <c r="L34" s="390">
        <f t="shared" si="4"/>
        <v>0</v>
      </c>
      <c r="M34" s="390">
        <f t="shared" si="5"/>
        <v>3.0184920722609053E-2</v>
      </c>
      <c r="N34" s="390">
        <f t="shared" si="6"/>
        <v>0</v>
      </c>
      <c r="O34" s="391">
        <f t="shared" si="7"/>
        <v>0.15</v>
      </c>
      <c r="P34" s="391">
        <f>IF($D$9=0," ",Dados!$F$21)</f>
        <v>1</v>
      </c>
      <c r="Q34" s="392">
        <f t="shared" si="8"/>
        <v>0</v>
      </c>
    </row>
    <row r="35" spans="1:17" x14ac:dyDescent="0.2">
      <c r="A35" s="383"/>
      <c r="B35" s="384"/>
      <c r="C35" s="385"/>
      <c r="D35" s="386"/>
      <c r="E35" s="387"/>
      <c r="F35" s="387"/>
      <c r="G35" s="388"/>
      <c r="H35" s="389"/>
      <c r="I35" s="390"/>
      <c r="J35" s="390"/>
      <c r="K35" s="391"/>
      <c r="L35" s="390"/>
      <c r="M35" s="390"/>
      <c r="N35" s="390"/>
      <c r="O35" s="391"/>
      <c r="P35" s="391"/>
      <c r="Q35" s="392"/>
    </row>
    <row r="36" spans="1:17" x14ac:dyDescent="0.2">
      <c r="A36" s="383">
        <f>IF($D$9=0," ",'Plan. Geral'!A34)</f>
        <v>0</v>
      </c>
      <c r="B36" s="384">
        <f>IF($D$9=0," ",'Plan. Geral'!B34)</f>
        <v>0</v>
      </c>
      <c r="C36" s="385">
        <f>IF($D$9=0," ",'Plan. Geral'!G34)</f>
        <v>0</v>
      </c>
      <c r="D36" s="386">
        <f>IF($D$9=0," ",'Plan. Geral'!R34*10000)</f>
        <v>0</v>
      </c>
      <c r="E36" s="387">
        <f>IF($D$9=0," ",'Plan. Geral'!N34)</f>
        <v>0</v>
      </c>
      <c r="F36" s="387">
        <f t="shared" si="0"/>
        <v>0</v>
      </c>
      <c r="G36" s="388">
        <f>IF($D$9=0," ",'Plan. Geral'!F34)</f>
        <v>0</v>
      </c>
      <c r="H36" s="389">
        <f t="shared" si="1"/>
        <v>0</v>
      </c>
      <c r="I36" s="390">
        <f>IF($D$9=0," ",'Plan. Geral'!Q34)</f>
        <v>0</v>
      </c>
      <c r="J36" s="390">
        <f t="shared" si="2"/>
        <v>4.2479999999999997E-2</v>
      </c>
      <c r="K36" s="391">
        <f t="shared" si="3"/>
        <v>1.4073252134858749</v>
      </c>
      <c r="L36" s="390">
        <f t="shared" si="4"/>
        <v>0</v>
      </c>
      <c r="M36" s="390">
        <f t="shared" si="5"/>
        <v>3.0184920722609053E-2</v>
      </c>
      <c r="N36" s="390">
        <f t="shared" si="6"/>
        <v>0</v>
      </c>
      <c r="O36" s="391">
        <f t="shared" si="7"/>
        <v>0.15</v>
      </c>
      <c r="P36" s="391">
        <f>IF($D$9=0," ",Dados!$F$21)</f>
        <v>1</v>
      </c>
      <c r="Q36" s="392">
        <f t="shared" si="8"/>
        <v>0</v>
      </c>
    </row>
    <row r="37" spans="1:17" x14ac:dyDescent="0.2">
      <c r="A37" s="383">
        <f>IF($D$9=0," ",'Plan. Geral'!A35)</f>
        <v>0</v>
      </c>
      <c r="B37" s="384">
        <f>IF($D$9=0," ",'Plan. Geral'!B35)</f>
        <v>0</v>
      </c>
      <c r="C37" s="385">
        <f>IF($D$9=0," ",'Plan. Geral'!G35)</f>
        <v>0</v>
      </c>
      <c r="D37" s="386">
        <f>IF($D$9=0," ",'Plan. Geral'!R35*10000)</f>
        <v>0</v>
      </c>
      <c r="E37" s="387">
        <f>IF($D$9=0," ",'Plan. Geral'!N35)</f>
        <v>0</v>
      </c>
      <c r="F37" s="387">
        <f t="shared" si="0"/>
        <v>0</v>
      </c>
      <c r="G37" s="388">
        <f>IF($D$9=0," ",'Plan. Geral'!F35)</f>
        <v>0</v>
      </c>
      <c r="H37" s="389">
        <f t="shared" si="1"/>
        <v>0</v>
      </c>
      <c r="I37" s="390">
        <f>IF($D$9=0," ",'Plan. Geral'!Q35)</f>
        <v>0</v>
      </c>
      <c r="J37" s="390">
        <f t="shared" si="2"/>
        <v>4.2479999999999997E-2</v>
      </c>
      <c r="K37" s="391">
        <f t="shared" si="3"/>
        <v>1.4073252134858749</v>
      </c>
      <c r="L37" s="390">
        <f t="shared" si="4"/>
        <v>0</v>
      </c>
      <c r="M37" s="390">
        <f t="shared" si="5"/>
        <v>3.0184920722609053E-2</v>
      </c>
      <c r="N37" s="390">
        <f t="shared" si="6"/>
        <v>0</v>
      </c>
      <c r="O37" s="391">
        <f t="shared" si="7"/>
        <v>0.15</v>
      </c>
      <c r="P37" s="391">
        <f>IF($D$9=0," ",Dados!$F$21)</f>
        <v>1</v>
      </c>
      <c r="Q37" s="392">
        <f t="shared" si="8"/>
        <v>0</v>
      </c>
    </row>
    <row r="38" spans="1:17" x14ac:dyDescent="0.2">
      <c r="A38" s="383">
        <f>IF($D$9=0," ",'Plan. Geral'!A36)</f>
        <v>0</v>
      </c>
      <c r="B38" s="384">
        <f>IF($D$9=0," ",'Plan. Geral'!B36)</f>
        <v>19</v>
      </c>
      <c r="C38" s="385">
        <f>IF($D$9=0," ",'Plan. Geral'!G36)</f>
        <v>7</v>
      </c>
      <c r="D38" s="386">
        <f>IF($D$9=0," ",'Plan. Geral'!R36*10000)</f>
        <v>14070</v>
      </c>
      <c r="E38" s="387">
        <f>IF($D$9=0," ",'Plan. Geral'!N36)</f>
        <v>1.4463768115942303E-2</v>
      </c>
      <c r="F38" s="387">
        <f t="shared" si="0"/>
        <v>1.4463768115942303E-2</v>
      </c>
      <c r="G38" s="388">
        <f>IF($D$9=0," ",'Plan. Geral'!F36)</f>
        <v>69</v>
      </c>
      <c r="H38" s="389">
        <f t="shared" si="1"/>
        <v>8.7619720762715669</v>
      </c>
      <c r="I38" s="390">
        <f>IF($D$9=0," ",'Plan. Geral'!Q36)</f>
        <v>115.68</v>
      </c>
      <c r="J38" s="390">
        <f t="shared" si="2"/>
        <v>4.2479999999999997E-2</v>
      </c>
      <c r="K38" s="391">
        <f t="shared" si="3"/>
        <v>1.4073252134858749</v>
      </c>
      <c r="L38" s="390">
        <f t="shared" si="4"/>
        <v>0.29387540000000006</v>
      </c>
      <c r="M38" s="390">
        <f t="shared" si="5"/>
        <v>3.0184920722609053E-2</v>
      </c>
      <c r="N38" s="390">
        <f t="shared" si="6"/>
        <v>2.4735186775595115E-2</v>
      </c>
      <c r="O38" s="391">
        <f t="shared" si="7"/>
        <v>0.15</v>
      </c>
      <c r="P38" s="391">
        <f>IF($D$9=0," ",Dados!$F$21)</f>
        <v>1</v>
      </c>
      <c r="Q38" s="392">
        <f t="shared" si="8"/>
        <v>0.97046401348066214</v>
      </c>
    </row>
    <row r="39" spans="1:17" x14ac:dyDescent="0.2">
      <c r="A39" s="383">
        <f>IF($D$9=0," ",'Plan. Geral'!A37)</f>
        <v>0</v>
      </c>
      <c r="B39" s="384">
        <f>IF($D$9=0," ",'Plan. Geral'!B37)</f>
        <v>0</v>
      </c>
      <c r="C39" s="385">
        <f>IF($D$9=0," ",'Plan. Geral'!G37)</f>
        <v>0</v>
      </c>
      <c r="D39" s="386">
        <f>IF($D$9=0," ",'Plan. Geral'!R37*10000)</f>
        <v>0</v>
      </c>
      <c r="E39" s="387">
        <f>IF($D$9=0," ",'Plan. Geral'!N37)</f>
        <v>0</v>
      </c>
      <c r="F39" s="387">
        <f t="shared" si="0"/>
        <v>0</v>
      </c>
      <c r="G39" s="388">
        <f>IF($D$9=0," ",'Plan. Geral'!F37)</f>
        <v>0</v>
      </c>
      <c r="H39" s="389">
        <f t="shared" si="1"/>
        <v>0</v>
      </c>
      <c r="I39" s="390">
        <f>IF($D$9=0," ",'Plan. Geral'!Q37)</f>
        <v>0</v>
      </c>
      <c r="J39" s="390">
        <f t="shared" si="2"/>
        <v>4.2479999999999997E-2</v>
      </c>
      <c r="K39" s="391">
        <f t="shared" si="3"/>
        <v>1.4073252134858749</v>
      </c>
      <c r="L39" s="390">
        <f t="shared" si="4"/>
        <v>0</v>
      </c>
      <c r="M39" s="390">
        <f t="shared" si="5"/>
        <v>3.0184920722609053E-2</v>
      </c>
      <c r="N39" s="390">
        <f t="shared" si="6"/>
        <v>0</v>
      </c>
      <c r="O39" s="391">
        <f t="shared" si="7"/>
        <v>0.15</v>
      </c>
      <c r="P39" s="391">
        <f>IF($D$9=0," ",Dados!$F$21)</f>
        <v>1</v>
      </c>
      <c r="Q39" s="392">
        <f t="shared" si="8"/>
        <v>0</v>
      </c>
    </row>
    <row r="40" spans="1:17" x14ac:dyDescent="0.2">
      <c r="A40" s="383">
        <f>IF($D$9=0," ",'Plan. Geral'!A38)</f>
        <v>0</v>
      </c>
      <c r="B40" s="384">
        <f>IF($D$9=0," ",'Plan. Geral'!B38)</f>
        <v>0</v>
      </c>
      <c r="C40" s="385">
        <f>IF($D$9=0," ",'Plan. Geral'!G38)</f>
        <v>0</v>
      </c>
      <c r="D40" s="386">
        <f>IF($D$9=0," ",'Plan. Geral'!R38*10000)</f>
        <v>0</v>
      </c>
      <c r="E40" s="387">
        <f>IF($D$9=0," ",'Plan. Geral'!N38)</f>
        <v>0</v>
      </c>
      <c r="F40" s="387">
        <f t="shared" si="0"/>
        <v>0</v>
      </c>
      <c r="G40" s="388">
        <f>IF($D$9=0," ",'Plan. Geral'!F38)</f>
        <v>0</v>
      </c>
      <c r="H40" s="389">
        <f t="shared" si="1"/>
        <v>0</v>
      </c>
      <c r="I40" s="390">
        <f>IF($D$9=0," ",'Plan. Geral'!Q38)</f>
        <v>0</v>
      </c>
      <c r="J40" s="390">
        <f t="shared" si="2"/>
        <v>4.2479999999999997E-2</v>
      </c>
      <c r="K40" s="391">
        <f t="shared" si="3"/>
        <v>1.4073252134858749</v>
      </c>
      <c r="L40" s="390">
        <f t="shared" si="4"/>
        <v>0</v>
      </c>
      <c r="M40" s="390">
        <f t="shared" si="5"/>
        <v>3.0184920722609053E-2</v>
      </c>
      <c r="N40" s="390">
        <f t="shared" si="6"/>
        <v>0</v>
      </c>
      <c r="O40" s="391">
        <f t="shared" si="7"/>
        <v>0.15</v>
      </c>
      <c r="P40" s="391">
        <f>IF($D$9=0," ",Dados!$F$21)</f>
        <v>1</v>
      </c>
      <c r="Q40" s="392">
        <f t="shared" si="8"/>
        <v>0</v>
      </c>
    </row>
    <row r="41" spans="1:17" x14ac:dyDescent="0.2">
      <c r="A41" s="383">
        <f>IF($D$9=0," ",'Plan. Geral'!A39)</f>
        <v>0</v>
      </c>
      <c r="B41" s="384">
        <f>IF($D$9=0," ",'Plan. Geral'!B39)</f>
        <v>0</v>
      </c>
      <c r="C41" s="385">
        <f>IF($D$9=0," ",'Plan. Geral'!G39)</f>
        <v>0</v>
      </c>
      <c r="D41" s="386">
        <f>IF($D$9=0," ",'Plan. Geral'!R39*10000)</f>
        <v>0</v>
      </c>
      <c r="E41" s="387">
        <f>IF($D$9=0," ",'Plan. Geral'!N39)</f>
        <v>0</v>
      </c>
      <c r="F41" s="387">
        <f t="shared" si="0"/>
        <v>0</v>
      </c>
      <c r="G41" s="388">
        <f>IF($D$9=0," ",'Plan. Geral'!F39)</f>
        <v>0</v>
      </c>
      <c r="H41" s="389">
        <f t="shared" si="1"/>
        <v>0</v>
      </c>
      <c r="I41" s="390">
        <f>IF($D$9=0," ",'Plan. Geral'!Q39)</f>
        <v>0</v>
      </c>
      <c r="J41" s="390">
        <f t="shared" si="2"/>
        <v>4.2479999999999997E-2</v>
      </c>
      <c r="K41" s="391">
        <f t="shared" si="3"/>
        <v>1.4073252134858749</v>
      </c>
      <c r="L41" s="390">
        <f t="shared" si="4"/>
        <v>0</v>
      </c>
      <c r="M41" s="390">
        <f t="shared" si="5"/>
        <v>3.0184920722609053E-2</v>
      </c>
      <c r="N41" s="390">
        <f t="shared" si="6"/>
        <v>0</v>
      </c>
      <c r="O41" s="391">
        <f t="shared" si="7"/>
        <v>0.15</v>
      </c>
      <c r="P41" s="391">
        <f>IF($D$9=0," ",Dados!$F$21)</f>
        <v>1</v>
      </c>
      <c r="Q41" s="392">
        <f t="shared" si="8"/>
        <v>0</v>
      </c>
    </row>
    <row r="42" spans="1:17" x14ac:dyDescent="0.2">
      <c r="A42" s="383">
        <f>IF($D$9=0," ",'Plan. Geral'!A40)</f>
        <v>0</v>
      </c>
      <c r="B42" s="384">
        <f>IF($D$9=0," ",'Plan. Geral'!B40)</f>
        <v>21</v>
      </c>
      <c r="C42" s="385">
        <f>IF($D$9=0," ",'Plan. Geral'!G40)</f>
        <v>7</v>
      </c>
      <c r="D42" s="386">
        <f>IF($D$9=0," ",'Plan. Geral'!R40*10000)</f>
        <v>19510</v>
      </c>
      <c r="E42" s="387">
        <f>IF($D$9=0," ",'Plan. Geral'!N40)</f>
        <v>2.8169014084505439E-3</v>
      </c>
      <c r="F42" s="387">
        <f t="shared" si="0"/>
        <v>2.8169014084505439E-3</v>
      </c>
      <c r="G42" s="388">
        <f>IF($D$9=0," ",'Plan. Geral'!F40)</f>
        <v>71</v>
      </c>
      <c r="H42" s="389">
        <f t="shared" si="1"/>
        <v>11.646777431962441</v>
      </c>
      <c r="I42" s="390">
        <f>IF($D$9=0," ",'Plan. Geral'!Q40)</f>
        <v>115.68</v>
      </c>
      <c r="J42" s="390">
        <f t="shared" si="2"/>
        <v>4.2479999999999997E-2</v>
      </c>
      <c r="K42" s="391">
        <f t="shared" si="3"/>
        <v>1.4073252134858749</v>
      </c>
      <c r="L42" s="390">
        <f t="shared" si="4"/>
        <v>0.40749886666666674</v>
      </c>
      <c r="M42" s="390">
        <f t="shared" si="5"/>
        <v>3.0184920722609053E-2</v>
      </c>
      <c r="N42" s="390">
        <f t="shared" si="6"/>
        <v>1.0915918695384655E-2</v>
      </c>
      <c r="O42" s="391">
        <f t="shared" si="7"/>
        <v>0.15</v>
      </c>
      <c r="P42" s="391">
        <f>IF($D$9=0," ",Dados!$F$21)</f>
        <v>1</v>
      </c>
      <c r="Q42" s="392">
        <f t="shared" si="8"/>
        <v>0.42827678497271876</v>
      </c>
    </row>
    <row r="43" spans="1:17" x14ac:dyDescent="0.2">
      <c r="A43" s="383" t="e">
        <f>IF($D$9=0," ",'Plan. Geral'!#REF!)</f>
        <v>#REF!</v>
      </c>
      <c r="B43" s="384" t="e">
        <f>IF($D$9=0," ",'Plan. Geral'!#REF!)</f>
        <v>#REF!</v>
      </c>
      <c r="C43" s="385" t="e">
        <f>IF($D$9=0," ",'Plan. Geral'!#REF!)</f>
        <v>#REF!</v>
      </c>
      <c r="D43" s="386" t="e">
        <f>IF($D$9=0," ",'Plan. Geral'!#REF!*10000)</f>
        <v>#REF!</v>
      </c>
      <c r="E43" s="387" t="e">
        <f>IF($D$9=0," ",'Plan. Geral'!#REF!)</f>
        <v>#REF!</v>
      </c>
      <c r="F43" s="387" t="e">
        <f t="shared" si="0"/>
        <v>#REF!</v>
      </c>
      <c r="G43" s="388" t="e">
        <f>IF($D$9=0," ",'Plan. Geral'!#REF!)</f>
        <v>#REF!</v>
      </c>
      <c r="H43" s="389" t="e">
        <f t="shared" si="1"/>
        <v>#REF!</v>
      </c>
      <c r="I43" s="390" t="e">
        <f>IF($D$9=0," ",'Plan. Geral'!#REF!)</f>
        <v>#REF!</v>
      </c>
      <c r="J43" s="390">
        <f t="shared" si="2"/>
        <v>4.2479999999999997E-2</v>
      </c>
      <c r="K43" s="391">
        <f t="shared" si="3"/>
        <v>1.4073252134858749</v>
      </c>
      <c r="L43" s="390" t="e">
        <f t="shared" si="4"/>
        <v>#REF!</v>
      </c>
      <c r="M43" s="390">
        <f t="shared" si="5"/>
        <v>3.0184920722609053E-2</v>
      </c>
      <c r="N43" s="390" t="e">
        <f t="shared" si="6"/>
        <v>#REF!</v>
      </c>
      <c r="O43" s="391">
        <f t="shared" si="7"/>
        <v>0.15</v>
      </c>
      <c r="P43" s="391">
        <f>IF($D$9=0," ",Dados!$F$21)</f>
        <v>1</v>
      </c>
      <c r="Q43" s="392" t="e">
        <f t="shared" si="8"/>
        <v>#REF!</v>
      </c>
    </row>
    <row r="44" spans="1:17" x14ac:dyDescent="0.2">
      <c r="A44" s="383" t="e">
        <f>IF($D$9=0," ",'Plan. Geral'!#REF!)</f>
        <v>#REF!</v>
      </c>
      <c r="B44" s="384" t="e">
        <f>IF($D$9=0," ",'Plan. Geral'!#REF!)</f>
        <v>#REF!</v>
      </c>
      <c r="C44" s="385" t="e">
        <f>IF($D$9=0," ",'Plan. Geral'!#REF!)</f>
        <v>#REF!</v>
      </c>
      <c r="D44" s="386" t="e">
        <f>IF($D$9=0," ",'Plan. Geral'!#REF!*10000)</f>
        <v>#REF!</v>
      </c>
      <c r="E44" s="387" t="e">
        <f>IF($D$9=0," ",'Plan. Geral'!#REF!)</f>
        <v>#REF!</v>
      </c>
      <c r="F44" s="387" t="e">
        <f t="shared" si="0"/>
        <v>#REF!</v>
      </c>
      <c r="G44" s="388" t="e">
        <f>IF($D$9=0," ",'Plan. Geral'!#REF!)</f>
        <v>#REF!</v>
      </c>
      <c r="H44" s="389" t="e">
        <f t="shared" si="1"/>
        <v>#REF!</v>
      </c>
      <c r="I44" s="390" t="e">
        <f>IF($D$9=0," ",'Plan. Geral'!#REF!)</f>
        <v>#REF!</v>
      </c>
      <c r="J44" s="390">
        <f t="shared" si="2"/>
        <v>4.2479999999999997E-2</v>
      </c>
      <c r="K44" s="391">
        <f t="shared" si="3"/>
        <v>1.4073252134858749</v>
      </c>
      <c r="L44" s="390" t="e">
        <f t="shared" si="4"/>
        <v>#REF!</v>
      </c>
      <c r="M44" s="390">
        <f t="shared" si="5"/>
        <v>3.0184920722609053E-2</v>
      </c>
      <c r="N44" s="390" t="e">
        <f t="shared" si="6"/>
        <v>#REF!</v>
      </c>
      <c r="O44" s="391">
        <f t="shared" si="7"/>
        <v>0.15</v>
      </c>
      <c r="P44" s="391">
        <f>IF($D$9=0," ",Dados!$F$21)</f>
        <v>1</v>
      </c>
      <c r="Q44" s="392" t="e">
        <f t="shared" si="8"/>
        <v>#REF!</v>
      </c>
    </row>
    <row r="45" spans="1:17" x14ac:dyDescent="0.2">
      <c r="A45" s="383" t="e">
        <f>IF($D$9=0," ",'Plan. Geral'!#REF!)</f>
        <v>#REF!</v>
      </c>
      <c r="B45" s="384" t="e">
        <f>IF($D$9=0," ",'Plan. Geral'!#REF!)</f>
        <v>#REF!</v>
      </c>
      <c r="C45" s="385" t="e">
        <f>IF($D$9=0," ",'Plan. Geral'!#REF!)</f>
        <v>#REF!</v>
      </c>
      <c r="D45" s="386" t="e">
        <f>IF($D$9=0," ",'Plan. Geral'!#REF!*10000)</f>
        <v>#REF!</v>
      </c>
      <c r="E45" s="387" t="e">
        <f>IF($D$9=0," ",'Plan. Geral'!#REF!)</f>
        <v>#REF!</v>
      </c>
      <c r="F45" s="387" t="e">
        <f t="shared" si="0"/>
        <v>#REF!</v>
      </c>
      <c r="G45" s="388" t="e">
        <f>IF($D$9=0," ",'Plan. Geral'!#REF!)</f>
        <v>#REF!</v>
      </c>
      <c r="H45" s="389" t="e">
        <f t="shared" si="1"/>
        <v>#REF!</v>
      </c>
      <c r="I45" s="390" t="e">
        <f>IF($D$9=0," ",'Plan. Geral'!#REF!)</f>
        <v>#REF!</v>
      </c>
      <c r="J45" s="390">
        <f t="shared" si="2"/>
        <v>4.2479999999999997E-2</v>
      </c>
      <c r="K45" s="391">
        <f t="shared" si="3"/>
        <v>1.4073252134858749</v>
      </c>
      <c r="L45" s="390" t="e">
        <f t="shared" si="4"/>
        <v>#REF!</v>
      </c>
      <c r="M45" s="390">
        <f t="shared" si="5"/>
        <v>3.0184920722609053E-2</v>
      </c>
      <c r="N45" s="390" t="e">
        <f t="shared" si="6"/>
        <v>#REF!</v>
      </c>
      <c r="O45" s="391">
        <f t="shared" si="7"/>
        <v>0.15</v>
      </c>
      <c r="P45" s="391">
        <f>IF($D$9=0," ",Dados!$F$21)</f>
        <v>1</v>
      </c>
      <c r="Q45" s="392" t="e">
        <f t="shared" si="8"/>
        <v>#REF!</v>
      </c>
    </row>
    <row r="46" spans="1:17" x14ac:dyDescent="0.2">
      <c r="A46" s="383">
        <f>IF($D$9=0," ",'Plan. Geral'!A41)</f>
        <v>0</v>
      </c>
      <c r="B46" s="384">
        <f>IF($D$9=0," ",'Plan. Geral'!B41)</f>
        <v>0</v>
      </c>
      <c r="C46" s="385">
        <f>IF($D$9=0," ",'Plan. Geral'!G41)</f>
        <v>0</v>
      </c>
      <c r="D46" s="386">
        <f>IF($D$9=0," ",'Plan. Geral'!R41*10000)</f>
        <v>0</v>
      </c>
      <c r="E46" s="387">
        <f>IF($D$9=0," ",'Plan. Geral'!N41)</f>
        <v>0</v>
      </c>
      <c r="F46" s="387">
        <f t="shared" si="0"/>
        <v>0</v>
      </c>
      <c r="G46" s="388">
        <f>IF($D$9=0," ",'Plan. Geral'!F41)</f>
        <v>0</v>
      </c>
      <c r="H46" s="389">
        <f t="shared" si="1"/>
        <v>0</v>
      </c>
      <c r="I46" s="390">
        <f>IF($D$9=0," ",'Plan. Geral'!Q41)</f>
        <v>0</v>
      </c>
      <c r="J46" s="390">
        <f t="shared" si="2"/>
        <v>4.2479999999999997E-2</v>
      </c>
      <c r="K46" s="391">
        <f t="shared" si="3"/>
        <v>1.4073252134858749</v>
      </c>
      <c r="L46" s="390">
        <f t="shared" si="4"/>
        <v>0</v>
      </c>
      <c r="M46" s="390">
        <f t="shared" si="5"/>
        <v>3.0184920722609053E-2</v>
      </c>
      <c r="N46" s="390">
        <f t="shared" si="6"/>
        <v>0</v>
      </c>
      <c r="O46" s="391">
        <f t="shared" si="7"/>
        <v>0.15</v>
      </c>
      <c r="P46" s="391">
        <f>IF($D$9=0," ",Dados!$F$21)</f>
        <v>1</v>
      </c>
      <c r="Q46" s="392">
        <f t="shared" si="8"/>
        <v>0</v>
      </c>
    </row>
    <row r="47" spans="1:17" hidden="1" x14ac:dyDescent="0.2">
      <c r="A47" s="383">
        <f>IF($D$9=0," ",'Plan. Geral'!A42)</f>
        <v>0</v>
      </c>
      <c r="B47" s="384">
        <f>IF($D$9=0," ",'Plan. Geral'!B42)</f>
        <v>0</v>
      </c>
      <c r="C47" s="385">
        <f>IF($D$9=0," ",'Plan. Geral'!G42)</f>
        <v>0</v>
      </c>
      <c r="D47" s="386">
        <f>IF($D$9=0," ",'Plan. Geral'!R42*10000)</f>
        <v>0</v>
      </c>
      <c r="E47" s="387">
        <f>IF($D$9=0," ",'Plan. Geral'!N42)</f>
        <v>0</v>
      </c>
      <c r="F47" s="387">
        <f t="shared" si="0"/>
        <v>0</v>
      </c>
      <c r="G47" s="388">
        <f>IF($D$9=0," ",'Plan. Geral'!F42)</f>
        <v>0</v>
      </c>
      <c r="H47" s="389">
        <f t="shared" si="1"/>
        <v>0</v>
      </c>
      <c r="I47" s="390">
        <f>IF($D$9=0," ",'Plan. Geral'!Q42)</f>
        <v>0</v>
      </c>
      <c r="J47" s="390">
        <f t="shared" si="2"/>
        <v>4.2479999999999997E-2</v>
      </c>
      <c r="K47" s="391">
        <f t="shared" si="3"/>
        <v>1.4073252134858749</v>
      </c>
      <c r="L47" s="390">
        <f t="shared" si="4"/>
        <v>0</v>
      </c>
      <c r="M47" s="390">
        <f t="shared" si="5"/>
        <v>3.0184920722609053E-2</v>
      </c>
      <c r="N47" s="390">
        <f t="shared" si="6"/>
        <v>0</v>
      </c>
      <c r="O47" s="391">
        <f t="shared" si="7"/>
        <v>0.15</v>
      </c>
      <c r="P47" s="391">
        <f>IF($D$9=0," ",Dados!$F$21)</f>
        <v>1</v>
      </c>
      <c r="Q47" s="392">
        <f t="shared" si="8"/>
        <v>0</v>
      </c>
    </row>
    <row r="48" spans="1:17" hidden="1" x14ac:dyDescent="0.2">
      <c r="A48" s="383">
        <f>IF($D$9=0," ",'Plan. Geral'!A43)</f>
        <v>0</v>
      </c>
      <c r="B48" s="384">
        <f>IF($D$9=0," ",'Plan. Geral'!B43)</f>
        <v>0</v>
      </c>
      <c r="C48" s="385">
        <f>IF($D$9=0," ",'Plan. Geral'!G43)</f>
        <v>0</v>
      </c>
      <c r="D48" s="386">
        <f>IF($D$9=0," ",'Plan. Geral'!R43*10000)</f>
        <v>0</v>
      </c>
      <c r="E48" s="387">
        <f>IF($D$9=0," ",'Plan. Geral'!N43)</f>
        <v>0</v>
      </c>
      <c r="F48" s="387">
        <f t="shared" si="0"/>
        <v>0</v>
      </c>
      <c r="G48" s="388">
        <f>IF($D$9=0," ",'Plan. Geral'!F43)</f>
        <v>0</v>
      </c>
      <c r="H48" s="389">
        <f t="shared" si="1"/>
        <v>0</v>
      </c>
      <c r="I48" s="390">
        <f>IF($D$9=0," ",'Plan. Geral'!Q43)</f>
        <v>0</v>
      </c>
      <c r="J48" s="390">
        <f t="shared" si="2"/>
        <v>4.2479999999999997E-2</v>
      </c>
      <c r="K48" s="391">
        <f t="shared" si="3"/>
        <v>1.4073252134858749</v>
      </c>
      <c r="L48" s="390">
        <f t="shared" si="4"/>
        <v>0</v>
      </c>
      <c r="M48" s="390">
        <f t="shared" si="5"/>
        <v>3.0184920722609053E-2</v>
      </c>
      <c r="N48" s="390">
        <f t="shared" si="6"/>
        <v>0</v>
      </c>
      <c r="O48" s="391">
        <f t="shared" si="7"/>
        <v>0.15</v>
      </c>
      <c r="P48" s="391">
        <f>IF($D$9=0," ",Dados!$F$21)</f>
        <v>1</v>
      </c>
      <c r="Q48" s="392">
        <f t="shared" si="8"/>
        <v>0</v>
      </c>
    </row>
    <row r="49" spans="1:17" hidden="1" x14ac:dyDescent="0.2">
      <c r="A49" s="383">
        <f>IF($D$9=0," ",'Plan. Geral'!A45)</f>
        <v>0</v>
      </c>
      <c r="B49" s="384">
        <f>IF($D$9=0," ",'Plan. Geral'!B45)</f>
        <v>22</v>
      </c>
      <c r="C49" s="385">
        <f>IF($D$9=0," ",'Plan. Geral'!G45)</f>
        <v>8</v>
      </c>
      <c r="D49" s="386">
        <f>IF($D$9=0," ",'Plan. Geral'!R45*10000)</f>
        <v>16080.000000000002</v>
      </c>
      <c r="E49" s="387">
        <f>IF($D$9=0," ",'Plan. Geral'!N45)</f>
        <v>4.0114285714285609E-2</v>
      </c>
      <c r="F49" s="387">
        <f t="shared" si="0"/>
        <v>4.0114285714285609E-2</v>
      </c>
      <c r="G49" s="388">
        <f>IF($D$9=0," ",'Plan. Geral'!F45)</f>
        <v>35</v>
      </c>
      <c r="H49" s="389">
        <f t="shared" si="1"/>
        <v>4.7811031417901981</v>
      </c>
      <c r="I49" s="390">
        <f>IF($D$9=0," ",'Plan. Geral'!Q45)</f>
        <v>115.68</v>
      </c>
      <c r="J49" s="390">
        <f t="shared" si="2"/>
        <v>4.2479999999999997E-2</v>
      </c>
      <c r="K49" s="391">
        <f t="shared" si="3"/>
        <v>1.4073252134858749</v>
      </c>
      <c r="L49" s="390">
        <f t="shared" si="4"/>
        <v>0.33585760000000009</v>
      </c>
      <c r="M49" s="390">
        <f t="shared" si="5"/>
        <v>3.0184920722609053E-2</v>
      </c>
      <c r="N49" s="390">
        <f t="shared" si="6"/>
        <v>4.1193054885572927E-2</v>
      </c>
      <c r="O49" s="391">
        <f t="shared" si="7"/>
        <v>0.15</v>
      </c>
      <c r="P49" s="391">
        <f>IF($D$9=0," ",Dados!$F$21)</f>
        <v>1</v>
      </c>
      <c r="Q49" s="392">
        <f t="shared" si="8"/>
        <v>1.6161744697729492</v>
      </c>
    </row>
    <row r="50" spans="1:17" hidden="1" x14ac:dyDescent="0.2">
      <c r="A50" s="383">
        <f>IF($D$9=0," ",'Plan. Geral'!A46)</f>
        <v>0</v>
      </c>
      <c r="B50" s="384">
        <f>IF($D$9=0," ",'Plan. Geral'!B46)</f>
        <v>23</v>
      </c>
      <c r="C50" s="385">
        <f>IF($D$9=0," ",'Plan. Geral'!G46)</f>
        <v>8</v>
      </c>
      <c r="D50" s="386">
        <f>IF($D$9=0," ",'Plan. Geral'!R46*10000)</f>
        <v>8180.0000000000009</v>
      </c>
      <c r="E50" s="387">
        <f>IF($D$9=0," ",'Plan. Geral'!N46)</f>
        <v>3.6978260869565072E-2</v>
      </c>
      <c r="F50" s="387">
        <f t="shared" si="0"/>
        <v>3.6978260869565072E-2</v>
      </c>
      <c r="G50" s="388">
        <f>IF($D$9=0," ",'Plan. Geral'!F46)</f>
        <v>46</v>
      </c>
      <c r="H50" s="389">
        <f t="shared" si="1"/>
        <v>5.6099022810500392</v>
      </c>
      <c r="I50" s="390">
        <f>IF($D$9=0," ",'Plan. Geral'!Q46)</f>
        <v>115.68</v>
      </c>
      <c r="J50" s="390">
        <f t="shared" si="2"/>
        <v>4.2479999999999997E-2</v>
      </c>
      <c r="K50" s="391">
        <f t="shared" si="3"/>
        <v>1.4073252134858749</v>
      </c>
      <c r="L50" s="390">
        <f t="shared" si="4"/>
        <v>0.17085293333333337</v>
      </c>
      <c r="M50" s="390">
        <f t="shared" si="5"/>
        <v>3.0184920722609053E-2</v>
      </c>
      <c r="N50" s="390">
        <f t="shared" si="6"/>
        <v>3.9550111277991622E-2</v>
      </c>
      <c r="O50" s="391">
        <f t="shared" si="7"/>
        <v>0.15</v>
      </c>
      <c r="P50" s="391">
        <f>IF($D$9=0," ",Dados!$F$21)</f>
        <v>1</v>
      </c>
      <c r="Q50" s="392">
        <f t="shared" si="8"/>
        <v>1.5517149748113475</v>
      </c>
    </row>
    <row r="51" spans="1:17" hidden="1" x14ac:dyDescent="0.2">
      <c r="A51" s="383">
        <f>IF($D$9=0," ",'Plan. Geral'!A47)</f>
        <v>0</v>
      </c>
      <c r="B51" s="384">
        <f>IF($D$9=0," ",'Plan. Geral'!B47)</f>
        <v>24</v>
      </c>
      <c r="C51" s="385">
        <f>IF($D$9=0," ",'Plan. Geral'!G47)</f>
        <v>8</v>
      </c>
      <c r="D51" s="386">
        <f>IF($D$9=0," ",'Plan. Geral'!R47*10000)</f>
        <v>2200</v>
      </c>
      <c r="E51" s="387">
        <f>IF($D$9=0," ",'Plan. Geral'!N47)</f>
        <v>3.3695652173913293E-2</v>
      </c>
      <c r="F51" s="387">
        <f t="shared" si="0"/>
        <v>3.3695652173913293E-2</v>
      </c>
      <c r="G51" s="388">
        <f>IF($D$9=0," ",'Plan. Geral'!F47)</f>
        <v>46</v>
      </c>
      <c r="H51" s="389">
        <f t="shared" si="1"/>
        <v>5.7586363970628067</v>
      </c>
      <c r="I51" s="390">
        <f>IF($D$9=0," ",'Plan. Geral'!Q47)</f>
        <v>115.68</v>
      </c>
      <c r="J51" s="390">
        <f t="shared" si="2"/>
        <v>4.2479999999999997E-2</v>
      </c>
      <c r="K51" s="391">
        <f t="shared" si="3"/>
        <v>1.4073252134858749</v>
      </c>
      <c r="L51" s="390">
        <f t="shared" si="4"/>
        <v>4.5950666666666674E-2</v>
      </c>
      <c r="M51" s="390">
        <f t="shared" si="5"/>
        <v>3.0184920722609053E-2</v>
      </c>
      <c r="N51" s="390">
        <f t="shared" si="6"/>
        <v>3.7753863565774065E-2</v>
      </c>
      <c r="O51" s="391">
        <f t="shared" si="7"/>
        <v>0.15</v>
      </c>
      <c r="P51" s="391">
        <f>IF($D$9=0," ",Dados!$F$21)</f>
        <v>1</v>
      </c>
      <c r="Q51" s="392">
        <f t="shared" si="8"/>
        <v>1.4812407237042557</v>
      </c>
    </row>
    <row r="52" spans="1:17" hidden="1" x14ac:dyDescent="0.2">
      <c r="A52" s="383">
        <f>IF($D$9=0," ",'Plan. Geral'!A48)</f>
        <v>0</v>
      </c>
      <c r="B52" s="384">
        <f>IF($D$9=0," ",'Plan. Geral'!B48)</f>
        <v>25</v>
      </c>
      <c r="C52" s="385">
        <f>IF($D$9=0," ",'Plan. Geral'!G48)</f>
        <v>8</v>
      </c>
      <c r="D52" s="386">
        <f>IF($D$9=0," ",'Plan. Geral'!R48*10000)</f>
        <v>11080.000000000002</v>
      </c>
      <c r="E52" s="387">
        <f>IF($D$9=0," ",'Plan. Geral'!N48)</f>
        <v>2.7040000000000078E-2</v>
      </c>
      <c r="F52" s="387">
        <f t="shared" si="0"/>
        <v>2.7040000000000078E-2</v>
      </c>
      <c r="G52" s="388">
        <f>IF($D$9=0," ",'Plan. Geral'!F48)</f>
        <v>50</v>
      </c>
      <c r="H52" s="389">
        <f t="shared" si="1"/>
        <v>6.3772153763809225</v>
      </c>
      <c r="I52" s="390">
        <f>IF($D$9=0," ",'Plan. Geral'!Q48)</f>
        <v>115.68</v>
      </c>
      <c r="J52" s="390">
        <f t="shared" si="2"/>
        <v>4.2479999999999997E-2</v>
      </c>
      <c r="K52" s="391">
        <f t="shared" si="3"/>
        <v>1.4073252134858749</v>
      </c>
      <c r="L52" s="390">
        <f t="shared" si="4"/>
        <v>0.23142426666666674</v>
      </c>
      <c r="M52" s="390">
        <f t="shared" si="5"/>
        <v>3.0184920722609053E-2</v>
      </c>
      <c r="N52" s="390">
        <f t="shared" si="6"/>
        <v>3.382032778421995E-2</v>
      </c>
      <c r="O52" s="391">
        <f t="shared" si="7"/>
        <v>0.15</v>
      </c>
      <c r="P52" s="391">
        <f>IF($D$9=0," ",Dados!$F$21)</f>
        <v>1</v>
      </c>
      <c r="Q52" s="392">
        <f t="shared" si="8"/>
        <v>1.326911793166194</v>
      </c>
    </row>
    <row r="53" spans="1:17" hidden="1" x14ac:dyDescent="0.2">
      <c r="A53" s="383">
        <f>IF($D$9=0," ",'Plan. Geral'!A49)</f>
        <v>0</v>
      </c>
      <c r="B53" s="384">
        <f>IF($D$9=0," ",'Plan. Geral'!B49)</f>
        <v>26</v>
      </c>
      <c r="C53" s="385">
        <f>IF($D$9=0," ",'Plan. Geral'!G49)</f>
        <v>8</v>
      </c>
      <c r="D53" s="386">
        <f>IF($D$9=0," ",'Plan. Geral'!R49*10000)</f>
        <v>2360</v>
      </c>
      <c r="E53" s="387">
        <f>IF($D$9=0," ",'Plan. Geral'!N49)</f>
        <v>2.9859999999999901E-2</v>
      </c>
      <c r="F53" s="387">
        <f t="shared" si="0"/>
        <v>2.9859999999999901E-2</v>
      </c>
      <c r="G53" s="388">
        <f>IF($D$9=0," ",'Plan. Geral'!F49)</f>
        <v>50</v>
      </c>
      <c r="H53" s="389">
        <f t="shared" si="1"/>
        <v>6.2078919000754622</v>
      </c>
      <c r="I53" s="390">
        <f>IF($D$9=0," ",'Plan. Geral'!Q49)</f>
        <v>115.68</v>
      </c>
      <c r="J53" s="390">
        <f t="shared" si="2"/>
        <v>4.2479999999999997E-2</v>
      </c>
      <c r="K53" s="391">
        <f t="shared" si="3"/>
        <v>1.4073252134858749</v>
      </c>
      <c r="L53" s="390">
        <f t="shared" si="4"/>
        <v>4.929253333333334E-2</v>
      </c>
      <c r="M53" s="390">
        <f t="shared" si="5"/>
        <v>3.0184920722609053E-2</v>
      </c>
      <c r="N53" s="390">
        <f t="shared" si="6"/>
        <v>3.5540159332864397E-2</v>
      </c>
      <c r="O53" s="391">
        <f t="shared" si="7"/>
        <v>0.15</v>
      </c>
      <c r="P53" s="391">
        <f>IF($D$9=0," ",Dados!$F$21)</f>
        <v>1</v>
      </c>
      <c r="Q53" s="392">
        <f t="shared" si="8"/>
        <v>1.3943879210948054</v>
      </c>
    </row>
    <row r="54" spans="1:17" hidden="1" x14ac:dyDescent="0.2">
      <c r="A54" s="383">
        <f>IF($D$9=0," ",'Plan. Geral'!A50)</f>
        <v>0</v>
      </c>
      <c r="B54" s="384">
        <f>IF($D$9=0," ",'Plan. Geral'!B50)</f>
        <v>27</v>
      </c>
      <c r="C54" s="385">
        <f>IF($D$9=0," ",'Plan. Geral'!G50)</f>
        <v>8</v>
      </c>
      <c r="D54" s="386">
        <f>IF($D$9=0," ",'Plan. Geral'!R50*10000)</f>
        <v>11370</v>
      </c>
      <c r="E54" s="387">
        <f>IF($D$9=0," ",'Plan. Geral'!N50)</f>
        <v>2.0689655172413599E-2</v>
      </c>
      <c r="F54" s="387">
        <f t="shared" si="0"/>
        <v>2.0689655172413599E-2</v>
      </c>
      <c r="G54" s="388">
        <f>IF($D$9=0," ",'Plan. Geral'!F50)</f>
        <v>58</v>
      </c>
      <c r="H54" s="389">
        <f t="shared" si="1"/>
        <v>7.3662513215989671</v>
      </c>
      <c r="I54" s="390">
        <f>IF($D$9=0," ",'Plan. Geral'!Q50)</f>
        <v>115.68</v>
      </c>
      <c r="J54" s="390">
        <f t="shared" si="2"/>
        <v>4.2479999999999997E-2</v>
      </c>
      <c r="K54" s="391">
        <f t="shared" si="3"/>
        <v>1.4073252134858749</v>
      </c>
      <c r="L54" s="390">
        <f t="shared" si="4"/>
        <v>0.23748140000000001</v>
      </c>
      <c r="M54" s="390">
        <f t="shared" si="5"/>
        <v>3.0184920722609053E-2</v>
      </c>
      <c r="N54" s="390">
        <f t="shared" si="6"/>
        <v>2.9583604992016403E-2</v>
      </c>
      <c r="O54" s="391">
        <f t="shared" si="7"/>
        <v>0.15</v>
      </c>
      <c r="P54" s="391">
        <f>IF($D$9=0," ",Dados!$F$21)</f>
        <v>1</v>
      </c>
      <c r="Q54" s="392">
        <f t="shared" si="8"/>
        <v>1.1606875781550694</v>
      </c>
    </row>
    <row r="55" spans="1:17" hidden="1" x14ac:dyDescent="0.2">
      <c r="A55" s="383">
        <f>IF($D$9=0," ",'Plan. Geral'!A51)</f>
        <v>0</v>
      </c>
      <c r="B55" s="384">
        <f>IF($D$9=0," ",'Plan. Geral'!B51)</f>
        <v>28</v>
      </c>
      <c r="C55" s="385">
        <f>IF($D$9=0," ",'Plan. Geral'!G51)</f>
        <v>8</v>
      </c>
      <c r="D55" s="386">
        <f>IF($D$9=0," ",'Plan. Geral'!R51*10000)</f>
        <v>2680</v>
      </c>
      <c r="E55" s="387">
        <f>IF($D$9=0," ",'Plan. Geral'!N51)</f>
        <v>2.8807692307692669E-2</v>
      </c>
      <c r="F55" s="387">
        <f t="shared" si="0"/>
        <v>2.8807692307692669E-2</v>
      </c>
      <c r="G55" s="388">
        <f>IF($D$9=0," ",'Plan. Geral'!F51)</f>
        <v>52</v>
      </c>
      <c r="H55" s="389">
        <f t="shared" si="1"/>
        <v>6.3931122413187582</v>
      </c>
      <c r="I55" s="390">
        <f>IF($D$9=0," ",'Plan. Geral'!Q51)</f>
        <v>115.68</v>
      </c>
      <c r="J55" s="390">
        <f t="shared" si="2"/>
        <v>4.2479999999999997E-2</v>
      </c>
      <c r="K55" s="391">
        <f t="shared" si="3"/>
        <v>1.4073252134858749</v>
      </c>
      <c r="L55" s="390">
        <f t="shared" si="4"/>
        <v>5.5976266666666677E-2</v>
      </c>
      <c r="M55" s="390">
        <f t="shared" si="5"/>
        <v>3.0184920722609053E-2</v>
      </c>
      <c r="N55" s="390">
        <f t="shared" si="6"/>
        <v>3.4908300325496196E-2</v>
      </c>
      <c r="O55" s="391">
        <f t="shared" si="7"/>
        <v>0.15</v>
      </c>
      <c r="P55" s="391">
        <f>IF($D$9=0," ",Dados!$F$21)</f>
        <v>1</v>
      </c>
      <c r="Q55" s="392">
        <f t="shared" si="8"/>
        <v>1.3695974703976852</v>
      </c>
    </row>
    <row r="56" spans="1:17" hidden="1" x14ac:dyDescent="0.2">
      <c r="A56" s="383">
        <f>IF($D$9=0," ",'Plan. Geral'!A52)</f>
        <v>0</v>
      </c>
      <c r="B56" s="384">
        <f>IF($D$9=0," ",'Plan. Geral'!B52)</f>
        <v>29</v>
      </c>
      <c r="C56" s="385">
        <f>IF($D$9=0," ",'Plan. Geral'!G52)</f>
        <v>8</v>
      </c>
      <c r="D56" s="386">
        <f>IF($D$9=0," ",'Plan. Geral'!R52*10000)</f>
        <v>0</v>
      </c>
      <c r="E56" s="387">
        <f>IF($D$9=0," ",'Plan. Geral'!N52)</f>
        <v>3.7749999999999062E-2</v>
      </c>
      <c r="F56" s="387">
        <f t="shared" si="0"/>
        <v>3.7749999999999062E-2</v>
      </c>
      <c r="G56" s="388">
        <f>IF($D$9=0," ",'Plan. Geral'!F52)</f>
        <v>8</v>
      </c>
      <c r="H56" s="389">
        <f t="shared" si="1"/>
        <v>2.3258105543341605</v>
      </c>
      <c r="I56" s="390">
        <f>IF($D$9=0," ",'Plan. Geral'!Q52)</f>
        <v>115.68</v>
      </c>
      <c r="J56" s="390">
        <f t="shared" si="2"/>
        <v>4.2479999999999997E-2</v>
      </c>
      <c r="K56" s="391">
        <f t="shared" si="3"/>
        <v>1.4073252134858749</v>
      </c>
      <c r="L56" s="390">
        <f t="shared" si="4"/>
        <v>0</v>
      </c>
      <c r="M56" s="390">
        <f t="shared" si="5"/>
        <v>3.0184920722609053E-2</v>
      </c>
      <c r="N56" s="390">
        <f t="shared" si="6"/>
        <v>3.9960687075201583E-2</v>
      </c>
      <c r="O56" s="391">
        <f t="shared" si="7"/>
        <v>0.15</v>
      </c>
      <c r="P56" s="391">
        <f>IF($D$9=0," ",Dados!$F$21)</f>
        <v>1</v>
      </c>
      <c r="Q56" s="392">
        <f t="shared" si="8"/>
        <v>1.567823566980602</v>
      </c>
    </row>
    <row r="57" spans="1:17" hidden="1" x14ac:dyDescent="0.2">
      <c r="A57" s="383">
        <f>IF($D$9=0," ",'Plan. Geral'!A53)</f>
        <v>0</v>
      </c>
      <c r="B57" s="384">
        <f>IF($D$9=0," ",'Plan. Geral'!B53)</f>
        <v>30</v>
      </c>
      <c r="C57" s="385">
        <f>IF($D$9=0," ",'Plan. Geral'!G53)</f>
        <v>8</v>
      </c>
      <c r="D57" s="386">
        <f>IF($D$9=0," ",'Plan. Geral'!R53*10000)</f>
        <v>8450</v>
      </c>
      <c r="E57" s="387">
        <f>IF($D$9=0," ",'Plan. Geral'!N53)</f>
        <v>1.9061728395061865E-2</v>
      </c>
      <c r="F57" s="387">
        <f t="shared" si="0"/>
        <v>1.9061728395061865E-2</v>
      </c>
      <c r="G57" s="388">
        <f>IF($D$9=0," ",'Plan. Geral'!F53)</f>
        <v>81</v>
      </c>
      <c r="H57" s="389">
        <f t="shared" si="1"/>
        <v>8.886134299574028</v>
      </c>
      <c r="I57" s="390">
        <f>IF($D$9=0," ",'Plan. Geral'!Q53)</f>
        <v>115.68</v>
      </c>
      <c r="J57" s="390">
        <f t="shared" si="2"/>
        <v>4.2479999999999997E-2</v>
      </c>
      <c r="K57" s="391">
        <f t="shared" si="3"/>
        <v>1.4073252134858749</v>
      </c>
      <c r="L57" s="390">
        <f t="shared" si="4"/>
        <v>0.17649233333333333</v>
      </c>
      <c r="M57" s="390">
        <f t="shared" si="5"/>
        <v>3.0184920722609053E-2</v>
      </c>
      <c r="N57" s="390">
        <f t="shared" si="6"/>
        <v>2.8395897991476165E-2</v>
      </c>
      <c r="O57" s="391">
        <f t="shared" si="7"/>
        <v>0.15</v>
      </c>
      <c r="P57" s="391">
        <f>IF($D$9=0," ",Dados!$F$21)</f>
        <v>1</v>
      </c>
      <c r="Q57" s="392">
        <f t="shared" si="8"/>
        <v>1.1140889042481232</v>
      </c>
    </row>
    <row r="58" spans="1:17" hidden="1" x14ac:dyDescent="0.2">
      <c r="A58" s="383">
        <f>IF($D$9=0," ",'Plan. Geral'!A54)</f>
        <v>0</v>
      </c>
      <c r="B58" s="384">
        <f>IF($D$9=0," ",'Plan. Geral'!B54)</f>
        <v>31</v>
      </c>
      <c r="C58" s="385">
        <f>IF($D$9=0," ",'Plan. Geral'!G54)</f>
        <v>8</v>
      </c>
      <c r="D58" s="386">
        <f>IF($D$9=0," ",'Plan. Geral'!R54*10000)</f>
        <v>3280</v>
      </c>
      <c r="E58" s="387">
        <f>IF($D$9=0," ",'Plan. Geral'!N54)</f>
        <v>7.5999999999998144E-3</v>
      </c>
      <c r="F58" s="387">
        <f t="shared" si="0"/>
        <v>7.5999999999998144E-3</v>
      </c>
      <c r="G58" s="388">
        <f>IF($D$9=0," ",'Plan. Geral'!F54)</f>
        <v>60</v>
      </c>
      <c r="H58" s="389">
        <f t="shared" si="1"/>
        <v>9.3254476719935546</v>
      </c>
      <c r="I58" s="390">
        <f>IF($D$9=0," ",'Plan. Geral'!Q54)</f>
        <v>115.68</v>
      </c>
      <c r="J58" s="390">
        <f t="shared" si="2"/>
        <v>4.2479999999999997E-2</v>
      </c>
      <c r="K58" s="391">
        <f t="shared" si="3"/>
        <v>1.4073252134858749</v>
      </c>
      <c r="L58" s="390">
        <f t="shared" si="4"/>
        <v>6.8508266666666665E-2</v>
      </c>
      <c r="M58" s="390">
        <f t="shared" si="5"/>
        <v>3.0184920722609053E-2</v>
      </c>
      <c r="N58" s="390">
        <f t="shared" si="6"/>
        <v>1.7930040268821265E-2</v>
      </c>
      <c r="O58" s="391">
        <f t="shared" si="7"/>
        <v>0.15</v>
      </c>
      <c r="P58" s="391">
        <f>IF($D$9=0," ",Dados!$F$21)</f>
        <v>1</v>
      </c>
      <c r="Q58" s="392">
        <f t="shared" si="8"/>
        <v>0.70346987872023181</v>
      </c>
    </row>
    <row r="59" spans="1:17" hidden="1" x14ac:dyDescent="0.2">
      <c r="A59" s="383">
        <f>IF($D$9=0," ",'Plan. Geral'!A61)</f>
        <v>0</v>
      </c>
      <c r="B59" s="384">
        <f>IF($D$9=0," ",'Plan. Geral'!B61)</f>
        <v>38</v>
      </c>
      <c r="C59" s="385">
        <f>IF($D$9=0," ",'Plan. Geral'!G61)</f>
        <v>7</v>
      </c>
      <c r="D59" s="386">
        <f>IF($D$9=0," ",'Plan. Geral'!R61*10000)</f>
        <v>0</v>
      </c>
      <c r="E59" s="387">
        <f>IF($D$9=0," ",'Plan. Geral'!N61)</f>
        <v>0.01</v>
      </c>
      <c r="F59" s="387">
        <f t="shared" ref="F59:F68" si="9">IF($D$9=0," ",E59)</f>
        <v>0.01</v>
      </c>
      <c r="G59" s="388">
        <f>IF($D$9=0," ",'Plan. Geral'!F61)</f>
        <v>100</v>
      </c>
      <c r="H59" s="389">
        <f t="shared" ref="H59:H68" si="10">IF($D$9=0," ",3*(1.1-$D$9)*G59^(1/2)/((E59*100)+$D$9)^(1/3))</f>
        <v>11.424550465864826</v>
      </c>
      <c r="I59" s="390">
        <f>IF($D$9=0," ",'Plan. Geral'!Q61)</f>
        <v>115.68</v>
      </c>
      <c r="J59" s="390">
        <f t="shared" ref="J59:J68" si="11">IF($D$9=0," ",($H$10/2)*($H$9-$H$14)+(($H$14/2)*(P59-$H$10)))</f>
        <v>4.2479999999999997E-2</v>
      </c>
      <c r="K59" s="391">
        <f t="shared" ref="K59:K68" si="12">IF($D$9=0," ",(($H$9+(($H$9-$H$14)^2)+($H$10)^0.5)))+((($H$14^2+(P59-$H$10)^2)^0.5))</f>
        <v>1.4073252134858749</v>
      </c>
      <c r="L59" s="390">
        <f t="shared" ref="L59:L68" si="13">IF($D$9=0," ",$D$9*I59*D59/3600000)</f>
        <v>0</v>
      </c>
      <c r="M59" s="390">
        <f t="shared" ref="M59:M68" si="14">IF($D$9=0," ",J59/K59)</f>
        <v>3.0184920722609053E-2</v>
      </c>
      <c r="N59" s="390">
        <f t="shared" ref="N59:N68" si="15">IF($D$9=0," ",(J59/$D$10)*(M59^0.667)*(F59^0.5))</f>
        <v>2.0567166733002028E-2</v>
      </c>
      <c r="O59" s="391">
        <f t="shared" ref="O59:O81" si="16">$H$9</f>
        <v>0.15</v>
      </c>
      <c r="P59" s="391">
        <f>IF($D$9=0," ",Dados!$F$21)</f>
        <v>1</v>
      </c>
      <c r="Q59" s="392">
        <f t="shared" ref="Q59:Q68" si="17">IF($D$9=0," ",(1/$D$11)*(M59^0.667)*F59^0.5)</f>
        <v>0.80693529241219508</v>
      </c>
    </row>
    <row r="60" spans="1:17" hidden="1" x14ac:dyDescent="0.2">
      <c r="A60" s="383">
        <f>IF($D$9=0," ",'Plan. Geral'!A62)</f>
        <v>0</v>
      </c>
      <c r="B60" s="384">
        <f>IF($D$9=0," ",'Plan. Geral'!B62)</f>
        <v>0</v>
      </c>
      <c r="C60" s="385">
        <f>IF($D$9=0," ",'Plan. Geral'!G62)</f>
        <v>0</v>
      </c>
      <c r="D60" s="386">
        <f>IF($D$9=0," ",'Plan. Geral'!R62*10000)</f>
        <v>0</v>
      </c>
      <c r="E60" s="387">
        <f>IF($D$9=0," ",'Plan. Geral'!N62)</f>
        <v>0</v>
      </c>
      <c r="F60" s="387">
        <f t="shared" si="9"/>
        <v>0</v>
      </c>
      <c r="G60" s="388">
        <f>IF($D$9=0," ",'Plan. Geral'!F62)</f>
        <v>0</v>
      </c>
      <c r="H60" s="389">
        <f t="shared" si="10"/>
        <v>0</v>
      </c>
      <c r="I60" s="390">
        <f>IF($D$9=0," ",'Plan. Geral'!Q62)</f>
        <v>0</v>
      </c>
      <c r="J60" s="390">
        <f t="shared" si="11"/>
        <v>4.2479999999999997E-2</v>
      </c>
      <c r="K60" s="391">
        <f t="shared" si="12"/>
        <v>1.4073252134858749</v>
      </c>
      <c r="L60" s="390">
        <f t="shared" si="13"/>
        <v>0</v>
      </c>
      <c r="M60" s="390">
        <f t="shared" si="14"/>
        <v>3.0184920722609053E-2</v>
      </c>
      <c r="N60" s="390">
        <f t="shared" si="15"/>
        <v>0</v>
      </c>
      <c r="O60" s="391">
        <f t="shared" si="16"/>
        <v>0.15</v>
      </c>
      <c r="P60" s="391">
        <f>IF($D$9=0," ",Dados!$F$21)</f>
        <v>1</v>
      </c>
      <c r="Q60" s="392">
        <f t="shared" si="17"/>
        <v>0</v>
      </c>
    </row>
    <row r="61" spans="1:17" hidden="1" x14ac:dyDescent="0.2">
      <c r="A61" s="383">
        <f>IF($D$9=0," ",'Plan. Geral'!A63)</f>
        <v>0</v>
      </c>
      <c r="B61" s="384">
        <f>IF($D$9=0," ",'Plan. Geral'!B63)</f>
        <v>0</v>
      </c>
      <c r="C61" s="385">
        <f>IF($D$9=0," ",'Plan. Geral'!G63)</f>
        <v>0</v>
      </c>
      <c r="D61" s="386">
        <f>IF($D$9=0," ",'Plan. Geral'!R63*10000)</f>
        <v>0</v>
      </c>
      <c r="E61" s="387">
        <f>IF($D$9=0," ",'Plan. Geral'!N63)</f>
        <v>0</v>
      </c>
      <c r="F61" s="387">
        <f t="shared" si="9"/>
        <v>0</v>
      </c>
      <c r="G61" s="388">
        <f>IF($D$9=0," ",'Plan. Geral'!F63)</f>
        <v>0</v>
      </c>
      <c r="H61" s="389">
        <f t="shared" si="10"/>
        <v>0</v>
      </c>
      <c r="I61" s="390">
        <f>IF($D$9=0," ",'Plan. Geral'!Q63)</f>
        <v>0</v>
      </c>
      <c r="J61" s="390">
        <f t="shared" si="11"/>
        <v>4.2479999999999997E-2</v>
      </c>
      <c r="K61" s="391">
        <f t="shared" si="12"/>
        <v>1.4073252134858749</v>
      </c>
      <c r="L61" s="390">
        <f t="shared" si="13"/>
        <v>0</v>
      </c>
      <c r="M61" s="390">
        <f t="shared" si="14"/>
        <v>3.0184920722609053E-2</v>
      </c>
      <c r="N61" s="390">
        <f t="shared" si="15"/>
        <v>0</v>
      </c>
      <c r="O61" s="391">
        <f t="shared" si="16"/>
        <v>0.15</v>
      </c>
      <c r="P61" s="391">
        <f>IF($D$9=0," ",Dados!$F$21)</f>
        <v>1</v>
      </c>
      <c r="Q61" s="392">
        <f t="shared" si="17"/>
        <v>0</v>
      </c>
    </row>
    <row r="62" spans="1:17" hidden="1" x14ac:dyDescent="0.2">
      <c r="A62" s="383">
        <f>IF($D$9=0," ",'Plan. Geral'!A64)</f>
        <v>0</v>
      </c>
      <c r="B62" s="384">
        <f>IF($D$9=0," ",'Plan. Geral'!B64)</f>
        <v>0</v>
      </c>
      <c r="C62" s="385">
        <f>IF($D$9=0," ",'Plan. Geral'!G64)</f>
        <v>0</v>
      </c>
      <c r="D62" s="386">
        <f>IF($D$9=0," ",'Plan. Geral'!R64*10000)</f>
        <v>0</v>
      </c>
      <c r="E62" s="387">
        <f>IF($D$9=0," ",'Plan. Geral'!N64)</f>
        <v>0</v>
      </c>
      <c r="F62" s="387">
        <f t="shared" si="9"/>
        <v>0</v>
      </c>
      <c r="G62" s="388">
        <f>IF($D$9=0," ",'Plan. Geral'!F64)</f>
        <v>0</v>
      </c>
      <c r="H62" s="389">
        <f t="shared" si="10"/>
        <v>0</v>
      </c>
      <c r="I62" s="390">
        <f>IF($D$9=0," ",'Plan. Geral'!Q64)</f>
        <v>0</v>
      </c>
      <c r="J62" s="390">
        <f t="shared" si="11"/>
        <v>4.2479999999999997E-2</v>
      </c>
      <c r="K62" s="391">
        <f t="shared" si="12"/>
        <v>1.4073252134858749</v>
      </c>
      <c r="L62" s="390">
        <f t="shared" si="13"/>
        <v>0</v>
      </c>
      <c r="M62" s="390">
        <f t="shared" si="14"/>
        <v>3.0184920722609053E-2</v>
      </c>
      <c r="N62" s="390">
        <f t="shared" si="15"/>
        <v>0</v>
      </c>
      <c r="O62" s="391">
        <f t="shared" si="16"/>
        <v>0.15</v>
      </c>
      <c r="P62" s="391">
        <f>IF($D$9=0," ",Dados!$F$21)</f>
        <v>1</v>
      </c>
      <c r="Q62" s="392">
        <f t="shared" si="17"/>
        <v>0</v>
      </c>
    </row>
    <row r="63" spans="1:17" hidden="1" x14ac:dyDescent="0.2">
      <c r="A63" s="383">
        <f>IF($D$9=0," ",'Plan. Geral'!A65)</f>
        <v>0</v>
      </c>
      <c r="B63" s="384">
        <f>IF($D$9=0," ",'Plan. Geral'!B65)</f>
        <v>0</v>
      </c>
      <c r="C63" s="385">
        <f>IF($D$9=0," ",'Plan. Geral'!G65)</f>
        <v>0</v>
      </c>
      <c r="D63" s="386">
        <f>IF($D$9=0," ",'Plan. Geral'!R65*10000)</f>
        <v>0</v>
      </c>
      <c r="E63" s="387" t="str">
        <f>IF($D$9=0," ",'Plan. Geral'!N65)</f>
        <v xml:space="preserve"> </v>
      </c>
      <c r="F63" s="387" t="str">
        <f t="shared" si="9"/>
        <v xml:space="preserve"> </v>
      </c>
      <c r="G63" s="388">
        <f>IF($D$9=0," ",'Plan. Geral'!F65)</f>
        <v>0</v>
      </c>
      <c r="H63" s="389" t="e">
        <f t="shared" si="10"/>
        <v>#VALUE!</v>
      </c>
      <c r="I63" s="390" t="str">
        <f>IF($D$9=0," ",'Plan. Geral'!Q65)</f>
        <v xml:space="preserve"> </v>
      </c>
      <c r="J63" s="390">
        <f t="shared" si="11"/>
        <v>4.2479999999999997E-2</v>
      </c>
      <c r="K63" s="391">
        <f t="shared" si="12"/>
        <v>1.4073252134858749</v>
      </c>
      <c r="L63" s="390" t="e">
        <f t="shared" si="13"/>
        <v>#VALUE!</v>
      </c>
      <c r="M63" s="390">
        <f t="shared" si="14"/>
        <v>3.0184920722609053E-2</v>
      </c>
      <c r="N63" s="390" t="e">
        <f t="shared" si="15"/>
        <v>#VALUE!</v>
      </c>
      <c r="O63" s="391">
        <f t="shared" si="16"/>
        <v>0.15</v>
      </c>
      <c r="P63" s="391">
        <f>IF($D$9=0," ",Dados!$F$21)</f>
        <v>1</v>
      </c>
      <c r="Q63" s="392" t="e">
        <f t="shared" si="17"/>
        <v>#VALUE!</v>
      </c>
    </row>
    <row r="64" spans="1:17" hidden="1" x14ac:dyDescent="0.2">
      <c r="A64" s="383">
        <f>IF($D$9=0," ",'Plan. Geral'!A66)</f>
        <v>0</v>
      </c>
      <c r="B64" s="384">
        <f>IF($D$9=0," ",'Plan. Geral'!B66)</f>
        <v>0</v>
      </c>
      <c r="C64" s="385">
        <f>IF($D$9=0," ",'Plan. Geral'!G66)</f>
        <v>0</v>
      </c>
      <c r="D64" s="386">
        <f>IF($D$9=0," ",'Plan. Geral'!R66*10000)</f>
        <v>0</v>
      </c>
      <c r="E64" s="387" t="str">
        <f>IF($D$9=0," ",'Plan. Geral'!N66)</f>
        <v xml:space="preserve"> </v>
      </c>
      <c r="F64" s="387" t="str">
        <f t="shared" si="9"/>
        <v xml:space="preserve"> </v>
      </c>
      <c r="G64" s="388">
        <f>IF($D$9=0," ",'Plan. Geral'!F66)</f>
        <v>0</v>
      </c>
      <c r="H64" s="389" t="e">
        <f t="shared" si="10"/>
        <v>#VALUE!</v>
      </c>
      <c r="I64" s="390" t="str">
        <f>IF($D$9=0," ",'Plan. Geral'!Q66)</f>
        <v xml:space="preserve"> </v>
      </c>
      <c r="J64" s="390">
        <f t="shared" si="11"/>
        <v>4.2479999999999997E-2</v>
      </c>
      <c r="K64" s="391">
        <f t="shared" si="12"/>
        <v>1.4073252134858749</v>
      </c>
      <c r="L64" s="390" t="e">
        <f t="shared" si="13"/>
        <v>#VALUE!</v>
      </c>
      <c r="M64" s="390">
        <f t="shared" si="14"/>
        <v>3.0184920722609053E-2</v>
      </c>
      <c r="N64" s="390" t="e">
        <f t="shared" si="15"/>
        <v>#VALUE!</v>
      </c>
      <c r="O64" s="391">
        <f t="shared" si="16"/>
        <v>0.15</v>
      </c>
      <c r="P64" s="391">
        <f>IF($D$9=0," ",Dados!$F$21)</f>
        <v>1</v>
      </c>
      <c r="Q64" s="392" t="e">
        <f t="shared" si="17"/>
        <v>#VALUE!</v>
      </c>
    </row>
    <row r="65" spans="1:17" hidden="1" x14ac:dyDescent="0.2">
      <c r="A65" s="383">
        <f>IF($D$9=0," ",'Plan. Geral'!A67)</f>
        <v>0</v>
      </c>
      <c r="B65" s="384">
        <f>IF($D$9=0," ",'Plan. Geral'!B67)</f>
        <v>0</v>
      </c>
      <c r="C65" s="385">
        <f>IF($D$9=0," ",'Plan. Geral'!G67)</f>
        <v>0</v>
      </c>
      <c r="D65" s="386">
        <f>IF($D$9=0," ",'Plan. Geral'!R67*10000)</f>
        <v>0</v>
      </c>
      <c r="E65" s="387" t="str">
        <f>IF($D$9=0," ",'Plan. Geral'!N67)</f>
        <v xml:space="preserve"> </v>
      </c>
      <c r="F65" s="387" t="str">
        <f t="shared" si="9"/>
        <v xml:space="preserve"> </v>
      </c>
      <c r="G65" s="388">
        <f>IF($D$9=0," ",'Plan. Geral'!F67)</f>
        <v>0</v>
      </c>
      <c r="H65" s="389" t="e">
        <f t="shared" si="10"/>
        <v>#VALUE!</v>
      </c>
      <c r="I65" s="390" t="str">
        <f>IF($D$9=0," ",'Plan. Geral'!Q67)</f>
        <v xml:space="preserve"> </v>
      </c>
      <c r="J65" s="390">
        <f t="shared" si="11"/>
        <v>4.2479999999999997E-2</v>
      </c>
      <c r="K65" s="391">
        <f t="shared" si="12"/>
        <v>1.4073252134858749</v>
      </c>
      <c r="L65" s="390" t="e">
        <f t="shared" si="13"/>
        <v>#VALUE!</v>
      </c>
      <c r="M65" s="390">
        <f t="shared" si="14"/>
        <v>3.0184920722609053E-2</v>
      </c>
      <c r="N65" s="390" t="e">
        <f t="shared" si="15"/>
        <v>#VALUE!</v>
      </c>
      <c r="O65" s="391">
        <f t="shared" si="16"/>
        <v>0.15</v>
      </c>
      <c r="P65" s="391">
        <f>IF($D$9=0," ",Dados!$F$21)</f>
        <v>1</v>
      </c>
      <c r="Q65" s="392" t="e">
        <f t="shared" si="17"/>
        <v>#VALUE!</v>
      </c>
    </row>
    <row r="66" spans="1:17" hidden="1" x14ac:dyDescent="0.2">
      <c r="A66" s="383">
        <f>IF($D$9=0," ",'Plan. Geral'!A68)</f>
        <v>0</v>
      </c>
      <c r="B66" s="384">
        <f>IF($D$9=0," ",'Plan. Geral'!B68)</f>
        <v>0</v>
      </c>
      <c r="C66" s="385">
        <f>IF($D$9=0," ",'Plan. Geral'!G68)</f>
        <v>0</v>
      </c>
      <c r="D66" s="386">
        <f>IF($D$9=0," ",'Plan. Geral'!R68*10000)</f>
        <v>0</v>
      </c>
      <c r="E66" s="387" t="str">
        <f>IF($D$9=0," ",'Plan. Geral'!N68)</f>
        <v xml:space="preserve"> </v>
      </c>
      <c r="F66" s="387" t="str">
        <f t="shared" si="9"/>
        <v xml:space="preserve"> </v>
      </c>
      <c r="G66" s="388">
        <f>IF($D$9=0," ",'Plan. Geral'!F68)</f>
        <v>0</v>
      </c>
      <c r="H66" s="389" t="e">
        <f t="shared" si="10"/>
        <v>#VALUE!</v>
      </c>
      <c r="I66" s="390" t="str">
        <f>IF($D$9=0," ",'Plan. Geral'!Q68)</f>
        <v xml:space="preserve"> </v>
      </c>
      <c r="J66" s="390">
        <f t="shared" si="11"/>
        <v>4.2479999999999997E-2</v>
      </c>
      <c r="K66" s="391">
        <f t="shared" si="12"/>
        <v>1.4073252134858749</v>
      </c>
      <c r="L66" s="390" t="e">
        <f t="shared" si="13"/>
        <v>#VALUE!</v>
      </c>
      <c r="M66" s="390">
        <f t="shared" si="14"/>
        <v>3.0184920722609053E-2</v>
      </c>
      <c r="N66" s="390" t="e">
        <f t="shared" si="15"/>
        <v>#VALUE!</v>
      </c>
      <c r="O66" s="391">
        <f t="shared" si="16"/>
        <v>0.15</v>
      </c>
      <c r="P66" s="391">
        <f>IF($D$9=0," ",Dados!$F$21)</f>
        <v>1</v>
      </c>
      <c r="Q66" s="392" t="e">
        <f t="shared" si="17"/>
        <v>#VALUE!</v>
      </c>
    </row>
    <row r="67" spans="1:17" hidden="1" x14ac:dyDescent="0.2">
      <c r="A67" s="383">
        <f>IF($D$9=0," ",'Plan. Geral'!A69)</f>
        <v>0</v>
      </c>
      <c r="B67" s="384">
        <f>IF($D$9=0," ",'Plan. Geral'!B69)</f>
        <v>0</v>
      </c>
      <c r="C67" s="385">
        <f>IF($D$9=0," ",'Plan. Geral'!G69)</f>
        <v>0</v>
      </c>
      <c r="D67" s="386">
        <f>IF($D$9=0," ",'Plan. Geral'!R69*10000)</f>
        <v>0</v>
      </c>
      <c r="E67" s="387" t="str">
        <f>IF($D$9=0," ",'Plan. Geral'!N69)</f>
        <v xml:space="preserve"> </v>
      </c>
      <c r="F67" s="387" t="str">
        <f t="shared" si="9"/>
        <v xml:space="preserve"> </v>
      </c>
      <c r="G67" s="388">
        <f>IF($D$9=0," ",'Plan. Geral'!F69)</f>
        <v>0</v>
      </c>
      <c r="H67" s="389" t="e">
        <f t="shared" si="10"/>
        <v>#VALUE!</v>
      </c>
      <c r="I67" s="390" t="str">
        <f>IF($D$9=0," ",'Plan. Geral'!Q69)</f>
        <v xml:space="preserve"> </v>
      </c>
      <c r="J67" s="390">
        <f t="shared" si="11"/>
        <v>4.2479999999999997E-2</v>
      </c>
      <c r="K67" s="391">
        <f t="shared" si="12"/>
        <v>1.4073252134858749</v>
      </c>
      <c r="L67" s="390" t="e">
        <f t="shared" si="13"/>
        <v>#VALUE!</v>
      </c>
      <c r="M67" s="390">
        <f t="shared" si="14"/>
        <v>3.0184920722609053E-2</v>
      </c>
      <c r="N67" s="390" t="e">
        <f t="shared" si="15"/>
        <v>#VALUE!</v>
      </c>
      <c r="O67" s="391">
        <f t="shared" si="16"/>
        <v>0.15</v>
      </c>
      <c r="P67" s="391">
        <f>IF($D$9=0," ",Dados!$F$21)</f>
        <v>1</v>
      </c>
      <c r="Q67" s="392" t="e">
        <f t="shared" si="17"/>
        <v>#VALUE!</v>
      </c>
    </row>
    <row r="68" spans="1:17" hidden="1" x14ac:dyDescent="0.2">
      <c r="A68" s="383">
        <f>IF($D$9=0," ",'Plan. Geral'!A70)</f>
        <v>0</v>
      </c>
      <c r="B68" s="384">
        <f>IF($D$9=0," ",'Plan. Geral'!B70)</f>
        <v>0</v>
      </c>
      <c r="C68" s="385">
        <f>IF($D$9=0," ",'Plan. Geral'!G70)</f>
        <v>0</v>
      </c>
      <c r="D68" s="386">
        <f>IF($D$9=0," ",'Plan. Geral'!R70*10000)</f>
        <v>0</v>
      </c>
      <c r="E68" s="387" t="str">
        <f>IF($D$9=0," ",'Plan. Geral'!N70)</f>
        <v xml:space="preserve"> </v>
      </c>
      <c r="F68" s="387" t="str">
        <f t="shared" si="9"/>
        <v xml:space="preserve"> </v>
      </c>
      <c r="G68" s="388">
        <f>IF($D$9=0," ",'Plan. Geral'!F70)</f>
        <v>0</v>
      </c>
      <c r="H68" s="389" t="e">
        <f t="shared" si="10"/>
        <v>#VALUE!</v>
      </c>
      <c r="I68" s="390" t="str">
        <f>IF($D$9=0," ",'Plan. Geral'!Q70)</f>
        <v xml:space="preserve"> </v>
      </c>
      <c r="J68" s="390">
        <f t="shared" si="11"/>
        <v>4.2479999999999997E-2</v>
      </c>
      <c r="K68" s="391">
        <f t="shared" si="12"/>
        <v>1.4073252134858749</v>
      </c>
      <c r="L68" s="390" t="e">
        <f t="shared" si="13"/>
        <v>#VALUE!</v>
      </c>
      <c r="M68" s="390">
        <f t="shared" si="14"/>
        <v>3.0184920722609053E-2</v>
      </c>
      <c r="N68" s="390" t="e">
        <f t="shared" si="15"/>
        <v>#VALUE!</v>
      </c>
      <c r="O68" s="391">
        <f t="shared" si="16"/>
        <v>0.15</v>
      </c>
      <c r="P68" s="391">
        <f>IF($D$9=0," ",Dados!$F$21)</f>
        <v>1</v>
      </c>
      <c r="Q68" s="392" t="e">
        <f t="shared" si="17"/>
        <v>#VALUE!</v>
      </c>
    </row>
    <row r="69" spans="1:17" hidden="1" x14ac:dyDescent="0.2">
      <c r="A69" s="383"/>
      <c r="B69" s="384"/>
      <c r="C69" s="385"/>
      <c r="D69" s="386"/>
      <c r="E69" s="387"/>
      <c r="F69" s="387"/>
      <c r="G69" s="388"/>
      <c r="H69" s="389"/>
      <c r="I69" s="390"/>
      <c r="J69" s="390"/>
      <c r="K69" s="391"/>
      <c r="L69" s="390"/>
      <c r="M69" s="390"/>
      <c r="N69" s="390"/>
      <c r="O69" s="391"/>
      <c r="P69" s="391"/>
      <c r="Q69" s="392"/>
    </row>
    <row r="70" spans="1:17" hidden="1" x14ac:dyDescent="0.2">
      <c r="A70" s="383">
        <f>IF($D$9=0," ",'Plan. Geral'!A73)</f>
        <v>0</v>
      </c>
      <c r="B70" s="384">
        <f>IF($D$9=0," ",'Plan. Geral'!B73)</f>
        <v>0</v>
      </c>
      <c r="C70" s="385">
        <f>IF($D$9=0," ",'Plan. Geral'!G73)</f>
        <v>0</v>
      </c>
      <c r="D70" s="386">
        <f>IF($D$9=0," ",'Plan. Geral'!R73*10000)</f>
        <v>0</v>
      </c>
      <c r="E70" s="387" t="str">
        <f>IF($D$9=0," ",'Plan. Geral'!N73)</f>
        <v xml:space="preserve"> </v>
      </c>
      <c r="F70" s="387" t="str">
        <f t="shared" ref="F70:F81" si="18">IF($D$9=0," ",E70)</f>
        <v xml:space="preserve"> </v>
      </c>
      <c r="G70" s="388">
        <f>IF($D$9=0," ",'Plan. Geral'!F73)</f>
        <v>0</v>
      </c>
      <c r="H70" s="389" t="e">
        <f t="shared" ref="H70:H89" si="19">IF($D$9=0," ",3*(1.1-$D$9)*G70^(1/2)/((E70*100)+$D$9)^(1/3))</f>
        <v>#VALUE!</v>
      </c>
      <c r="I70" s="390" t="str">
        <f>IF($D$9=0," ",'Plan. Geral'!Q73)</f>
        <v xml:space="preserve"> </v>
      </c>
      <c r="J70" s="390">
        <f t="shared" ref="J70:J89" si="20">IF($D$9=0," ",($H$10/2)*($H$9-$H$14)+(($H$14/2)*(P70-$H$10)))</f>
        <v>4.2479999999999997E-2</v>
      </c>
      <c r="K70" s="391">
        <f t="shared" ref="K70:K89" si="21">IF($D$9=0," ",(($H$9+(($H$9-$H$14)^2)+($H$10)^0.5)))+((($H$14^2+(P70-$H$10)^2)^0.5))</f>
        <v>1.4073252134858749</v>
      </c>
      <c r="L70" s="390" t="e">
        <f t="shared" ref="L70:L89" si="22">IF($D$9=0," ",$D$9*I70*D70/3600000)</f>
        <v>#VALUE!</v>
      </c>
      <c r="M70" s="390">
        <f t="shared" ref="M70:M89" si="23">IF($D$9=0," ",J70/K70)</f>
        <v>3.0184920722609053E-2</v>
      </c>
      <c r="N70" s="390" t="e">
        <f t="shared" ref="N70:N89" si="24">IF($D$9=0," ",(J70/$D$10)*(M70^0.667)*(F70^0.5))</f>
        <v>#VALUE!</v>
      </c>
      <c r="O70" s="391">
        <f t="shared" si="16"/>
        <v>0.15</v>
      </c>
      <c r="P70" s="391">
        <f>IF($D$9=0," ",Dados!$F$21)</f>
        <v>1</v>
      </c>
      <c r="Q70" s="392" t="e">
        <f t="shared" ref="Q70:Q89" si="25">IF($D$9=0," ",(1/$D$11)*(M70^0.667)*F70^0.5)</f>
        <v>#VALUE!</v>
      </c>
    </row>
    <row r="71" spans="1:17" hidden="1" x14ac:dyDescent="0.2">
      <c r="A71" s="383">
        <f>IF($D$9=0," ",'Plan. Geral'!A74)</f>
        <v>0</v>
      </c>
      <c r="B71" s="384">
        <f>IF($D$9=0," ",'Plan. Geral'!B74)</f>
        <v>0</v>
      </c>
      <c r="C71" s="385">
        <f>IF($D$9=0," ",'Plan. Geral'!G74)</f>
        <v>0</v>
      </c>
      <c r="D71" s="386">
        <f>IF($D$9=0," ",'Plan. Geral'!R74*10000)</f>
        <v>0</v>
      </c>
      <c r="E71" s="387" t="str">
        <f>IF($D$9=0," ",'Plan. Geral'!N74)</f>
        <v xml:space="preserve"> </v>
      </c>
      <c r="F71" s="387" t="str">
        <f t="shared" si="18"/>
        <v xml:space="preserve"> </v>
      </c>
      <c r="G71" s="388">
        <f>IF($D$9=0," ",'Plan. Geral'!F74)</f>
        <v>0</v>
      </c>
      <c r="H71" s="389" t="e">
        <f t="shared" si="19"/>
        <v>#VALUE!</v>
      </c>
      <c r="I71" s="390" t="str">
        <f>IF($D$9=0," ",'Plan. Geral'!Q74)</f>
        <v xml:space="preserve"> </v>
      </c>
      <c r="J71" s="390">
        <f t="shared" si="20"/>
        <v>4.2479999999999997E-2</v>
      </c>
      <c r="K71" s="391">
        <f t="shared" si="21"/>
        <v>1.4073252134858749</v>
      </c>
      <c r="L71" s="390" t="e">
        <f t="shared" si="22"/>
        <v>#VALUE!</v>
      </c>
      <c r="M71" s="390">
        <f t="shared" si="23"/>
        <v>3.0184920722609053E-2</v>
      </c>
      <c r="N71" s="390" t="e">
        <f t="shared" si="24"/>
        <v>#VALUE!</v>
      </c>
      <c r="O71" s="391">
        <f t="shared" si="16"/>
        <v>0.15</v>
      </c>
      <c r="P71" s="391">
        <f>IF($D$9=0," ",Dados!$F$21)</f>
        <v>1</v>
      </c>
      <c r="Q71" s="392" t="e">
        <f t="shared" si="25"/>
        <v>#VALUE!</v>
      </c>
    </row>
    <row r="72" spans="1:17" hidden="1" x14ac:dyDescent="0.2">
      <c r="A72" s="383">
        <f>IF($D$9=0," ",'Plan. Geral'!A75)</f>
        <v>0</v>
      </c>
      <c r="B72" s="384">
        <f>IF($D$9=0," ",'Plan. Geral'!B75)</f>
        <v>0</v>
      </c>
      <c r="C72" s="385">
        <f>IF($D$9=0," ",'Plan. Geral'!G75)</f>
        <v>0</v>
      </c>
      <c r="D72" s="386">
        <f>IF($D$9=0," ",'Plan. Geral'!R75*10000)</f>
        <v>0</v>
      </c>
      <c r="E72" s="387" t="str">
        <f>IF($D$9=0," ",'Plan. Geral'!N75)</f>
        <v xml:space="preserve"> </v>
      </c>
      <c r="F72" s="387" t="str">
        <f t="shared" si="18"/>
        <v xml:space="preserve"> </v>
      </c>
      <c r="G72" s="388">
        <f>IF($D$9=0," ",'Plan. Geral'!F75)</f>
        <v>0</v>
      </c>
      <c r="H72" s="389" t="e">
        <f t="shared" si="19"/>
        <v>#VALUE!</v>
      </c>
      <c r="I72" s="390" t="str">
        <f>IF($D$9=0," ",'Plan. Geral'!Q75)</f>
        <v xml:space="preserve"> </v>
      </c>
      <c r="J72" s="390">
        <f t="shared" si="20"/>
        <v>4.2479999999999997E-2</v>
      </c>
      <c r="K72" s="391">
        <f t="shared" si="21"/>
        <v>1.4073252134858749</v>
      </c>
      <c r="L72" s="390" t="e">
        <f t="shared" si="22"/>
        <v>#VALUE!</v>
      </c>
      <c r="M72" s="390">
        <f t="shared" si="23"/>
        <v>3.0184920722609053E-2</v>
      </c>
      <c r="N72" s="390" t="e">
        <f t="shared" si="24"/>
        <v>#VALUE!</v>
      </c>
      <c r="O72" s="391">
        <f t="shared" si="16"/>
        <v>0.15</v>
      </c>
      <c r="P72" s="391">
        <f>IF($D$9=0," ",Dados!$F$21)</f>
        <v>1</v>
      </c>
      <c r="Q72" s="392" t="e">
        <f t="shared" si="25"/>
        <v>#VALUE!</v>
      </c>
    </row>
    <row r="73" spans="1:17" hidden="1" x14ac:dyDescent="0.2">
      <c r="A73" s="383">
        <f>IF($D$9=0," ",'Plan. Geral'!A76)</f>
        <v>0</v>
      </c>
      <c r="B73" s="384">
        <f>IF($D$9=0," ",'Plan. Geral'!B76)</f>
        <v>0</v>
      </c>
      <c r="C73" s="385">
        <f>IF($D$9=0," ",'Plan. Geral'!G76)</f>
        <v>0</v>
      </c>
      <c r="D73" s="386">
        <f>IF($D$9=0," ",'Plan. Geral'!R76*10000)</f>
        <v>0</v>
      </c>
      <c r="E73" s="387" t="str">
        <f>IF($D$9=0," ",'Plan. Geral'!N76)</f>
        <v xml:space="preserve"> </v>
      </c>
      <c r="F73" s="387" t="str">
        <f t="shared" si="18"/>
        <v xml:space="preserve"> </v>
      </c>
      <c r="G73" s="388">
        <f>IF($D$9=0," ",'Plan. Geral'!F76)</f>
        <v>0</v>
      </c>
      <c r="H73" s="389" t="e">
        <f t="shared" si="19"/>
        <v>#VALUE!</v>
      </c>
      <c r="I73" s="390" t="str">
        <f>IF($D$9=0," ",'Plan. Geral'!Q76)</f>
        <v xml:space="preserve"> </v>
      </c>
      <c r="J73" s="390">
        <f t="shared" si="20"/>
        <v>4.2479999999999997E-2</v>
      </c>
      <c r="K73" s="391">
        <f t="shared" si="21"/>
        <v>1.4073252134858749</v>
      </c>
      <c r="L73" s="390" t="e">
        <f t="shared" si="22"/>
        <v>#VALUE!</v>
      </c>
      <c r="M73" s="390">
        <f t="shared" si="23"/>
        <v>3.0184920722609053E-2</v>
      </c>
      <c r="N73" s="390" t="e">
        <f t="shared" si="24"/>
        <v>#VALUE!</v>
      </c>
      <c r="O73" s="391">
        <f t="shared" si="16"/>
        <v>0.15</v>
      </c>
      <c r="P73" s="391">
        <f>IF($D$9=0," ",Dados!$F$21)</f>
        <v>1</v>
      </c>
      <c r="Q73" s="392" t="e">
        <f t="shared" si="25"/>
        <v>#VALUE!</v>
      </c>
    </row>
    <row r="74" spans="1:17" hidden="1" x14ac:dyDescent="0.2">
      <c r="A74" s="383">
        <f>IF($D$9=0," ",'Plan. Geral'!A77)</f>
        <v>0</v>
      </c>
      <c r="B74" s="384">
        <f>IF($D$9=0," ",'Plan. Geral'!B77)</f>
        <v>0</v>
      </c>
      <c r="C74" s="385">
        <f>IF($D$9=0," ",'Plan. Geral'!G77)</f>
        <v>0</v>
      </c>
      <c r="D74" s="386">
        <f>IF($D$9=0," ",'Plan. Geral'!R77*10000)</f>
        <v>0</v>
      </c>
      <c r="E74" s="387" t="str">
        <f>IF($D$9=0," ",'Plan. Geral'!N77)</f>
        <v xml:space="preserve"> </v>
      </c>
      <c r="F74" s="387" t="str">
        <f t="shared" si="18"/>
        <v xml:space="preserve"> </v>
      </c>
      <c r="G74" s="388">
        <f>IF($D$9=0," ",'Plan. Geral'!F77)</f>
        <v>0</v>
      </c>
      <c r="H74" s="389" t="e">
        <f t="shared" si="19"/>
        <v>#VALUE!</v>
      </c>
      <c r="I74" s="390" t="str">
        <f>IF($D$9=0," ",'Plan. Geral'!Q77)</f>
        <v xml:space="preserve"> </v>
      </c>
      <c r="J74" s="390">
        <f t="shared" si="20"/>
        <v>4.2479999999999997E-2</v>
      </c>
      <c r="K74" s="391">
        <f t="shared" si="21"/>
        <v>1.4073252134858749</v>
      </c>
      <c r="L74" s="390" t="e">
        <f t="shared" si="22"/>
        <v>#VALUE!</v>
      </c>
      <c r="M74" s="390">
        <f t="shared" si="23"/>
        <v>3.0184920722609053E-2</v>
      </c>
      <c r="N74" s="390" t="e">
        <f t="shared" si="24"/>
        <v>#VALUE!</v>
      </c>
      <c r="O74" s="391">
        <f t="shared" si="16"/>
        <v>0.15</v>
      </c>
      <c r="P74" s="391">
        <f>IF($D$9=0," ",Dados!$F$21)</f>
        <v>1</v>
      </c>
      <c r="Q74" s="392" t="e">
        <f t="shared" si="25"/>
        <v>#VALUE!</v>
      </c>
    </row>
    <row r="75" spans="1:17" hidden="1" x14ac:dyDescent="0.2">
      <c r="A75" s="383">
        <f>IF($D$9=0," ",'Plan. Geral'!A78)</f>
        <v>0</v>
      </c>
      <c r="B75" s="384">
        <f>IF($D$9=0," ",'Plan. Geral'!B78)</f>
        <v>0</v>
      </c>
      <c r="C75" s="385">
        <f>IF($D$9=0," ",'Plan. Geral'!G78)</f>
        <v>0</v>
      </c>
      <c r="D75" s="386">
        <f>IF($D$9=0," ",'Plan. Geral'!R78*10000)</f>
        <v>0</v>
      </c>
      <c r="E75" s="387" t="str">
        <f>IF($D$9=0," ",'Plan. Geral'!N78)</f>
        <v xml:space="preserve"> </v>
      </c>
      <c r="F75" s="387" t="str">
        <f t="shared" si="18"/>
        <v xml:space="preserve"> </v>
      </c>
      <c r="G75" s="388">
        <f>IF($D$9=0," ",'Plan. Geral'!F78)</f>
        <v>0</v>
      </c>
      <c r="H75" s="389" t="e">
        <f t="shared" si="19"/>
        <v>#VALUE!</v>
      </c>
      <c r="I75" s="390" t="str">
        <f>IF($D$9=0," ",'Plan. Geral'!Q78)</f>
        <v xml:space="preserve"> </v>
      </c>
      <c r="J75" s="390">
        <f t="shared" si="20"/>
        <v>4.2479999999999997E-2</v>
      </c>
      <c r="K75" s="391">
        <f t="shared" si="21"/>
        <v>1.4073252134858749</v>
      </c>
      <c r="L75" s="390" t="e">
        <f t="shared" si="22"/>
        <v>#VALUE!</v>
      </c>
      <c r="M75" s="390">
        <f t="shared" si="23"/>
        <v>3.0184920722609053E-2</v>
      </c>
      <c r="N75" s="390" t="e">
        <f t="shared" si="24"/>
        <v>#VALUE!</v>
      </c>
      <c r="O75" s="391">
        <f t="shared" si="16"/>
        <v>0.15</v>
      </c>
      <c r="P75" s="391">
        <f>IF($D$9=0," ",Dados!$F$21)</f>
        <v>1</v>
      </c>
      <c r="Q75" s="392" t="e">
        <f t="shared" si="25"/>
        <v>#VALUE!</v>
      </c>
    </row>
    <row r="76" spans="1:17" hidden="1" x14ac:dyDescent="0.2">
      <c r="A76" s="383">
        <f>IF($D$9=0," ",'Plan. Geral'!A79)</f>
        <v>0</v>
      </c>
      <c r="B76" s="384">
        <f>IF($D$9=0," ",'Plan. Geral'!B79)</f>
        <v>0</v>
      </c>
      <c r="C76" s="385">
        <f>IF($D$9=0," ",'Plan. Geral'!G79)</f>
        <v>0</v>
      </c>
      <c r="D76" s="386">
        <f>IF($D$9=0," ",'Plan. Geral'!R79*10000)</f>
        <v>0</v>
      </c>
      <c r="E76" s="387" t="str">
        <f>IF($D$9=0," ",'Plan. Geral'!N79)</f>
        <v xml:space="preserve"> </v>
      </c>
      <c r="F76" s="387" t="str">
        <f t="shared" si="18"/>
        <v xml:space="preserve"> </v>
      </c>
      <c r="G76" s="388">
        <f>IF($D$9=0," ",'Plan. Geral'!F79)</f>
        <v>0</v>
      </c>
      <c r="H76" s="389" t="e">
        <f t="shared" si="19"/>
        <v>#VALUE!</v>
      </c>
      <c r="I76" s="390" t="str">
        <f>IF($D$9=0," ",'Plan. Geral'!Q79)</f>
        <v xml:space="preserve"> </v>
      </c>
      <c r="J76" s="390">
        <f t="shared" si="20"/>
        <v>4.2479999999999997E-2</v>
      </c>
      <c r="K76" s="391">
        <f t="shared" si="21"/>
        <v>1.4073252134858749</v>
      </c>
      <c r="L76" s="390" t="e">
        <f t="shared" si="22"/>
        <v>#VALUE!</v>
      </c>
      <c r="M76" s="390">
        <f t="shared" si="23"/>
        <v>3.0184920722609053E-2</v>
      </c>
      <c r="N76" s="390" t="e">
        <f t="shared" si="24"/>
        <v>#VALUE!</v>
      </c>
      <c r="O76" s="391">
        <f t="shared" si="16"/>
        <v>0.15</v>
      </c>
      <c r="P76" s="391">
        <f>IF($D$9=0," ",Dados!$F$21)</f>
        <v>1</v>
      </c>
      <c r="Q76" s="392" t="e">
        <f t="shared" si="25"/>
        <v>#VALUE!</v>
      </c>
    </row>
    <row r="77" spans="1:17" hidden="1" x14ac:dyDescent="0.2">
      <c r="A77" s="383">
        <f>IF($D$9=0," ",'Plan. Geral'!A80)</f>
        <v>0</v>
      </c>
      <c r="B77" s="384">
        <f>IF($D$9=0," ",'Plan. Geral'!B80)</f>
        <v>0</v>
      </c>
      <c r="C77" s="385">
        <f>IF($D$9=0," ",'Plan. Geral'!G80)</f>
        <v>0</v>
      </c>
      <c r="D77" s="386">
        <f>IF($D$9=0," ",'Plan. Geral'!R80*10000)</f>
        <v>0</v>
      </c>
      <c r="E77" s="387" t="str">
        <f>IF($D$9=0," ",'Plan. Geral'!N80)</f>
        <v xml:space="preserve"> </v>
      </c>
      <c r="F77" s="387" t="str">
        <f t="shared" si="18"/>
        <v xml:space="preserve"> </v>
      </c>
      <c r="G77" s="388">
        <f>IF($D$9=0," ",'Plan. Geral'!F80)</f>
        <v>0</v>
      </c>
      <c r="H77" s="389" t="e">
        <f t="shared" si="19"/>
        <v>#VALUE!</v>
      </c>
      <c r="I77" s="390" t="str">
        <f>IF($D$9=0," ",'Plan. Geral'!Q80)</f>
        <v xml:space="preserve"> </v>
      </c>
      <c r="J77" s="390">
        <f t="shared" si="20"/>
        <v>4.2479999999999997E-2</v>
      </c>
      <c r="K77" s="391">
        <f t="shared" si="21"/>
        <v>1.4073252134858749</v>
      </c>
      <c r="L77" s="390" t="e">
        <f t="shared" si="22"/>
        <v>#VALUE!</v>
      </c>
      <c r="M77" s="390">
        <f t="shared" si="23"/>
        <v>3.0184920722609053E-2</v>
      </c>
      <c r="N77" s="390" t="e">
        <f t="shared" si="24"/>
        <v>#VALUE!</v>
      </c>
      <c r="O77" s="391">
        <f t="shared" si="16"/>
        <v>0.15</v>
      </c>
      <c r="P77" s="391">
        <f>IF($D$9=0," ",Dados!$F$21)</f>
        <v>1</v>
      </c>
      <c r="Q77" s="392" t="e">
        <f t="shared" si="25"/>
        <v>#VALUE!</v>
      </c>
    </row>
    <row r="78" spans="1:17" hidden="1" x14ac:dyDescent="0.2">
      <c r="A78" s="383">
        <f>IF($D$9=0," ",'Plan. Geral'!A81)</f>
        <v>0</v>
      </c>
      <c r="B78" s="384">
        <f>IF($D$9=0," ",'Plan. Geral'!B81)</f>
        <v>0</v>
      </c>
      <c r="C78" s="385" t="str">
        <f>IF($D$9=0," ",'Plan. Geral'!G81)</f>
        <v xml:space="preserve"> </v>
      </c>
      <c r="D78" s="386">
        <f>IF($D$9=0," ",'Plan. Geral'!R81*10000)</f>
        <v>0</v>
      </c>
      <c r="E78" s="387" t="str">
        <f>IF($D$9=0," ",'Plan. Geral'!N81)</f>
        <v xml:space="preserve"> </v>
      </c>
      <c r="F78" s="387" t="str">
        <f t="shared" si="18"/>
        <v xml:space="preserve"> </v>
      </c>
      <c r="G78" s="388">
        <f>IF($D$9=0," ",'Plan. Geral'!F81)</f>
        <v>0</v>
      </c>
      <c r="H78" s="389" t="e">
        <f t="shared" si="19"/>
        <v>#VALUE!</v>
      </c>
      <c r="I78" s="390" t="str">
        <f>IF($D$9=0," ",'Plan. Geral'!Q81)</f>
        <v xml:space="preserve"> </v>
      </c>
      <c r="J78" s="390">
        <f t="shared" si="20"/>
        <v>4.2479999999999997E-2</v>
      </c>
      <c r="K78" s="391">
        <f t="shared" si="21"/>
        <v>1.4073252134858749</v>
      </c>
      <c r="L78" s="390" t="e">
        <f t="shared" si="22"/>
        <v>#VALUE!</v>
      </c>
      <c r="M78" s="390">
        <f t="shared" si="23"/>
        <v>3.0184920722609053E-2</v>
      </c>
      <c r="N78" s="390" t="e">
        <f t="shared" si="24"/>
        <v>#VALUE!</v>
      </c>
      <c r="O78" s="391">
        <f t="shared" si="16"/>
        <v>0.15</v>
      </c>
      <c r="P78" s="391">
        <f>IF($D$9=0," ",Dados!$F$21)</f>
        <v>1</v>
      </c>
      <c r="Q78" s="392" t="e">
        <f t="shared" si="25"/>
        <v>#VALUE!</v>
      </c>
    </row>
    <row r="79" spans="1:17" hidden="1" x14ac:dyDescent="0.2">
      <c r="A79" s="383"/>
      <c r="B79" s="384"/>
      <c r="C79" s="385"/>
      <c r="D79" s="386"/>
      <c r="E79" s="387"/>
      <c r="F79" s="387"/>
      <c r="G79" s="388"/>
      <c r="H79" s="389"/>
      <c r="I79" s="390"/>
      <c r="J79" s="390"/>
      <c r="K79" s="391"/>
      <c r="L79" s="390"/>
      <c r="M79" s="390"/>
      <c r="N79" s="390"/>
      <c r="O79" s="391"/>
      <c r="P79" s="391"/>
      <c r="Q79" s="392"/>
    </row>
    <row r="80" spans="1:17" hidden="1" x14ac:dyDescent="0.2">
      <c r="A80" s="383"/>
      <c r="B80" s="384"/>
      <c r="C80" s="385"/>
      <c r="D80" s="386"/>
      <c r="E80" s="387"/>
      <c r="F80" s="387"/>
      <c r="G80" s="388"/>
      <c r="H80" s="389"/>
      <c r="I80" s="390"/>
      <c r="J80" s="390"/>
      <c r="K80" s="391"/>
      <c r="L80" s="390"/>
      <c r="M80" s="390"/>
      <c r="N80" s="390"/>
      <c r="O80" s="391"/>
      <c r="P80" s="391"/>
      <c r="Q80" s="392"/>
    </row>
    <row r="81" spans="1:17" hidden="1" x14ac:dyDescent="0.2">
      <c r="A81" s="383">
        <f>IF($D$9=0," ",'Plan. Geral'!A83)</f>
        <v>0</v>
      </c>
      <c r="B81" s="384">
        <f>IF($D$9=0," ",'Plan. Geral'!B83)</f>
        <v>0</v>
      </c>
      <c r="C81" s="385" t="str">
        <f>IF($D$9=0," ",'Plan. Geral'!G83)</f>
        <v xml:space="preserve"> </v>
      </c>
      <c r="D81" s="386">
        <f>IF($D$9=0," ",'Plan. Geral'!R83*10000)</f>
        <v>0</v>
      </c>
      <c r="E81" s="387" t="str">
        <f>IF($D$9=0," ",'Plan. Geral'!N83)</f>
        <v xml:space="preserve"> </v>
      </c>
      <c r="F81" s="387" t="str">
        <f t="shared" si="18"/>
        <v xml:space="preserve"> </v>
      </c>
      <c r="G81" s="388">
        <f>IF($D$9=0," ",'Plan. Geral'!F83)</f>
        <v>0</v>
      </c>
      <c r="H81" s="389" t="e">
        <f t="shared" si="19"/>
        <v>#VALUE!</v>
      </c>
      <c r="I81" s="390" t="str">
        <f>IF($D$9=0," ",'Plan. Geral'!Q83)</f>
        <v xml:space="preserve"> </v>
      </c>
      <c r="J81" s="390">
        <f t="shared" si="20"/>
        <v>4.2479999999999997E-2</v>
      </c>
      <c r="K81" s="391">
        <f t="shared" si="21"/>
        <v>1.4073252134858749</v>
      </c>
      <c r="L81" s="390" t="e">
        <f t="shared" si="22"/>
        <v>#VALUE!</v>
      </c>
      <c r="M81" s="390">
        <f t="shared" si="23"/>
        <v>3.0184920722609053E-2</v>
      </c>
      <c r="N81" s="390" t="e">
        <f t="shared" si="24"/>
        <v>#VALUE!</v>
      </c>
      <c r="O81" s="391">
        <f t="shared" si="16"/>
        <v>0.15</v>
      </c>
      <c r="P81" s="391">
        <f>IF($D$9=0," ",Dados!$F$21)</f>
        <v>1</v>
      </c>
      <c r="Q81" s="392" t="e">
        <f t="shared" si="25"/>
        <v>#VALUE!</v>
      </c>
    </row>
    <row r="82" spans="1:17" hidden="1" x14ac:dyDescent="0.2">
      <c r="A82" s="383">
        <f>IF($D$9=0," ",'Plan. Geral'!A84)</f>
        <v>0</v>
      </c>
      <c r="B82" s="384">
        <f>IF($D$9=0," ",'Plan. Geral'!B84)</f>
        <v>0</v>
      </c>
      <c r="C82" s="385" t="str">
        <f>IF($D$9=0," ",'Plan. Geral'!G84)</f>
        <v xml:space="preserve"> </v>
      </c>
      <c r="D82" s="386">
        <f>IF($D$9=0," ",'Plan. Geral'!R84*10000)</f>
        <v>0</v>
      </c>
      <c r="E82" s="387" t="str">
        <f>IF($D$9=0," ",'Plan. Geral'!N84)</f>
        <v xml:space="preserve"> </v>
      </c>
      <c r="F82" s="387" t="str">
        <f t="shared" ref="F82:F109" si="26">IF($D$9=0," ",E82)</f>
        <v xml:space="preserve"> </v>
      </c>
      <c r="G82" s="388">
        <f>IF($D$9=0," ",'Plan. Geral'!F84)</f>
        <v>0</v>
      </c>
      <c r="H82" s="389" t="e">
        <f t="shared" si="19"/>
        <v>#VALUE!</v>
      </c>
      <c r="I82" s="390" t="str">
        <f>IF($D$9=0," ",'Plan. Geral'!Q84)</f>
        <v xml:space="preserve"> </v>
      </c>
      <c r="J82" s="390">
        <f t="shared" si="20"/>
        <v>4.2479999999999997E-2</v>
      </c>
      <c r="K82" s="391">
        <f t="shared" si="21"/>
        <v>1.4073252134858749</v>
      </c>
      <c r="L82" s="390" t="e">
        <f t="shared" si="22"/>
        <v>#VALUE!</v>
      </c>
      <c r="M82" s="390">
        <f t="shared" si="23"/>
        <v>3.0184920722609053E-2</v>
      </c>
      <c r="N82" s="390" t="e">
        <f t="shared" si="24"/>
        <v>#VALUE!</v>
      </c>
      <c r="O82" s="391">
        <f t="shared" ref="O82:O109" si="27">$H$9</f>
        <v>0.15</v>
      </c>
      <c r="P82" s="391">
        <f>IF($D$9=0," ",Dados!$F$21)</f>
        <v>1</v>
      </c>
      <c r="Q82" s="392" t="e">
        <f t="shared" si="25"/>
        <v>#VALUE!</v>
      </c>
    </row>
    <row r="83" spans="1:17" hidden="1" x14ac:dyDescent="0.2">
      <c r="A83" s="383">
        <f>IF($D$9=0," ",'Plan. Geral'!A85)</f>
        <v>0</v>
      </c>
      <c r="B83" s="384">
        <f>IF($D$9=0," ",'Plan. Geral'!B85)</f>
        <v>0</v>
      </c>
      <c r="C83" s="385" t="str">
        <f>IF($D$9=0," ",'Plan. Geral'!G85)</f>
        <v xml:space="preserve"> </v>
      </c>
      <c r="D83" s="386">
        <f>IF($D$9=0," ",'Plan. Geral'!R85*10000)</f>
        <v>0</v>
      </c>
      <c r="E83" s="387" t="str">
        <f>IF($D$9=0," ",'Plan. Geral'!N85)</f>
        <v xml:space="preserve"> </v>
      </c>
      <c r="F83" s="387" t="str">
        <f t="shared" si="26"/>
        <v xml:space="preserve"> </v>
      </c>
      <c r="G83" s="388">
        <f>IF($D$9=0," ",'Plan. Geral'!F85)</f>
        <v>0</v>
      </c>
      <c r="H83" s="389" t="e">
        <f t="shared" si="19"/>
        <v>#VALUE!</v>
      </c>
      <c r="I83" s="390" t="str">
        <f>IF($D$9=0," ",'Plan. Geral'!Q85)</f>
        <v xml:space="preserve"> </v>
      </c>
      <c r="J83" s="390">
        <f t="shared" si="20"/>
        <v>4.2479999999999997E-2</v>
      </c>
      <c r="K83" s="391">
        <f t="shared" si="21"/>
        <v>1.4073252134858749</v>
      </c>
      <c r="L83" s="390" t="e">
        <f t="shared" si="22"/>
        <v>#VALUE!</v>
      </c>
      <c r="M83" s="390">
        <f t="shared" si="23"/>
        <v>3.0184920722609053E-2</v>
      </c>
      <c r="N83" s="390" t="e">
        <f t="shared" si="24"/>
        <v>#VALUE!</v>
      </c>
      <c r="O83" s="391">
        <f t="shared" si="27"/>
        <v>0.15</v>
      </c>
      <c r="P83" s="391">
        <f>IF($D$9=0," ",Dados!$F$21)</f>
        <v>1</v>
      </c>
      <c r="Q83" s="392" t="e">
        <f t="shared" si="25"/>
        <v>#VALUE!</v>
      </c>
    </row>
    <row r="84" spans="1:17" hidden="1" x14ac:dyDescent="0.2">
      <c r="A84" s="383">
        <f>IF($D$9=0," ",'Plan. Geral'!A86)</f>
        <v>0</v>
      </c>
      <c r="B84" s="384">
        <f>IF($D$9=0," ",'Plan. Geral'!B86)</f>
        <v>0</v>
      </c>
      <c r="C84" s="385" t="str">
        <f>IF($D$9=0," ",'Plan. Geral'!G86)</f>
        <v xml:space="preserve"> </v>
      </c>
      <c r="D84" s="386">
        <f>IF($D$9=0," ",'Plan. Geral'!R86*10000)</f>
        <v>0</v>
      </c>
      <c r="E84" s="387" t="str">
        <f>IF($D$9=0," ",'Plan. Geral'!N86)</f>
        <v xml:space="preserve"> </v>
      </c>
      <c r="F84" s="387" t="str">
        <f t="shared" si="26"/>
        <v xml:space="preserve"> </v>
      </c>
      <c r="G84" s="388">
        <f>IF($D$9=0," ",'Plan. Geral'!F86)</f>
        <v>0</v>
      </c>
      <c r="H84" s="389" t="e">
        <f t="shared" si="19"/>
        <v>#VALUE!</v>
      </c>
      <c r="I84" s="390" t="str">
        <f>IF($D$9=0," ",'Plan. Geral'!Q86)</f>
        <v xml:space="preserve"> </v>
      </c>
      <c r="J84" s="390">
        <f t="shared" si="20"/>
        <v>4.2479999999999997E-2</v>
      </c>
      <c r="K84" s="391">
        <f t="shared" si="21"/>
        <v>1.4073252134858749</v>
      </c>
      <c r="L84" s="390" t="e">
        <f t="shared" si="22"/>
        <v>#VALUE!</v>
      </c>
      <c r="M84" s="390">
        <f t="shared" si="23"/>
        <v>3.0184920722609053E-2</v>
      </c>
      <c r="N84" s="390" t="e">
        <f t="shared" si="24"/>
        <v>#VALUE!</v>
      </c>
      <c r="O84" s="391">
        <f t="shared" si="27"/>
        <v>0.15</v>
      </c>
      <c r="P84" s="391">
        <f>IF($D$9=0," ",Dados!$F$21)</f>
        <v>1</v>
      </c>
      <c r="Q84" s="392" t="e">
        <f t="shared" si="25"/>
        <v>#VALUE!</v>
      </c>
    </row>
    <row r="85" spans="1:17" hidden="1" x14ac:dyDescent="0.2">
      <c r="A85" s="383">
        <f>IF($D$9=0," ",'Plan. Geral'!A87)</f>
        <v>0</v>
      </c>
      <c r="B85" s="384">
        <f>IF($D$9=0," ",'Plan. Geral'!B87)</f>
        <v>0</v>
      </c>
      <c r="C85" s="385" t="str">
        <f>IF($D$9=0," ",'Plan. Geral'!G87)</f>
        <v xml:space="preserve"> </v>
      </c>
      <c r="D85" s="386">
        <f>IF($D$9=0," ",'Plan. Geral'!R87*10000)</f>
        <v>0</v>
      </c>
      <c r="E85" s="387" t="str">
        <f>IF($D$9=0," ",'Plan. Geral'!N87)</f>
        <v xml:space="preserve"> </v>
      </c>
      <c r="F85" s="387" t="str">
        <f t="shared" si="26"/>
        <v xml:space="preserve"> </v>
      </c>
      <c r="G85" s="388">
        <f>IF($D$9=0," ",'Plan. Geral'!F87)</f>
        <v>0</v>
      </c>
      <c r="H85" s="389" t="e">
        <f t="shared" si="19"/>
        <v>#VALUE!</v>
      </c>
      <c r="I85" s="390" t="str">
        <f>IF($D$9=0," ",'Plan. Geral'!Q87)</f>
        <v xml:space="preserve"> </v>
      </c>
      <c r="J85" s="390">
        <f t="shared" si="20"/>
        <v>4.2479999999999997E-2</v>
      </c>
      <c r="K85" s="391">
        <f t="shared" si="21"/>
        <v>1.4073252134858749</v>
      </c>
      <c r="L85" s="390" t="e">
        <f t="shared" si="22"/>
        <v>#VALUE!</v>
      </c>
      <c r="M85" s="390">
        <f t="shared" si="23"/>
        <v>3.0184920722609053E-2</v>
      </c>
      <c r="N85" s="390" t="e">
        <f t="shared" si="24"/>
        <v>#VALUE!</v>
      </c>
      <c r="O85" s="391">
        <f t="shared" si="27"/>
        <v>0.15</v>
      </c>
      <c r="P85" s="391">
        <f>IF($D$9=0," ",Dados!$F$21)</f>
        <v>1</v>
      </c>
      <c r="Q85" s="392" t="e">
        <f t="shared" si="25"/>
        <v>#VALUE!</v>
      </c>
    </row>
    <row r="86" spans="1:17" hidden="1" x14ac:dyDescent="0.2">
      <c r="A86" s="383">
        <f>IF($D$9=0," ",'Plan. Geral'!A88)</f>
        <v>0</v>
      </c>
      <c r="B86" s="384">
        <f>IF($D$9=0," ",'Plan. Geral'!B88)</f>
        <v>0</v>
      </c>
      <c r="C86" s="385" t="str">
        <f>IF($D$9=0," ",'Plan. Geral'!G88)</f>
        <v xml:space="preserve"> </v>
      </c>
      <c r="D86" s="386">
        <f>IF($D$9=0," ",'Plan. Geral'!R88*10000)</f>
        <v>0</v>
      </c>
      <c r="E86" s="387" t="str">
        <f>IF($D$9=0," ",'Plan. Geral'!N88)</f>
        <v xml:space="preserve"> </v>
      </c>
      <c r="F86" s="387" t="str">
        <f t="shared" si="26"/>
        <v xml:space="preserve"> </v>
      </c>
      <c r="G86" s="388">
        <f>IF($D$9=0," ",'Plan. Geral'!F88)</f>
        <v>0</v>
      </c>
      <c r="H86" s="389" t="e">
        <f t="shared" si="19"/>
        <v>#VALUE!</v>
      </c>
      <c r="I86" s="390" t="str">
        <f>IF($D$9=0," ",'Plan. Geral'!Q88)</f>
        <v xml:space="preserve"> </v>
      </c>
      <c r="J86" s="390">
        <f t="shared" si="20"/>
        <v>4.2479999999999997E-2</v>
      </c>
      <c r="K86" s="391">
        <f t="shared" si="21"/>
        <v>1.4073252134858749</v>
      </c>
      <c r="L86" s="390" t="e">
        <f t="shared" si="22"/>
        <v>#VALUE!</v>
      </c>
      <c r="M86" s="390">
        <f t="shared" si="23"/>
        <v>3.0184920722609053E-2</v>
      </c>
      <c r="N86" s="390" t="e">
        <f t="shared" si="24"/>
        <v>#VALUE!</v>
      </c>
      <c r="O86" s="391">
        <f t="shared" si="27"/>
        <v>0.15</v>
      </c>
      <c r="P86" s="391">
        <f>IF($D$9=0," ",Dados!$F$21)</f>
        <v>1</v>
      </c>
      <c r="Q86" s="392" t="e">
        <f t="shared" si="25"/>
        <v>#VALUE!</v>
      </c>
    </row>
    <row r="87" spans="1:17" hidden="1" x14ac:dyDescent="0.2">
      <c r="A87" s="383">
        <f>IF($D$9=0," ",'Plan. Geral'!A89)</f>
        <v>0</v>
      </c>
      <c r="B87" s="384">
        <f>IF($D$9=0," ",'Plan. Geral'!B89)</f>
        <v>0</v>
      </c>
      <c r="C87" s="385" t="str">
        <f>IF($D$9=0," ",'Plan. Geral'!G89)</f>
        <v xml:space="preserve"> </v>
      </c>
      <c r="D87" s="386">
        <f>IF($D$9=0," ",'Plan. Geral'!R89*10000)</f>
        <v>0</v>
      </c>
      <c r="E87" s="387" t="str">
        <f>IF($D$9=0," ",'Plan. Geral'!N89)</f>
        <v xml:space="preserve"> </v>
      </c>
      <c r="F87" s="387" t="str">
        <f t="shared" si="26"/>
        <v xml:space="preserve"> </v>
      </c>
      <c r="G87" s="388">
        <f>IF($D$9=0," ",'Plan. Geral'!F89)</f>
        <v>0</v>
      </c>
      <c r="H87" s="389" t="e">
        <f t="shared" si="19"/>
        <v>#VALUE!</v>
      </c>
      <c r="I87" s="390" t="str">
        <f>IF($D$9=0," ",'Plan. Geral'!Q89)</f>
        <v xml:space="preserve"> </v>
      </c>
      <c r="J87" s="390">
        <f t="shared" si="20"/>
        <v>4.2479999999999997E-2</v>
      </c>
      <c r="K87" s="391">
        <f t="shared" si="21"/>
        <v>1.4073252134858749</v>
      </c>
      <c r="L87" s="390" t="e">
        <f t="shared" si="22"/>
        <v>#VALUE!</v>
      </c>
      <c r="M87" s="390">
        <f t="shared" si="23"/>
        <v>3.0184920722609053E-2</v>
      </c>
      <c r="N87" s="390" t="e">
        <f t="shared" si="24"/>
        <v>#VALUE!</v>
      </c>
      <c r="O87" s="391">
        <f t="shared" si="27"/>
        <v>0.15</v>
      </c>
      <c r="P87" s="391">
        <f>IF($D$9=0," ",Dados!$F$21)</f>
        <v>1</v>
      </c>
      <c r="Q87" s="392" t="e">
        <f t="shared" si="25"/>
        <v>#VALUE!</v>
      </c>
    </row>
    <row r="88" spans="1:17" hidden="1" x14ac:dyDescent="0.2">
      <c r="A88" s="383">
        <f>IF($D$9=0," ",'Plan. Geral'!A90)</f>
        <v>0</v>
      </c>
      <c r="B88" s="384">
        <f>IF($D$9=0," ",'Plan. Geral'!B90)</f>
        <v>0</v>
      </c>
      <c r="C88" s="385" t="str">
        <f>IF($D$9=0," ",'Plan. Geral'!G90)</f>
        <v xml:space="preserve"> </v>
      </c>
      <c r="D88" s="386">
        <f>IF($D$9=0," ",'Plan. Geral'!R90*10000)</f>
        <v>0</v>
      </c>
      <c r="E88" s="387" t="str">
        <f>IF($D$9=0," ",'Plan. Geral'!N90)</f>
        <v xml:space="preserve"> </v>
      </c>
      <c r="F88" s="387" t="str">
        <f t="shared" si="26"/>
        <v xml:space="preserve"> </v>
      </c>
      <c r="G88" s="388">
        <f>IF($D$9=0," ",'Plan. Geral'!F90)</f>
        <v>0</v>
      </c>
      <c r="H88" s="389" t="e">
        <f t="shared" si="19"/>
        <v>#VALUE!</v>
      </c>
      <c r="I88" s="390" t="str">
        <f>IF($D$9=0," ",'Plan. Geral'!Q90)</f>
        <v xml:space="preserve"> </v>
      </c>
      <c r="J88" s="390">
        <f t="shared" si="20"/>
        <v>4.2479999999999997E-2</v>
      </c>
      <c r="K88" s="391">
        <f t="shared" si="21"/>
        <v>1.4073252134858749</v>
      </c>
      <c r="L88" s="390" t="e">
        <f t="shared" si="22"/>
        <v>#VALUE!</v>
      </c>
      <c r="M88" s="390">
        <f t="shared" si="23"/>
        <v>3.0184920722609053E-2</v>
      </c>
      <c r="N88" s="390" t="e">
        <f t="shared" si="24"/>
        <v>#VALUE!</v>
      </c>
      <c r="O88" s="391">
        <f t="shared" si="27"/>
        <v>0.15</v>
      </c>
      <c r="P88" s="391">
        <f>IF($D$9=0," ",Dados!$F$21)</f>
        <v>1</v>
      </c>
      <c r="Q88" s="392" t="e">
        <f t="shared" si="25"/>
        <v>#VALUE!</v>
      </c>
    </row>
    <row r="89" spans="1:17" hidden="1" x14ac:dyDescent="0.2">
      <c r="A89" s="383">
        <f>IF($D$9=0," ",'Plan. Geral'!A91)</f>
        <v>0</v>
      </c>
      <c r="B89" s="384">
        <f>IF($D$9=0," ",'Plan. Geral'!B91)</f>
        <v>0</v>
      </c>
      <c r="C89" s="385">
        <f>IF($D$9=0," ",'Plan. Geral'!G91)</f>
        <v>0</v>
      </c>
      <c r="D89" s="386">
        <f>IF($D$9=0," ",'Plan. Geral'!R91*10000)</f>
        <v>0</v>
      </c>
      <c r="E89" s="387" t="str">
        <f>IF($D$9=0," ",'Plan. Geral'!N91)</f>
        <v xml:space="preserve"> </v>
      </c>
      <c r="F89" s="387" t="str">
        <f t="shared" si="26"/>
        <v xml:space="preserve"> </v>
      </c>
      <c r="G89" s="388">
        <f>IF($D$9=0," ",'Plan. Geral'!F91)</f>
        <v>0</v>
      </c>
      <c r="H89" s="389" t="e">
        <f t="shared" si="19"/>
        <v>#VALUE!</v>
      </c>
      <c r="I89" s="390" t="str">
        <f>IF($D$9=0," ",'Plan. Geral'!Q91)</f>
        <v xml:space="preserve"> </v>
      </c>
      <c r="J89" s="390">
        <f t="shared" si="20"/>
        <v>4.2479999999999997E-2</v>
      </c>
      <c r="K89" s="391">
        <f t="shared" si="21"/>
        <v>1.4073252134858749</v>
      </c>
      <c r="L89" s="390" t="e">
        <f t="shared" si="22"/>
        <v>#VALUE!</v>
      </c>
      <c r="M89" s="390">
        <f t="shared" si="23"/>
        <v>3.0184920722609053E-2</v>
      </c>
      <c r="N89" s="390" t="e">
        <f t="shared" si="24"/>
        <v>#VALUE!</v>
      </c>
      <c r="O89" s="391">
        <f t="shared" si="27"/>
        <v>0.15</v>
      </c>
      <c r="P89" s="391">
        <f>IF($D$9=0," ",Dados!$F$21)</f>
        <v>1</v>
      </c>
      <c r="Q89" s="392" t="e">
        <f t="shared" si="25"/>
        <v>#VALUE!</v>
      </c>
    </row>
    <row r="90" spans="1:17" hidden="1" x14ac:dyDescent="0.2">
      <c r="A90" s="383">
        <f>IF($D$9=0," ",'Plan. Geral'!A92)</f>
        <v>0</v>
      </c>
      <c r="B90" s="384">
        <f>IF($D$9=0," ",'Plan. Geral'!B92)</f>
        <v>0</v>
      </c>
      <c r="C90" s="385">
        <f>IF($D$9=0," ",'Plan. Geral'!G92)</f>
        <v>0</v>
      </c>
      <c r="D90" s="386">
        <f>IF($D$9=0," ",'Plan. Geral'!R92*10000)</f>
        <v>0</v>
      </c>
      <c r="E90" s="387" t="str">
        <f>IF($D$9=0," ",'Plan. Geral'!N92)</f>
        <v xml:space="preserve"> </v>
      </c>
      <c r="F90" s="387" t="str">
        <f t="shared" si="26"/>
        <v xml:space="preserve"> </v>
      </c>
      <c r="G90" s="388">
        <f>IF($D$9=0," ",'Plan. Geral'!F92)</f>
        <v>0</v>
      </c>
      <c r="H90" s="389" t="e">
        <f t="shared" ref="H90:H109" si="28">IF($D$9=0," ",3*(1.1-$D$9)*G90^(1/2)/((E90*100)+$D$9)^(1/3))</f>
        <v>#VALUE!</v>
      </c>
      <c r="I90" s="390" t="str">
        <f>IF($D$9=0," ",'Plan. Geral'!Q92)</f>
        <v xml:space="preserve"> </v>
      </c>
      <c r="J90" s="390">
        <f t="shared" ref="J90:J109" si="29">IF($D$9=0," ",($H$10/2)*($H$9-$H$14)+(($H$14/2)*(P90-$H$10)))</f>
        <v>4.2479999999999997E-2</v>
      </c>
      <c r="K90" s="391">
        <f t="shared" ref="K90:K109" si="30">IF($D$9=0," ",(($H$9+(($H$9-$H$14)^2)+($H$10)^0.5)))+((($H$14^2+(P90-$H$10)^2)^0.5))</f>
        <v>1.4073252134858749</v>
      </c>
      <c r="L90" s="390" t="e">
        <f t="shared" ref="L90:L109" si="31">IF($D$9=0," ",$D$9*I90*D90/3600000)</f>
        <v>#VALUE!</v>
      </c>
      <c r="M90" s="390">
        <f t="shared" ref="M90:M109" si="32">IF($D$9=0," ",J90/K90)</f>
        <v>3.0184920722609053E-2</v>
      </c>
      <c r="N90" s="390" t="e">
        <f t="shared" ref="N90:N109" si="33">IF($D$9=0," ",(J90/$D$10)*(M90^0.667)*(F90^0.5))</f>
        <v>#VALUE!</v>
      </c>
      <c r="O90" s="391">
        <f t="shared" si="27"/>
        <v>0.15</v>
      </c>
      <c r="P90" s="391">
        <f>IF($D$9=0," ",Dados!$F$21)</f>
        <v>1</v>
      </c>
      <c r="Q90" s="392" t="e">
        <f t="shared" ref="Q90:Q109" si="34">IF($D$9=0," ",(1/$D$11)*(M90^0.667)*F90^0.5)</f>
        <v>#VALUE!</v>
      </c>
    </row>
    <row r="91" spans="1:17" hidden="1" x14ac:dyDescent="0.2">
      <c r="A91" s="383">
        <f>IF($D$9=0," ",'Plan. Geral'!A93)</f>
        <v>0</v>
      </c>
      <c r="B91" s="384">
        <f>IF($D$9=0," ",'Plan. Geral'!B93)</f>
        <v>0</v>
      </c>
      <c r="C91" s="385" t="str">
        <f>IF($D$9=0," ",'Plan. Geral'!G93)</f>
        <v xml:space="preserve"> </v>
      </c>
      <c r="D91" s="386">
        <f>IF($D$9=0," ",'Plan. Geral'!R93*10000)</f>
        <v>0</v>
      </c>
      <c r="E91" s="387" t="str">
        <f>IF($D$9=0," ",'Plan. Geral'!N93)</f>
        <v xml:space="preserve"> </v>
      </c>
      <c r="F91" s="387" t="str">
        <f t="shared" si="26"/>
        <v xml:space="preserve"> </v>
      </c>
      <c r="G91" s="388">
        <f>IF($D$9=0," ",'Plan. Geral'!F93)</f>
        <v>0</v>
      </c>
      <c r="H91" s="389" t="e">
        <f t="shared" si="28"/>
        <v>#VALUE!</v>
      </c>
      <c r="I91" s="390" t="str">
        <f>IF($D$9=0," ",'Plan. Geral'!Q93)</f>
        <v xml:space="preserve"> </v>
      </c>
      <c r="J91" s="390">
        <f t="shared" si="29"/>
        <v>4.2479999999999997E-2</v>
      </c>
      <c r="K91" s="391">
        <f t="shared" si="30"/>
        <v>1.4073252134858749</v>
      </c>
      <c r="L91" s="390" t="e">
        <f t="shared" si="31"/>
        <v>#VALUE!</v>
      </c>
      <c r="M91" s="390">
        <f t="shared" si="32"/>
        <v>3.0184920722609053E-2</v>
      </c>
      <c r="N91" s="390" t="e">
        <f t="shared" si="33"/>
        <v>#VALUE!</v>
      </c>
      <c r="O91" s="391">
        <f t="shared" si="27"/>
        <v>0.15</v>
      </c>
      <c r="P91" s="391">
        <f>IF($D$9=0," ",Dados!$F$21)</f>
        <v>1</v>
      </c>
      <c r="Q91" s="392" t="e">
        <f t="shared" si="34"/>
        <v>#VALUE!</v>
      </c>
    </row>
    <row r="92" spans="1:17" hidden="1" x14ac:dyDescent="0.2">
      <c r="A92" s="383">
        <f>IF($D$9=0," ",'Plan. Geral'!A94)</f>
        <v>0</v>
      </c>
      <c r="B92" s="384">
        <f>IF($D$9=0," ",'Plan. Geral'!B94)</f>
        <v>0</v>
      </c>
      <c r="C92" s="385" t="str">
        <f>IF($D$9=0," ",'Plan. Geral'!G94)</f>
        <v xml:space="preserve"> </v>
      </c>
      <c r="D92" s="386">
        <f>IF($D$9=0," ",'Plan. Geral'!R94*10000)</f>
        <v>0</v>
      </c>
      <c r="E92" s="387" t="str">
        <f>IF($D$9=0," ",'Plan. Geral'!N94)</f>
        <v xml:space="preserve"> </v>
      </c>
      <c r="F92" s="387" t="str">
        <f t="shared" si="26"/>
        <v xml:space="preserve"> </v>
      </c>
      <c r="G92" s="388">
        <f>IF($D$9=0," ",'Plan. Geral'!F94)</f>
        <v>0</v>
      </c>
      <c r="H92" s="389" t="e">
        <f t="shared" si="28"/>
        <v>#VALUE!</v>
      </c>
      <c r="I92" s="390" t="str">
        <f>IF($D$9=0," ",'Plan. Geral'!Q94)</f>
        <v xml:space="preserve"> </v>
      </c>
      <c r="J92" s="390">
        <f t="shared" si="29"/>
        <v>4.2479999999999997E-2</v>
      </c>
      <c r="K92" s="391">
        <f t="shared" si="30"/>
        <v>1.4073252134858749</v>
      </c>
      <c r="L92" s="390" t="e">
        <f t="shared" si="31"/>
        <v>#VALUE!</v>
      </c>
      <c r="M92" s="390">
        <f t="shared" si="32"/>
        <v>3.0184920722609053E-2</v>
      </c>
      <c r="N92" s="390" t="e">
        <f t="shared" si="33"/>
        <v>#VALUE!</v>
      </c>
      <c r="O92" s="391">
        <f t="shared" si="27"/>
        <v>0.15</v>
      </c>
      <c r="P92" s="391">
        <f>IF($D$9=0," ",Dados!$F$21)</f>
        <v>1</v>
      </c>
      <c r="Q92" s="392" t="e">
        <f t="shared" si="34"/>
        <v>#VALUE!</v>
      </c>
    </row>
    <row r="93" spans="1:17" hidden="1" x14ac:dyDescent="0.2">
      <c r="A93" s="383">
        <f>IF($D$9=0," ",'Plan. Geral'!A95)</f>
        <v>0</v>
      </c>
      <c r="B93" s="384">
        <f>IF($D$9=0," ",'Plan. Geral'!B95)</f>
        <v>0</v>
      </c>
      <c r="C93" s="385" t="str">
        <f>IF($D$9=0," ",'Plan. Geral'!G95)</f>
        <v xml:space="preserve"> </v>
      </c>
      <c r="D93" s="386">
        <f>IF($D$9=0," ",'Plan. Geral'!R95*10000)</f>
        <v>0</v>
      </c>
      <c r="E93" s="387" t="str">
        <f>IF($D$9=0," ",'Plan. Geral'!N95)</f>
        <v xml:space="preserve"> </v>
      </c>
      <c r="F93" s="387" t="str">
        <f t="shared" si="26"/>
        <v xml:space="preserve"> </v>
      </c>
      <c r="G93" s="388">
        <f>IF($D$9=0," ",'Plan. Geral'!F95)</f>
        <v>0</v>
      </c>
      <c r="H93" s="389" t="e">
        <f t="shared" si="28"/>
        <v>#VALUE!</v>
      </c>
      <c r="I93" s="390" t="str">
        <f>IF($D$9=0," ",'Plan. Geral'!Q95)</f>
        <v xml:space="preserve"> </v>
      </c>
      <c r="J93" s="390">
        <f t="shared" si="29"/>
        <v>4.2479999999999997E-2</v>
      </c>
      <c r="K93" s="391">
        <f t="shared" si="30"/>
        <v>1.4073252134858749</v>
      </c>
      <c r="L93" s="390" t="e">
        <f t="shared" si="31"/>
        <v>#VALUE!</v>
      </c>
      <c r="M93" s="390">
        <f t="shared" si="32"/>
        <v>3.0184920722609053E-2</v>
      </c>
      <c r="N93" s="390" t="e">
        <f t="shared" si="33"/>
        <v>#VALUE!</v>
      </c>
      <c r="O93" s="391">
        <f t="shared" si="27"/>
        <v>0.15</v>
      </c>
      <c r="P93" s="391">
        <f>IF($D$9=0," ",Dados!$F$21)</f>
        <v>1</v>
      </c>
      <c r="Q93" s="392" t="e">
        <f t="shared" si="34"/>
        <v>#VALUE!</v>
      </c>
    </row>
    <row r="94" spans="1:17" hidden="1" x14ac:dyDescent="0.2">
      <c r="A94" s="383">
        <f>IF($D$9=0," ",'Plan. Geral'!A96)</f>
        <v>0</v>
      </c>
      <c r="B94" s="384">
        <f>IF($D$9=0," ",'Plan. Geral'!B96)</f>
        <v>0</v>
      </c>
      <c r="C94" s="385" t="str">
        <f>IF($D$9=0," ",'Plan. Geral'!G96)</f>
        <v xml:space="preserve"> </v>
      </c>
      <c r="D94" s="386">
        <f>IF($D$9=0," ",'Plan. Geral'!R96*10000)</f>
        <v>0</v>
      </c>
      <c r="E94" s="387" t="str">
        <f>IF($D$9=0," ",'Plan. Geral'!N96)</f>
        <v xml:space="preserve"> </v>
      </c>
      <c r="F94" s="387" t="str">
        <f t="shared" si="26"/>
        <v xml:space="preserve"> </v>
      </c>
      <c r="G94" s="388">
        <f>IF($D$9=0," ",'Plan. Geral'!F96)</f>
        <v>0</v>
      </c>
      <c r="H94" s="389" t="e">
        <f t="shared" si="28"/>
        <v>#VALUE!</v>
      </c>
      <c r="I94" s="390" t="str">
        <f>IF($D$9=0," ",'Plan. Geral'!Q96)</f>
        <v xml:space="preserve"> </v>
      </c>
      <c r="J94" s="390">
        <f t="shared" si="29"/>
        <v>4.2479999999999997E-2</v>
      </c>
      <c r="K94" s="391">
        <f t="shared" si="30"/>
        <v>1.4073252134858749</v>
      </c>
      <c r="L94" s="390" t="e">
        <f t="shared" si="31"/>
        <v>#VALUE!</v>
      </c>
      <c r="M94" s="390">
        <f t="shared" si="32"/>
        <v>3.0184920722609053E-2</v>
      </c>
      <c r="N94" s="390" t="e">
        <f t="shared" si="33"/>
        <v>#VALUE!</v>
      </c>
      <c r="O94" s="391">
        <f t="shared" si="27"/>
        <v>0.15</v>
      </c>
      <c r="P94" s="391">
        <f>IF($D$9=0," ",Dados!$F$21)</f>
        <v>1</v>
      </c>
      <c r="Q94" s="392" t="e">
        <f t="shared" si="34"/>
        <v>#VALUE!</v>
      </c>
    </row>
    <row r="95" spans="1:17" hidden="1" x14ac:dyDescent="0.2">
      <c r="A95" s="383">
        <f>IF($D$9=0," ",'Plan. Geral'!A97)</f>
        <v>0</v>
      </c>
      <c r="B95" s="384">
        <f>IF($D$9=0," ",'Plan. Geral'!B97)</f>
        <v>0</v>
      </c>
      <c r="C95" s="385" t="str">
        <f>IF($D$9=0," ",'Plan. Geral'!G97)</f>
        <v xml:space="preserve"> </v>
      </c>
      <c r="D95" s="386">
        <f>IF($D$9=0," ",'Plan. Geral'!R97*10000)</f>
        <v>0</v>
      </c>
      <c r="E95" s="387" t="str">
        <f>IF($D$9=0," ",'Plan. Geral'!N97)</f>
        <v xml:space="preserve"> </v>
      </c>
      <c r="F95" s="387" t="str">
        <f t="shared" si="26"/>
        <v xml:space="preserve"> </v>
      </c>
      <c r="G95" s="388">
        <f>IF($D$9=0," ",'Plan. Geral'!F97)</f>
        <v>0</v>
      </c>
      <c r="H95" s="389" t="e">
        <f t="shared" si="28"/>
        <v>#VALUE!</v>
      </c>
      <c r="I95" s="390" t="str">
        <f>IF($D$9=0," ",'Plan. Geral'!Q97)</f>
        <v xml:space="preserve"> </v>
      </c>
      <c r="J95" s="390">
        <f t="shared" si="29"/>
        <v>4.2479999999999997E-2</v>
      </c>
      <c r="K95" s="391">
        <f t="shared" si="30"/>
        <v>1.4073252134858749</v>
      </c>
      <c r="L95" s="390" t="e">
        <f t="shared" si="31"/>
        <v>#VALUE!</v>
      </c>
      <c r="M95" s="390">
        <f t="shared" si="32"/>
        <v>3.0184920722609053E-2</v>
      </c>
      <c r="N95" s="390" t="e">
        <f t="shared" si="33"/>
        <v>#VALUE!</v>
      </c>
      <c r="O95" s="391">
        <f t="shared" si="27"/>
        <v>0.15</v>
      </c>
      <c r="P95" s="391">
        <f>IF($D$9=0," ",Dados!$F$21)</f>
        <v>1</v>
      </c>
      <c r="Q95" s="392" t="e">
        <f t="shared" si="34"/>
        <v>#VALUE!</v>
      </c>
    </row>
    <row r="96" spans="1:17" hidden="1" x14ac:dyDescent="0.2">
      <c r="A96" s="383">
        <f>IF($D$9=0," ",'Plan. Geral'!A98)</f>
        <v>0</v>
      </c>
      <c r="B96" s="384">
        <f>IF($D$9=0," ",'Plan. Geral'!B98)</f>
        <v>0</v>
      </c>
      <c r="C96" s="385" t="str">
        <f>IF($D$9=0," ",'Plan. Geral'!G98)</f>
        <v xml:space="preserve"> </v>
      </c>
      <c r="D96" s="386">
        <f>IF($D$9=0," ",'Plan. Geral'!R98*10000)</f>
        <v>0</v>
      </c>
      <c r="E96" s="387" t="str">
        <f>IF($D$9=0," ",'Plan. Geral'!N98)</f>
        <v xml:space="preserve"> </v>
      </c>
      <c r="F96" s="387" t="str">
        <f t="shared" si="26"/>
        <v xml:space="preserve"> </v>
      </c>
      <c r="G96" s="388">
        <f>IF($D$9=0," ",'Plan. Geral'!F98)</f>
        <v>0</v>
      </c>
      <c r="H96" s="389" t="e">
        <f t="shared" si="28"/>
        <v>#VALUE!</v>
      </c>
      <c r="I96" s="390" t="str">
        <f>IF($D$9=0," ",'Plan. Geral'!Q98)</f>
        <v xml:space="preserve"> </v>
      </c>
      <c r="J96" s="390">
        <f t="shared" si="29"/>
        <v>4.2479999999999997E-2</v>
      </c>
      <c r="K96" s="391">
        <f t="shared" si="30"/>
        <v>1.4073252134858749</v>
      </c>
      <c r="L96" s="390" t="e">
        <f t="shared" si="31"/>
        <v>#VALUE!</v>
      </c>
      <c r="M96" s="390">
        <f t="shared" si="32"/>
        <v>3.0184920722609053E-2</v>
      </c>
      <c r="N96" s="390" t="e">
        <f t="shared" si="33"/>
        <v>#VALUE!</v>
      </c>
      <c r="O96" s="391">
        <f t="shared" si="27"/>
        <v>0.15</v>
      </c>
      <c r="P96" s="391">
        <f>IF($D$9=0," ",Dados!$F$21)</f>
        <v>1</v>
      </c>
      <c r="Q96" s="392" t="e">
        <f t="shared" si="34"/>
        <v>#VALUE!</v>
      </c>
    </row>
    <row r="97" spans="1:17" hidden="1" x14ac:dyDescent="0.2">
      <c r="A97" s="383">
        <f>IF($D$9=0," ",'Plan. Geral'!A99)</f>
        <v>0</v>
      </c>
      <c r="B97" s="384">
        <f>IF($D$9=0," ",'Plan. Geral'!B99)</f>
        <v>0</v>
      </c>
      <c r="C97" s="385" t="str">
        <f>IF($D$9=0," ",'Plan. Geral'!G99)</f>
        <v xml:space="preserve"> </v>
      </c>
      <c r="D97" s="386">
        <f>IF($D$9=0," ",'Plan. Geral'!R99*10000)</f>
        <v>0</v>
      </c>
      <c r="E97" s="387" t="str">
        <f>IF($D$9=0," ",'Plan. Geral'!N99)</f>
        <v xml:space="preserve"> </v>
      </c>
      <c r="F97" s="387" t="str">
        <f t="shared" si="26"/>
        <v xml:space="preserve"> </v>
      </c>
      <c r="G97" s="388">
        <f>IF($D$9=0," ",'Plan. Geral'!F99)</f>
        <v>0</v>
      </c>
      <c r="H97" s="389" t="e">
        <f t="shared" si="28"/>
        <v>#VALUE!</v>
      </c>
      <c r="I97" s="390" t="str">
        <f>IF($D$9=0," ",'Plan. Geral'!Q99)</f>
        <v xml:space="preserve"> </v>
      </c>
      <c r="J97" s="390">
        <f t="shared" si="29"/>
        <v>4.2479999999999997E-2</v>
      </c>
      <c r="K97" s="391">
        <f t="shared" si="30"/>
        <v>1.4073252134858749</v>
      </c>
      <c r="L97" s="390" t="e">
        <f t="shared" si="31"/>
        <v>#VALUE!</v>
      </c>
      <c r="M97" s="390">
        <f t="shared" si="32"/>
        <v>3.0184920722609053E-2</v>
      </c>
      <c r="N97" s="390" t="e">
        <f t="shared" si="33"/>
        <v>#VALUE!</v>
      </c>
      <c r="O97" s="391">
        <f t="shared" si="27"/>
        <v>0.15</v>
      </c>
      <c r="P97" s="391">
        <f>IF($D$9=0," ",Dados!$F$21)</f>
        <v>1</v>
      </c>
      <c r="Q97" s="392" t="e">
        <f t="shared" si="34"/>
        <v>#VALUE!</v>
      </c>
    </row>
    <row r="98" spans="1:17" hidden="1" x14ac:dyDescent="0.2">
      <c r="A98" s="383">
        <f>IF($D$9=0," ",'Plan. Geral'!A100)</f>
        <v>0</v>
      </c>
      <c r="B98" s="384">
        <f>IF($D$9=0," ",'Plan. Geral'!B100)</f>
        <v>0</v>
      </c>
      <c r="C98" s="385" t="str">
        <f>IF($D$9=0," ",'Plan. Geral'!G100)</f>
        <v xml:space="preserve"> </v>
      </c>
      <c r="D98" s="386">
        <f>IF($D$9=0," ",'Plan. Geral'!R100*10000)</f>
        <v>0</v>
      </c>
      <c r="E98" s="387" t="str">
        <f>IF($D$9=0," ",'Plan. Geral'!N100)</f>
        <v xml:space="preserve"> </v>
      </c>
      <c r="F98" s="387" t="str">
        <f t="shared" si="26"/>
        <v xml:space="preserve"> </v>
      </c>
      <c r="G98" s="388">
        <f>IF($D$9=0," ",'Plan. Geral'!F100)</f>
        <v>0</v>
      </c>
      <c r="H98" s="389" t="e">
        <f t="shared" si="28"/>
        <v>#VALUE!</v>
      </c>
      <c r="I98" s="390" t="str">
        <f>IF($D$9=0," ",'Plan. Geral'!Q100)</f>
        <v xml:space="preserve"> </v>
      </c>
      <c r="J98" s="390">
        <f t="shared" si="29"/>
        <v>4.2479999999999997E-2</v>
      </c>
      <c r="K98" s="391">
        <f t="shared" si="30"/>
        <v>1.4073252134858749</v>
      </c>
      <c r="L98" s="390" t="e">
        <f t="shared" si="31"/>
        <v>#VALUE!</v>
      </c>
      <c r="M98" s="390">
        <f t="shared" si="32"/>
        <v>3.0184920722609053E-2</v>
      </c>
      <c r="N98" s="390" t="e">
        <f t="shared" si="33"/>
        <v>#VALUE!</v>
      </c>
      <c r="O98" s="391">
        <f t="shared" si="27"/>
        <v>0.15</v>
      </c>
      <c r="P98" s="391">
        <f>IF($D$9=0," ",Dados!$F$21)</f>
        <v>1</v>
      </c>
      <c r="Q98" s="392" t="e">
        <f t="shared" si="34"/>
        <v>#VALUE!</v>
      </c>
    </row>
    <row r="99" spans="1:17" hidden="1" x14ac:dyDescent="0.2">
      <c r="A99" s="383">
        <f>IF($D$9=0," ",'Plan. Geral'!A101)</f>
        <v>0</v>
      </c>
      <c r="B99" s="384">
        <f>IF($D$9=0," ",'Plan. Geral'!B101)</f>
        <v>0</v>
      </c>
      <c r="C99" s="385" t="str">
        <f>IF($D$9=0," ",'Plan. Geral'!G101)</f>
        <v xml:space="preserve"> </v>
      </c>
      <c r="D99" s="386">
        <f>IF($D$9=0," ",'Plan. Geral'!R101*10000)</f>
        <v>0</v>
      </c>
      <c r="E99" s="387" t="str">
        <f>IF($D$9=0," ",'Plan. Geral'!N101)</f>
        <v xml:space="preserve"> </v>
      </c>
      <c r="F99" s="387" t="str">
        <f t="shared" si="26"/>
        <v xml:space="preserve"> </v>
      </c>
      <c r="G99" s="388">
        <f>IF($D$9=0," ",'Plan. Geral'!F101)</f>
        <v>0</v>
      </c>
      <c r="H99" s="389" t="e">
        <f t="shared" si="28"/>
        <v>#VALUE!</v>
      </c>
      <c r="I99" s="390" t="str">
        <f>IF($D$9=0," ",'Plan. Geral'!Q101)</f>
        <v xml:space="preserve"> </v>
      </c>
      <c r="J99" s="390">
        <f t="shared" si="29"/>
        <v>4.2479999999999997E-2</v>
      </c>
      <c r="K99" s="391">
        <f t="shared" si="30"/>
        <v>1.4073252134858749</v>
      </c>
      <c r="L99" s="390" t="e">
        <f t="shared" si="31"/>
        <v>#VALUE!</v>
      </c>
      <c r="M99" s="390">
        <f t="shared" si="32"/>
        <v>3.0184920722609053E-2</v>
      </c>
      <c r="N99" s="390" t="e">
        <f t="shared" si="33"/>
        <v>#VALUE!</v>
      </c>
      <c r="O99" s="391">
        <f t="shared" si="27"/>
        <v>0.15</v>
      </c>
      <c r="P99" s="391">
        <f>IF($D$9=0," ",Dados!$F$21)</f>
        <v>1</v>
      </c>
      <c r="Q99" s="392" t="e">
        <f t="shared" si="34"/>
        <v>#VALUE!</v>
      </c>
    </row>
    <row r="100" spans="1:17" hidden="1" x14ac:dyDescent="0.2">
      <c r="A100" s="383">
        <f>IF($D$9=0," ",'Plan. Geral'!A102)</f>
        <v>0</v>
      </c>
      <c r="B100" s="384">
        <f>IF($D$9=0," ",'Plan. Geral'!B102)</f>
        <v>0</v>
      </c>
      <c r="C100" s="385" t="str">
        <f>IF($D$9=0," ",'Plan. Geral'!G102)</f>
        <v xml:space="preserve"> </v>
      </c>
      <c r="D100" s="386">
        <f>IF($D$9=0," ",'Plan. Geral'!R102*10000)</f>
        <v>0</v>
      </c>
      <c r="E100" s="387" t="str">
        <f>IF($D$9=0," ",'Plan. Geral'!N102)</f>
        <v xml:space="preserve"> </v>
      </c>
      <c r="F100" s="387" t="str">
        <f t="shared" si="26"/>
        <v xml:space="preserve"> </v>
      </c>
      <c r="G100" s="388">
        <f>IF($D$9=0," ",'Plan. Geral'!F102)</f>
        <v>0</v>
      </c>
      <c r="H100" s="389" t="e">
        <f t="shared" si="28"/>
        <v>#VALUE!</v>
      </c>
      <c r="I100" s="390" t="str">
        <f>IF($D$9=0," ",'Plan. Geral'!Q102)</f>
        <v xml:space="preserve"> </v>
      </c>
      <c r="J100" s="390">
        <f t="shared" si="29"/>
        <v>4.2479999999999997E-2</v>
      </c>
      <c r="K100" s="391">
        <f t="shared" si="30"/>
        <v>1.4073252134858749</v>
      </c>
      <c r="L100" s="390" t="e">
        <f t="shared" si="31"/>
        <v>#VALUE!</v>
      </c>
      <c r="M100" s="390">
        <f t="shared" si="32"/>
        <v>3.0184920722609053E-2</v>
      </c>
      <c r="N100" s="390" t="e">
        <f t="shared" si="33"/>
        <v>#VALUE!</v>
      </c>
      <c r="O100" s="391">
        <f t="shared" si="27"/>
        <v>0.15</v>
      </c>
      <c r="P100" s="391">
        <f>IF($D$9=0," ",Dados!$F$21)</f>
        <v>1</v>
      </c>
      <c r="Q100" s="392" t="e">
        <f t="shared" si="34"/>
        <v>#VALUE!</v>
      </c>
    </row>
    <row r="101" spans="1:17" hidden="1" x14ac:dyDescent="0.2">
      <c r="A101" s="383">
        <f>IF($D$9=0," ",'Plan. Geral'!A103)</f>
        <v>0</v>
      </c>
      <c r="B101" s="384">
        <f>IF($D$9=0," ",'Plan. Geral'!B103)</f>
        <v>0</v>
      </c>
      <c r="C101" s="385" t="str">
        <f>IF($D$9=0," ",'Plan. Geral'!G103)</f>
        <v xml:space="preserve"> </v>
      </c>
      <c r="D101" s="386">
        <f>IF($D$9=0," ",'Plan. Geral'!R103*10000)</f>
        <v>0</v>
      </c>
      <c r="E101" s="387" t="str">
        <f>IF($D$9=0," ",'Plan. Geral'!N103)</f>
        <v xml:space="preserve"> </v>
      </c>
      <c r="F101" s="387" t="str">
        <f t="shared" si="26"/>
        <v xml:space="preserve"> </v>
      </c>
      <c r="G101" s="388">
        <f>IF($D$9=0," ",'Plan. Geral'!F103)</f>
        <v>0</v>
      </c>
      <c r="H101" s="389" t="e">
        <f t="shared" si="28"/>
        <v>#VALUE!</v>
      </c>
      <c r="I101" s="390" t="str">
        <f>IF($D$9=0," ",'Plan. Geral'!Q103)</f>
        <v xml:space="preserve"> </v>
      </c>
      <c r="J101" s="390">
        <f t="shared" si="29"/>
        <v>4.2479999999999997E-2</v>
      </c>
      <c r="K101" s="391">
        <f t="shared" si="30"/>
        <v>1.4073252134858749</v>
      </c>
      <c r="L101" s="390" t="e">
        <f t="shared" si="31"/>
        <v>#VALUE!</v>
      </c>
      <c r="M101" s="390">
        <f t="shared" si="32"/>
        <v>3.0184920722609053E-2</v>
      </c>
      <c r="N101" s="390" t="e">
        <f t="shared" si="33"/>
        <v>#VALUE!</v>
      </c>
      <c r="O101" s="391">
        <f t="shared" si="27"/>
        <v>0.15</v>
      </c>
      <c r="P101" s="391">
        <f>IF($D$9=0," ",Dados!$F$21)</f>
        <v>1</v>
      </c>
      <c r="Q101" s="392" t="e">
        <f t="shared" si="34"/>
        <v>#VALUE!</v>
      </c>
    </row>
    <row r="102" spans="1:17" hidden="1" x14ac:dyDescent="0.2">
      <c r="A102" s="383">
        <f>IF($D$9=0," ",'Plan. Geral'!A104)</f>
        <v>0</v>
      </c>
      <c r="B102" s="384">
        <f>IF($D$9=0," ",'Plan. Geral'!B104)</f>
        <v>0</v>
      </c>
      <c r="C102" s="385" t="str">
        <f>IF($D$9=0," ",'Plan. Geral'!G104)</f>
        <v xml:space="preserve"> </v>
      </c>
      <c r="D102" s="386">
        <f>IF($D$9=0," ",'Plan. Geral'!R104*10000)</f>
        <v>0</v>
      </c>
      <c r="E102" s="387" t="str">
        <f>IF($D$9=0," ",'Plan. Geral'!N104)</f>
        <v xml:space="preserve"> </v>
      </c>
      <c r="F102" s="387" t="str">
        <f t="shared" si="26"/>
        <v xml:space="preserve"> </v>
      </c>
      <c r="G102" s="388">
        <f>IF($D$9=0," ",'Plan. Geral'!F104)</f>
        <v>0</v>
      </c>
      <c r="H102" s="389" t="e">
        <f t="shared" si="28"/>
        <v>#VALUE!</v>
      </c>
      <c r="I102" s="390" t="str">
        <f>IF($D$9=0," ",'Plan. Geral'!Q104)</f>
        <v xml:space="preserve"> </v>
      </c>
      <c r="J102" s="390">
        <f t="shared" si="29"/>
        <v>4.2479999999999997E-2</v>
      </c>
      <c r="K102" s="391">
        <f t="shared" si="30"/>
        <v>1.4073252134858749</v>
      </c>
      <c r="L102" s="390" t="e">
        <f t="shared" si="31"/>
        <v>#VALUE!</v>
      </c>
      <c r="M102" s="390">
        <f t="shared" si="32"/>
        <v>3.0184920722609053E-2</v>
      </c>
      <c r="N102" s="390" t="e">
        <f t="shared" si="33"/>
        <v>#VALUE!</v>
      </c>
      <c r="O102" s="391">
        <f t="shared" si="27"/>
        <v>0.15</v>
      </c>
      <c r="P102" s="391">
        <f>IF($D$9=0," ",Dados!$F$21)</f>
        <v>1</v>
      </c>
      <c r="Q102" s="392" t="e">
        <f t="shared" si="34"/>
        <v>#VALUE!</v>
      </c>
    </row>
    <row r="103" spans="1:17" hidden="1" x14ac:dyDescent="0.2">
      <c r="A103" s="383">
        <f>IF($D$9=0," ",'Plan. Geral'!A105)</f>
        <v>0</v>
      </c>
      <c r="B103" s="384">
        <f>IF($D$9=0," ",'Plan. Geral'!B105)</f>
        <v>0</v>
      </c>
      <c r="C103" s="385" t="str">
        <f>IF($D$9=0," ",'Plan. Geral'!G105)</f>
        <v xml:space="preserve"> </v>
      </c>
      <c r="D103" s="386">
        <f>IF($D$9=0," ",'Plan. Geral'!R105*10000)</f>
        <v>0</v>
      </c>
      <c r="E103" s="387" t="str">
        <f>IF($D$9=0," ",'Plan. Geral'!N105)</f>
        <v xml:space="preserve"> </v>
      </c>
      <c r="F103" s="387" t="str">
        <f t="shared" si="26"/>
        <v xml:space="preserve"> </v>
      </c>
      <c r="G103" s="388">
        <f>IF($D$9=0," ",'Plan. Geral'!F105)</f>
        <v>0</v>
      </c>
      <c r="H103" s="389" t="e">
        <f t="shared" si="28"/>
        <v>#VALUE!</v>
      </c>
      <c r="I103" s="390" t="str">
        <f>IF($D$9=0," ",'Plan. Geral'!Q105)</f>
        <v xml:space="preserve"> </v>
      </c>
      <c r="J103" s="390">
        <f t="shared" si="29"/>
        <v>4.2479999999999997E-2</v>
      </c>
      <c r="K103" s="391">
        <f t="shared" si="30"/>
        <v>1.4073252134858749</v>
      </c>
      <c r="L103" s="390" t="e">
        <f t="shared" si="31"/>
        <v>#VALUE!</v>
      </c>
      <c r="M103" s="390">
        <f t="shared" si="32"/>
        <v>3.0184920722609053E-2</v>
      </c>
      <c r="N103" s="390" t="e">
        <f t="shared" si="33"/>
        <v>#VALUE!</v>
      </c>
      <c r="O103" s="391">
        <f t="shared" si="27"/>
        <v>0.15</v>
      </c>
      <c r="P103" s="391">
        <f>IF($D$9=0," ",Dados!$F$21)</f>
        <v>1</v>
      </c>
      <c r="Q103" s="392" t="e">
        <f t="shared" si="34"/>
        <v>#VALUE!</v>
      </c>
    </row>
    <row r="104" spans="1:17" hidden="1" x14ac:dyDescent="0.2">
      <c r="A104" s="383">
        <f>IF($D$9=0," ",'Plan. Geral'!A106)</f>
        <v>0</v>
      </c>
      <c r="B104" s="384">
        <f>IF($D$9=0," ",'Plan. Geral'!B106)</f>
        <v>0</v>
      </c>
      <c r="C104" s="385" t="str">
        <f>IF($D$9=0," ",'Plan. Geral'!G106)</f>
        <v xml:space="preserve"> </v>
      </c>
      <c r="D104" s="386">
        <f>IF($D$9=0," ",'Plan. Geral'!R106*10000)</f>
        <v>0</v>
      </c>
      <c r="E104" s="387" t="str">
        <f>IF($D$9=0," ",'Plan. Geral'!N106)</f>
        <v xml:space="preserve"> </v>
      </c>
      <c r="F104" s="387" t="str">
        <f t="shared" si="26"/>
        <v xml:space="preserve"> </v>
      </c>
      <c r="G104" s="388">
        <f>IF($D$9=0," ",'Plan. Geral'!F106)</f>
        <v>0</v>
      </c>
      <c r="H104" s="389" t="e">
        <f t="shared" si="28"/>
        <v>#VALUE!</v>
      </c>
      <c r="I104" s="390" t="str">
        <f>IF($D$9=0," ",'Plan. Geral'!Q106)</f>
        <v xml:space="preserve"> </v>
      </c>
      <c r="J104" s="390">
        <f t="shared" si="29"/>
        <v>4.2479999999999997E-2</v>
      </c>
      <c r="K104" s="391">
        <f t="shared" si="30"/>
        <v>1.4073252134858749</v>
      </c>
      <c r="L104" s="390" t="e">
        <f t="shared" si="31"/>
        <v>#VALUE!</v>
      </c>
      <c r="M104" s="390">
        <f t="shared" si="32"/>
        <v>3.0184920722609053E-2</v>
      </c>
      <c r="N104" s="390" t="e">
        <f t="shared" si="33"/>
        <v>#VALUE!</v>
      </c>
      <c r="O104" s="391">
        <f t="shared" si="27"/>
        <v>0.15</v>
      </c>
      <c r="P104" s="391">
        <f>IF($D$9=0," ",Dados!$F$21)</f>
        <v>1</v>
      </c>
      <c r="Q104" s="392" t="e">
        <f t="shared" si="34"/>
        <v>#VALUE!</v>
      </c>
    </row>
    <row r="105" spans="1:17" hidden="1" x14ac:dyDescent="0.2">
      <c r="A105" s="383">
        <f>IF($D$9=0," ",'Plan. Geral'!A107)</f>
        <v>0</v>
      </c>
      <c r="B105" s="384">
        <f>IF($D$9=0," ",'Plan. Geral'!B107)</f>
        <v>0</v>
      </c>
      <c r="C105" s="385" t="str">
        <f>IF($D$9=0," ",'Plan. Geral'!G107)</f>
        <v xml:space="preserve"> </v>
      </c>
      <c r="D105" s="386">
        <f>IF($D$9=0," ",'Plan. Geral'!R107*10000)</f>
        <v>0</v>
      </c>
      <c r="E105" s="387" t="str">
        <f>IF($D$9=0," ",'Plan. Geral'!N107)</f>
        <v xml:space="preserve"> </v>
      </c>
      <c r="F105" s="387" t="str">
        <f t="shared" si="26"/>
        <v xml:space="preserve"> </v>
      </c>
      <c r="G105" s="388">
        <f>IF($D$9=0," ",'Plan. Geral'!F107)</f>
        <v>0</v>
      </c>
      <c r="H105" s="389" t="e">
        <f t="shared" si="28"/>
        <v>#VALUE!</v>
      </c>
      <c r="I105" s="390" t="str">
        <f>IF($D$9=0," ",'Plan. Geral'!Q107)</f>
        <v xml:space="preserve"> </v>
      </c>
      <c r="J105" s="390">
        <f t="shared" si="29"/>
        <v>4.2479999999999997E-2</v>
      </c>
      <c r="K105" s="391">
        <f t="shared" si="30"/>
        <v>1.4073252134858749</v>
      </c>
      <c r="L105" s="390" t="e">
        <f t="shared" si="31"/>
        <v>#VALUE!</v>
      </c>
      <c r="M105" s="390">
        <f t="shared" si="32"/>
        <v>3.0184920722609053E-2</v>
      </c>
      <c r="N105" s="390" t="e">
        <f t="shared" si="33"/>
        <v>#VALUE!</v>
      </c>
      <c r="O105" s="391">
        <f t="shared" si="27"/>
        <v>0.15</v>
      </c>
      <c r="P105" s="391">
        <f>IF($D$9=0," ",Dados!$F$21)</f>
        <v>1</v>
      </c>
      <c r="Q105" s="392" t="e">
        <f t="shared" si="34"/>
        <v>#VALUE!</v>
      </c>
    </row>
    <row r="106" spans="1:17" hidden="1" x14ac:dyDescent="0.2">
      <c r="A106" s="383">
        <f>IF($D$9=0," ",'Plan. Geral'!A108)</f>
        <v>0</v>
      </c>
      <c r="B106" s="384">
        <f>IF($D$9=0," ",'Plan. Geral'!B108)</f>
        <v>0</v>
      </c>
      <c r="C106" s="385" t="str">
        <f>IF($D$9=0," ",'Plan. Geral'!G108)</f>
        <v xml:space="preserve"> </v>
      </c>
      <c r="D106" s="386">
        <f>IF($D$9=0," ",'Plan. Geral'!R108*10000)</f>
        <v>0</v>
      </c>
      <c r="E106" s="387" t="str">
        <f>IF($D$9=0," ",'Plan. Geral'!N108)</f>
        <v xml:space="preserve"> </v>
      </c>
      <c r="F106" s="387" t="str">
        <f t="shared" si="26"/>
        <v xml:space="preserve"> </v>
      </c>
      <c r="G106" s="388">
        <f>IF($D$9=0," ",'Plan. Geral'!F108)</f>
        <v>0</v>
      </c>
      <c r="H106" s="389" t="e">
        <f t="shared" si="28"/>
        <v>#VALUE!</v>
      </c>
      <c r="I106" s="390" t="str">
        <f>IF($D$9=0," ",'Plan. Geral'!Q108)</f>
        <v xml:space="preserve"> </v>
      </c>
      <c r="J106" s="390">
        <f t="shared" si="29"/>
        <v>4.2479999999999997E-2</v>
      </c>
      <c r="K106" s="391">
        <f t="shared" si="30"/>
        <v>1.4073252134858749</v>
      </c>
      <c r="L106" s="390" t="e">
        <f t="shared" si="31"/>
        <v>#VALUE!</v>
      </c>
      <c r="M106" s="390">
        <f t="shared" si="32"/>
        <v>3.0184920722609053E-2</v>
      </c>
      <c r="N106" s="390" t="e">
        <f t="shared" si="33"/>
        <v>#VALUE!</v>
      </c>
      <c r="O106" s="391">
        <f t="shared" si="27"/>
        <v>0.15</v>
      </c>
      <c r="P106" s="391">
        <f>IF($D$9=0," ",Dados!$F$21)</f>
        <v>1</v>
      </c>
      <c r="Q106" s="392" t="e">
        <f t="shared" si="34"/>
        <v>#VALUE!</v>
      </c>
    </row>
    <row r="107" spans="1:17" hidden="1" x14ac:dyDescent="0.2">
      <c r="A107" s="383">
        <f>IF($D$9=0," ",'Plan. Geral'!A109)</f>
        <v>0</v>
      </c>
      <c r="B107" s="384">
        <f>IF($D$9=0," ",'Plan. Geral'!B109)</f>
        <v>0</v>
      </c>
      <c r="C107" s="385" t="str">
        <f>IF($D$9=0," ",'Plan. Geral'!G109)</f>
        <v xml:space="preserve"> </v>
      </c>
      <c r="D107" s="386">
        <f>IF($D$9=0," ",'Plan. Geral'!R109*10000)</f>
        <v>0</v>
      </c>
      <c r="E107" s="387" t="str">
        <f>IF($D$9=0," ",'Plan. Geral'!N109)</f>
        <v xml:space="preserve"> </v>
      </c>
      <c r="F107" s="387" t="str">
        <f t="shared" si="26"/>
        <v xml:space="preserve"> </v>
      </c>
      <c r="G107" s="388">
        <f>IF($D$9=0," ",'Plan. Geral'!F109)</f>
        <v>0</v>
      </c>
      <c r="H107" s="389" t="e">
        <f t="shared" si="28"/>
        <v>#VALUE!</v>
      </c>
      <c r="I107" s="390" t="str">
        <f>IF($D$9=0," ",'Plan. Geral'!Q109)</f>
        <v xml:space="preserve"> </v>
      </c>
      <c r="J107" s="390">
        <f t="shared" si="29"/>
        <v>4.2479999999999997E-2</v>
      </c>
      <c r="K107" s="391">
        <f t="shared" si="30"/>
        <v>1.4073252134858749</v>
      </c>
      <c r="L107" s="390" t="e">
        <f t="shared" si="31"/>
        <v>#VALUE!</v>
      </c>
      <c r="M107" s="390">
        <f t="shared" si="32"/>
        <v>3.0184920722609053E-2</v>
      </c>
      <c r="N107" s="390" t="e">
        <f t="shared" si="33"/>
        <v>#VALUE!</v>
      </c>
      <c r="O107" s="391">
        <f t="shared" si="27"/>
        <v>0.15</v>
      </c>
      <c r="P107" s="391">
        <f>IF($D$9=0," ",Dados!$F$21)</f>
        <v>1</v>
      </c>
      <c r="Q107" s="392" t="e">
        <f t="shared" si="34"/>
        <v>#VALUE!</v>
      </c>
    </row>
    <row r="108" spans="1:17" hidden="1" x14ac:dyDescent="0.2">
      <c r="A108" s="383">
        <f>IF($D$9=0," ",'Plan. Geral'!A110)</f>
        <v>0</v>
      </c>
      <c r="B108" s="384">
        <f>IF($D$9=0," ",'Plan. Geral'!B110)</f>
        <v>0</v>
      </c>
      <c r="C108" s="385" t="str">
        <f>IF($D$9=0," ",'Plan. Geral'!G110)</f>
        <v xml:space="preserve"> </v>
      </c>
      <c r="D108" s="386">
        <f>IF($D$9=0," ",'Plan. Geral'!R110*10000)</f>
        <v>0</v>
      </c>
      <c r="E108" s="387" t="str">
        <f>IF($D$9=0," ",'Plan. Geral'!N110)</f>
        <v xml:space="preserve"> </v>
      </c>
      <c r="F108" s="387" t="str">
        <f t="shared" si="26"/>
        <v xml:space="preserve"> </v>
      </c>
      <c r="G108" s="388">
        <f>IF($D$9=0," ",'Plan. Geral'!F110)</f>
        <v>0</v>
      </c>
      <c r="H108" s="389" t="e">
        <f t="shared" si="28"/>
        <v>#VALUE!</v>
      </c>
      <c r="I108" s="390" t="str">
        <f>IF($D$9=0," ",'Plan. Geral'!Q110)</f>
        <v xml:space="preserve"> </v>
      </c>
      <c r="J108" s="390">
        <f t="shared" si="29"/>
        <v>4.2479999999999997E-2</v>
      </c>
      <c r="K108" s="391">
        <f t="shared" si="30"/>
        <v>1.4073252134858749</v>
      </c>
      <c r="L108" s="390" t="e">
        <f t="shared" si="31"/>
        <v>#VALUE!</v>
      </c>
      <c r="M108" s="390">
        <f t="shared" si="32"/>
        <v>3.0184920722609053E-2</v>
      </c>
      <c r="N108" s="390" t="e">
        <f t="shared" si="33"/>
        <v>#VALUE!</v>
      </c>
      <c r="O108" s="391">
        <f t="shared" si="27"/>
        <v>0.15</v>
      </c>
      <c r="P108" s="391">
        <f>IF($D$9=0," ",Dados!$F$21)</f>
        <v>1</v>
      </c>
      <c r="Q108" s="392" t="e">
        <f t="shared" si="34"/>
        <v>#VALUE!</v>
      </c>
    </row>
    <row r="109" spans="1:17" hidden="1" x14ac:dyDescent="0.2">
      <c r="A109" s="383">
        <f>IF($D$9=0," ",'Plan. Geral'!A111)</f>
        <v>0</v>
      </c>
      <c r="B109" s="384">
        <f>IF($D$9=0," ",'Plan. Geral'!B111)</f>
        <v>0</v>
      </c>
      <c r="C109" s="385" t="str">
        <f>IF($D$9=0," ",'Plan. Geral'!G111)</f>
        <v xml:space="preserve"> </v>
      </c>
      <c r="D109" s="386">
        <f>IF($D$9=0," ",'Plan. Geral'!R111*10000)</f>
        <v>0</v>
      </c>
      <c r="E109" s="387" t="str">
        <f>IF($D$9=0," ",'Plan. Geral'!N111)</f>
        <v xml:space="preserve"> </v>
      </c>
      <c r="F109" s="387" t="str">
        <f t="shared" si="26"/>
        <v xml:space="preserve"> </v>
      </c>
      <c r="G109" s="388">
        <f>IF($D$9=0," ",'Plan. Geral'!F111)</f>
        <v>0</v>
      </c>
      <c r="H109" s="389" t="e">
        <f t="shared" si="28"/>
        <v>#VALUE!</v>
      </c>
      <c r="I109" s="390" t="str">
        <f>IF($D$9=0," ",'Plan. Geral'!Q111)</f>
        <v xml:space="preserve"> </v>
      </c>
      <c r="J109" s="390">
        <f t="shared" si="29"/>
        <v>4.2479999999999997E-2</v>
      </c>
      <c r="K109" s="391">
        <f t="shared" si="30"/>
        <v>1.4073252134858749</v>
      </c>
      <c r="L109" s="390" t="e">
        <f t="shared" si="31"/>
        <v>#VALUE!</v>
      </c>
      <c r="M109" s="390">
        <f t="shared" si="32"/>
        <v>3.0184920722609053E-2</v>
      </c>
      <c r="N109" s="390" t="e">
        <f t="shared" si="33"/>
        <v>#VALUE!</v>
      </c>
      <c r="O109" s="391">
        <f t="shared" si="27"/>
        <v>0.15</v>
      </c>
      <c r="P109" s="391">
        <f>IF($D$9=0," ",Dados!$F$21)</f>
        <v>1</v>
      </c>
      <c r="Q109" s="392" t="e">
        <f t="shared" si="34"/>
        <v>#VALUE!</v>
      </c>
    </row>
    <row r="110" spans="1:17" hidden="1" x14ac:dyDescent="0.2">
      <c r="A110" s="383">
        <f>IF($D$9=0," ",'Plan. Geral'!A112)</f>
        <v>0</v>
      </c>
      <c r="B110" s="384">
        <f>IF($D$9=0," ",'Plan. Geral'!B112)</f>
        <v>0</v>
      </c>
      <c r="C110" s="385" t="str">
        <f>IF($D$9=0," ",'Plan. Geral'!G112)</f>
        <v xml:space="preserve"> </v>
      </c>
      <c r="D110" s="386">
        <f>IF($D$9=0," ",'Plan. Geral'!R112*10000)</f>
        <v>0</v>
      </c>
      <c r="E110" s="387" t="str">
        <f>IF($D$9=0," ",'Plan. Geral'!N112)</f>
        <v xml:space="preserve"> </v>
      </c>
      <c r="F110" s="387" t="str">
        <f t="shared" ref="F110:F145" si="35">IF($D$9=0," ",E110)</f>
        <v xml:space="preserve"> </v>
      </c>
      <c r="G110" s="388">
        <f>IF($D$9=0," ",'Plan. Geral'!F112)</f>
        <v>0</v>
      </c>
      <c r="H110" s="389" t="e">
        <f t="shared" ref="H110:H146" si="36">IF($D$9=0," ",3*(1.1-$D$9)*G110^(1/2)/((E110*100)+$D$9)^(1/3))</f>
        <v>#VALUE!</v>
      </c>
      <c r="I110" s="390" t="str">
        <f>IF($D$9=0," ",'Plan. Geral'!Q112)</f>
        <v xml:space="preserve"> </v>
      </c>
      <c r="J110" s="390">
        <f t="shared" ref="J110:J146" si="37">IF($D$9=0," ",($H$10/2)*($H$9-$H$14)+(($H$14/2)*(P110-$H$10)))</f>
        <v>4.2479999999999997E-2</v>
      </c>
      <c r="K110" s="391">
        <f t="shared" ref="K110:K146" si="38">IF($D$9=0," ",(($H$9+(($H$9-$H$14)^2)+($H$10)^0.5)))+((($H$14^2+(P110-$H$10)^2)^0.5))</f>
        <v>1.4073252134858749</v>
      </c>
      <c r="L110" s="390" t="e">
        <f t="shared" ref="L110:L146" si="39">IF($D$9=0," ",$D$9*I110*D110/3600000)</f>
        <v>#VALUE!</v>
      </c>
      <c r="M110" s="390">
        <f t="shared" ref="M110:M146" si="40">IF($D$9=0," ",J110/K110)</f>
        <v>3.0184920722609053E-2</v>
      </c>
      <c r="N110" s="390" t="e">
        <f t="shared" ref="N110:N146" si="41">IF($D$9=0," ",(J110/$D$10)*(M110^0.667)*(F110^0.5))</f>
        <v>#VALUE!</v>
      </c>
      <c r="O110" s="391">
        <f t="shared" ref="O110:O145" si="42">$H$9</f>
        <v>0.15</v>
      </c>
      <c r="P110" s="391">
        <f>IF($D$9=0," ",Dados!$F$21)</f>
        <v>1</v>
      </c>
      <c r="Q110" s="392" t="e">
        <f t="shared" ref="Q110:Q146" si="43">IF($D$9=0," ",(1/$D$11)*(M110^0.667)*F110^0.5)</f>
        <v>#VALUE!</v>
      </c>
    </row>
    <row r="111" spans="1:17" hidden="1" x14ac:dyDescent="0.2">
      <c r="A111" s="383">
        <f>IF($D$9=0," ",'Plan. Geral'!A113)</f>
        <v>0</v>
      </c>
      <c r="B111" s="384">
        <f>IF($D$9=0," ",'Plan. Geral'!B113)</f>
        <v>0</v>
      </c>
      <c r="C111" s="385" t="str">
        <f>IF($D$9=0," ",'Plan. Geral'!G113)</f>
        <v xml:space="preserve"> </v>
      </c>
      <c r="D111" s="386">
        <f>IF($D$9=0," ",'Plan. Geral'!R113*10000)</f>
        <v>0</v>
      </c>
      <c r="E111" s="387" t="str">
        <f>IF($D$9=0," ",'Plan. Geral'!N113)</f>
        <v xml:space="preserve"> </v>
      </c>
      <c r="F111" s="387" t="str">
        <f t="shared" si="35"/>
        <v xml:space="preserve"> </v>
      </c>
      <c r="G111" s="388">
        <f>IF($D$9=0," ",'Plan. Geral'!F113)</f>
        <v>0</v>
      </c>
      <c r="H111" s="389" t="e">
        <f t="shared" si="36"/>
        <v>#VALUE!</v>
      </c>
      <c r="I111" s="390" t="str">
        <f>IF($D$9=0," ",'Plan. Geral'!Q113)</f>
        <v xml:space="preserve"> </v>
      </c>
      <c r="J111" s="390">
        <f t="shared" si="37"/>
        <v>4.2479999999999997E-2</v>
      </c>
      <c r="K111" s="391">
        <f t="shared" si="38"/>
        <v>1.4073252134858749</v>
      </c>
      <c r="L111" s="390" t="e">
        <f t="shared" si="39"/>
        <v>#VALUE!</v>
      </c>
      <c r="M111" s="390">
        <f t="shared" si="40"/>
        <v>3.0184920722609053E-2</v>
      </c>
      <c r="N111" s="390" t="e">
        <f t="shared" si="41"/>
        <v>#VALUE!</v>
      </c>
      <c r="O111" s="391">
        <f t="shared" si="42"/>
        <v>0.15</v>
      </c>
      <c r="P111" s="391">
        <f>IF($D$9=0," ",Dados!$F$21)</f>
        <v>1</v>
      </c>
      <c r="Q111" s="392" t="e">
        <f t="shared" si="43"/>
        <v>#VALUE!</v>
      </c>
    </row>
    <row r="112" spans="1:17" hidden="1" x14ac:dyDescent="0.2">
      <c r="A112" s="383">
        <f>IF($D$9=0," ",'Plan. Geral'!A114)</f>
        <v>0</v>
      </c>
      <c r="B112" s="384">
        <f>IF($D$9=0," ",'Plan. Geral'!B114)</f>
        <v>0</v>
      </c>
      <c r="C112" s="385" t="str">
        <f>IF($D$9=0," ",'Plan. Geral'!G114)</f>
        <v xml:space="preserve"> </v>
      </c>
      <c r="D112" s="386">
        <f>IF($D$9=0," ",'Plan. Geral'!R114*10000)</f>
        <v>0</v>
      </c>
      <c r="E112" s="387" t="str">
        <f>IF($D$9=0," ",'Plan. Geral'!N114)</f>
        <v xml:space="preserve"> </v>
      </c>
      <c r="F112" s="387" t="str">
        <f t="shared" si="35"/>
        <v xml:space="preserve"> </v>
      </c>
      <c r="G112" s="388">
        <f>IF($D$9=0," ",'Plan. Geral'!F114)</f>
        <v>0</v>
      </c>
      <c r="H112" s="389" t="e">
        <f t="shared" si="36"/>
        <v>#VALUE!</v>
      </c>
      <c r="I112" s="390" t="str">
        <f>IF($D$9=0," ",'Plan. Geral'!Q114)</f>
        <v xml:space="preserve"> </v>
      </c>
      <c r="J112" s="390">
        <f t="shared" si="37"/>
        <v>4.2479999999999997E-2</v>
      </c>
      <c r="K112" s="391">
        <f t="shared" si="38"/>
        <v>1.4073252134858749</v>
      </c>
      <c r="L112" s="390" t="e">
        <f t="shared" si="39"/>
        <v>#VALUE!</v>
      </c>
      <c r="M112" s="390">
        <f t="shared" si="40"/>
        <v>3.0184920722609053E-2</v>
      </c>
      <c r="N112" s="390" t="e">
        <f t="shared" si="41"/>
        <v>#VALUE!</v>
      </c>
      <c r="O112" s="391">
        <f t="shared" si="42"/>
        <v>0.15</v>
      </c>
      <c r="P112" s="391">
        <f>IF($D$9=0," ",Dados!$F$21)</f>
        <v>1</v>
      </c>
      <c r="Q112" s="392" t="e">
        <f t="shared" si="43"/>
        <v>#VALUE!</v>
      </c>
    </row>
    <row r="113" spans="1:17" hidden="1" x14ac:dyDescent="0.2">
      <c r="A113" s="383">
        <f>IF($D$9=0," ",'Plan. Geral'!A115)</f>
        <v>0</v>
      </c>
      <c r="B113" s="384">
        <f>IF($D$9=0," ",'Plan. Geral'!B115)</f>
        <v>0</v>
      </c>
      <c r="C113" s="385" t="str">
        <f>IF($D$9=0," ",'Plan. Geral'!G115)</f>
        <v xml:space="preserve"> </v>
      </c>
      <c r="D113" s="386">
        <f>IF($D$9=0," ",'Plan. Geral'!R115*10000)</f>
        <v>0</v>
      </c>
      <c r="E113" s="387" t="str">
        <f>IF($D$9=0," ",'Plan. Geral'!N115)</f>
        <v xml:space="preserve"> </v>
      </c>
      <c r="F113" s="387" t="str">
        <f t="shared" si="35"/>
        <v xml:space="preserve"> </v>
      </c>
      <c r="G113" s="388">
        <f>IF($D$9=0," ",'Plan. Geral'!F115)</f>
        <v>0</v>
      </c>
      <c r="H113" s="389" t="e">
        <f t="shared" si="36"/>
        <v>#VALUE!</v>
      </c>
      <c r="I113" s="390" t="str">
        <f>IF($D$9=0," ",'Plan. Geral'!Q115)</f>
        <v xml:space="preserve"> </v>
      </c>
      <c r="J113" s="390">
        <f t="shared" si="37"/>
        <v>4.2479999999999997E-2</v>
      </c>
      <c r="K113" s="391">
        <f t="shared" si="38"/>
        <v>1.4073252134858749</v>
      </c>
      <c r="L113" s="390" t="e">
        <f t="shared" si="39"/>
        <v>#VALUE!</v>
      </c>
      <c r="M113" s="390">
        <f t="shared" si="40"/>
        <v>3.0184920722609053E-2</v>
      </c>
      <c r="N113" s="390" t="e">
        <f t="shared" si="41"/>
        <v>#VALUE!</v>
      </c>
      <c r="O113" s="391">
        <f t="shared" si="42"/>
        <v>0.15</v>
      </c>
      <c r="P113" s="391">
        <f>IF($D$9=0," ",Dados!$F$21)</f>
        <v>1</v>
      </c>
      <c r="Q113" s="392" t="e">
        <f t="shared" si="43"/>
        <v>#VALUE!</v>
      </c>
    </row>
    <row r="114" spans="1:17" hidden="1" x14ac:dyDescent="0.2">
      <c r="A114" s="383">
        <f>IF($D$9=0," ",'Plan. Geral'!A116)</f>
        <v>0</v>
      </c>
      <c r="B114" s="384">
        <f>IF($D$9=0," ",'Plan. Geral'!B116)</f>
        <v>0</v>
      </c>
      <c r="C114" s="385" t="str">
        <f>IF($D$9=0," ",'Plan. Geral'!G116)</f>
        <v xml:space="preserve"> </v>
      </c>
      <c r="D114" s="386">
        <f>IF($D$9=0," ",'Plan. Geral'!R116*10000)</f>
        <v>0</v>
      </c>
      <c r="E114" s="387" t="str">
        <f>IF($D$9=0," ",'Plan. Geral'!N116)</f>
        <v xml:space="preserve"> </v>
      </c>
      <c r="F114" s="387" t="str">
        <f t="shared" si="35"/>
        <v xml:space="preserve"> </v>
      </c>
      <c r="G114" s="388">
        <f>IF($D$9=0," ",'Plan. Geral'!F116)</f>
        <v>0</v>
      </c>
      <c r="H114" s="389" t="e">
        <f t="shared" si="36"/>
        <v>#VALUE!</v>
      </c>
      <c r="I114" s="390" t="str">
        <f>IF($D$9=0," ",'Plan. Geral'!Q116)</f>
        <v xml:space="preserve"> </v>
      </c>
      <c r="J114" s="390">
        <f t="shared" si="37"/>
        <v>4.2479999999999997E-2</v>
      </c>
      <c r="K114" s="391">
        <f t="shared" si="38"/>
        <v>1.4073252134858749</v>
      </c>
      <c r="L114" s="390" t="e">
        <f t="shared" si="39"/>
        <v>#VALUE!</v>
      </c>
      <c r="M114" s="390">
        <f t="shared" si="40"/>
        <v>3.0184920722609053E-2</v>
      </c>
      <c r="N114" s="390" t="e">
        <f t="shared" si="41"/>
        <v>#VALUE!</v>
      </c>
      <c r="O114" s="391">
        <f t="shared" si="42"/>
        <v>0.15</v>
      </c>
      <c r="P114" s="391">
        <f>IF($D$9=0," ",Dados!$F$21)</f>
        <v>1</v>
      </c>
      <c r="Q114" s="392" t="e">
        <f t="shared" si="43"/>
        <v>#VALUE!</v>
      </c>
    </row>
    <row r="115" spans="1:17" hidden="1" x14ac:dyDescent="0.2">
      <c r="A115" s="383">
        <f>IF($D$9=0," ",'Plan. Geral'!A117)</f>
        <v>0</v>
      </c>
      <c r="B115" s="384">
        <f>IF($D$9=0," ",'Plan. Geral'!B117)</f>
        <v>0</v>
      </c>
      <c r="C115" s="385" t="str">
        <f>IF($D$9=0," ",'Plan. Geral'!G117)</f>
        <v xml:space="preserve"> </v>
      </c>
      <c r="D115" s="386">
        <f>IF($D$9=0," ",'Plan. Geral'!R117*10000)</f>
        <v>0</v>
      </c>
      <c r="E115" s="387" t="str">
        <f>IF($D$9=0," ",'Plan. Geral'!N117)</f>
        <v xml:space="preserve"> </v>
      </c>
      <c r="F115" s="387" t="str">
        <f t="shared" si="35"/>
        <v xml:space="preserve"> </v>
      </c>
      <c r="G115" s="388">
        <f>IF($D$9=0," ",'Plan. Geral'!F117)</f>
        <v>0</v>
      </c>
      <c r="H115" s="389" t="e">
        <f t="shared" si="36"/>
        <v>#VALUE!</v>
      </c>
      <c r="I115" s="390" t="str">
        <f>IF($D$9=0," ",'Plan. Geral'!Q117)</f>
        <v xml:space="preserve"> </v>
      </c>
      <c r="J115" s="390">
        <f t="shared" si="37"/>
        <v>4.2479999999999997E-2</v>
      </c>
      <c r="K115" s="391">
        <f t="shared" si="38"/>
        <v>1.4073252134858749</v>
      </c>
      <c r="L115" s="390" t="e">
        <f t="shared" si="39"/>
        <v>#VALUE!</v>
      </c>
      <c r="M115" s="390">
        <f t="shared" si="40"/>
        <v>3.0184920722609053E-2</v>
      </c>
      <c r="N115" s="390" t="e">
        <f t="shared" si="41"/>
        <v>#VALUE!</v>
      </c>
      <c r="O115" s="391">
        <f t="shared" si="42"/>
        <v>0.15</v>
      </c>
      <c r="P115" s="391">
        <f>IF($D$9=0," ",Dados!$F$21)</f>
        <v>1</v>
      </c>
      <c r="Q115" s="392" t="e">
        <f t="shared" si="43"/>
        <v>#VALUE!</v>
      </c>
    </row>
    <row r="116" spans="1:17" hidden="1" x14ac:dyDescent="0.2">
      <c r="A116" s="383">
        <f>IF($D$9=0," ",'Plan. Geral'!A118)</f>
        <v>0</v>
      </c>
      <c r="B116" s="384">
        <f>IF($D$9=0," ",'Plan. Geral'!B118)</f>
        <v>0</v>
      </c>
      <c r="C116" s="385" t="str">
        <f>IF($D$9=0," ",'Plan. Geral'!G118)</f>
        <v xml:space="preserve"> </v>
      </c>
      <c r="D116" s="386">
        <f>IF($D$9=0," ",'Plan. Geral'!R118*10000)</f>
        <v>0</v>
      </c>
      <c r="E116" s="387" t="str">
        <f>IF($D$9=0," ",'Plan. Geral'!N118)</f>
        <v xml:space="preserve"> </v>
      </c>
      <c r="F116" s="387" t="str">
        <f t="shared" si="35"/>
        <v xml:space="preserve"> </v>
      </c>
      <c r="G116" s="388">
        <f>IF($D$9=0," ",'Plan. Geral'!F118)</f>
        <v>0</v>
      </c>
      <c r="H116" s="389" t="e">
        <f t="shared" si="36"/>
        <v>#VALUE!</v>
      </c>
      <c r="I116" s="390" t="str">
        <f>IF($D$9=0," ",'Plan. Geral'!Q118)</f>
        <v xml:space="preserve"> </v>
      </c>
      <c r="J116" s="390">
        <f t="shared" si="37"/>
        <v>4.2479999999999997E-2</v>
      </c>
      <c r="K116" s="391">
        <f t="shared" si="38"/>
        <v>1.4073252134858749</v>
      </c>
      <c r="L116" s="390" t="e">
        <f t="shared" si="39"/>
        <v>#VALUE!</v>
      </c>
      <c r="M116" s="390">
        <f t="shared" si="40"/>
        <v>3.0184920722609053E-2</v>
      </c>
      <c r="N116" s="390" t="e">
        <f t="shared" si="41"/>
        <v>#VALUE!</v>
      </c>
      <c r="O116" s="391">
        <f t="shared" si="42"/>
        <v>0.15</v>
      </c>
      <c r="P116" s="391">
        <f>IF($D$9=0," ",Dados!$F$21)</f>
        <v>1</v>
      </c>
      <c r="Q116" s="392" t="e">
        <f t="shared" si="43"/>
        <v>#VALUE!</v>
      </c>
    </row>
    <row r="117" spans="1:17" hidden="1" x14ac:dyDescent="0.2">
      <c r="A117" s="383">
        <f>IF($D$9=0," ",'Plan. Geral'!A119)</f>
        <v>0</v>
      </c>
      <c r="B117" s="384">
        <f>IF($D$9=0," ",'Plan. Geral'!B119)</f>
        <v>0</v>
      </c>
      <c r="C117" s="385" t="str">
        <f>IF($D$9=0," ",'Plan. Geral'!G119)</f>
        <v xml:space="preserve"> </v>
      </c>
      <c r="D117" s="386">
        <f>IF($D$9=0," ",'Plan. Geral'!R119*10000)</f>
        <v>0</v>
      </c>
      <c r="E117" s="387" t="str">
        <f>IF($D$9=0," ",'Plan. Geral'!N119)</f>
        <v xml:space="preserve"> </v>
      </c>
      <c r="F117" s="387" t="str">
        <f t="shared" si="35"/>
        <v xml:space="preserve"> </v>
      </c>
      <c r="G117" s="388">
        <f>IF($D$9=0," ",'Plan. Geral'!F119)</f>
        <v>0</v>
      </c>
      <c r="H117" s="389" t="e">
        <f t="shared" si="36"/>
        <v>#VALUE!</v>
      </c>
      <c r="I117" s="390" t="str">
        <f>IF($D$9=0," ",'Plan. Geral'!Q119)</f>
        <v xml:space="preserve"> </v>
      </c>
      <c r="J117" s="390">
        <f t="shared" si="37"/>
        <v>4.2479999999999997E-2</v>
      </c>
      <c r="K117" s="391">
        <f t="shared" si="38"/>
        <v>1.4073252134858749</v>
      </c>
      <c r="L117" s="390" t="e">
        <f t="shared" si="39"/>
        <v>#VALUE!</v>
      </c>
      <c r="M117" s="390">
        <f t="shared" si="40"/>
        <v>3.0184920722609053E-2</v>
      </c>
      <c r="N117" s="390" t="e">
        <f t="shared" si="41"/>
        <v>#VALUE!</v>
      </c>
      <c r="O117" s="391">
        <f t="shared" si="42"/>
        <v>0.15</v>
      </c>
      <c r="P117" s="391">
        <f>IF($D$9=0," ",Dados!$F$21)</f>
        <v>1</v>
      </c>
      <c r="Q117" s="392" t="e">
        <f t="shared" si="43"/>
        <v>#VALUE!</v>
      </c>
    </row>
    <row r="118" spans="1:17" hidden="1" x14ac:dyDescent="0.2">
      <c r="A118" s="383">
        <f>IF($D$9=0," ",'Plan. Geral'!A120)</f>
        <v>0</v>
      </c>
      <c r="B118" s="384">
        <f>IF($D$9=0," ",'Plan. Geral'!B120)</f>
        <v>0</v>
      </c>
      <c r="C118" s="385" t="str">
        <f>IF($D$9=0," ",'Plan. Geral'!G120)</f>
        <v xml:space="preserve"> </v>
      </c>
      <c r="D118" s="386">
        <f>IF($D$9=0," ",'Plan. Geral'!R120*10000)</f>
        <v>0</v>
      </c>
      <c r="E118" s="387" t="str">
        <f>IF($D$9=0," ",'Plan. Geral'!N120)</f>
        <v xml:space="preserve"> </v>
      </c>
      <c r="F118" s="387" t="str">
        <f t="shared" si="35"/>
        <v xml:space="preserve"> </v>
      </c>
      <c r="G118" s="388">
        <f>IF($D$9=0," ",'Plan. Geral'!F120)</f>
        <v>0</v>
      </c>
      <c r="H118" s="389" t="e">
        <f t="shared" si="36"/>
        <v>#VALUE!</v>
      </c>
      <c r="I118" s="390" t="str">
        <f>IF($D$9=0," ",'Plan. Geral'!Q120)</f>
        <v xml:space="preserve"> </v>
      </c>
      <c r="J118" s="390">
        <f t="shared" si="37"/>
        <v>4.2479999999999997E-2</v>
      </c>
      <c r="K118" s="391">
        <f t="shared" si="38"/>
        <v>1.4073252134858749</v>
      </c>
      <c r="L118" s="390" t="e">
        <f t="shared" si="39"/>
        <v>#VALUE!</v>
      </c>
      <c r="M118" s="390">
        <f t="shared" si="40"/>
        <v>3.0184920722609053E-2</v>
      </c>
      <c r="N118" s="390" t="e">
        <f t="shared" si="41"/>
        <v>#VALUE!</v>
      </c>
      <c r="O118" s="391">
        <f t="shared" si="42"/>
        <v>0.15</v>
      </c>
      <c r="P118" s="391">
        <f>IF($D$9=0," ",Dados!$F$21)</f>
        <v>1</v>
      </c>
      <c r="Q118" s="392" t="e">
        <f t="shared" si="43"/>
        <v>#VALUE!</v>
      </c>
    </row>
    <row r="119" spans="1:17" hidden="1" x14ac:dyDescent="0.2">
      <c r="A119" s="383">
        <f>IF($D$9=0," ",'Plan. Geral'!A121)</f>
        <v>0</v>
      </c>
      <c r="B119" s="384">
        <f>IF($D$9=0," ",'Plan. Geral'!B121)</f>
        <v>0</v>
      </c>
      <c r="C119" s="385" t="str">
        <f>IF($D$9=0," ",'Plan. Geral'!G121)</f>
        <v xml:space="preserve"> </v>
      </c>
      <c r="D119" s="386">
        <f>IF($D$9=0," ",'Plan. Geral'!R121*10000)</f>
        <v>0</v>
      </c>
      <c r="E119" s="387" t="str">
        <f>IF($D$9=0," ",'Plan. Geral'!N121)</f>
        <v xml:space="preserve"> </v>
      </c>
      <c r="F119" s="387" t="str">
        <f t="shared" si="35"/>
        <v xml:space="preserve"> </v>
      </c>
      <c r="G119" s="388">
        <f>IF($D$9=0," ",'Plan. Geral'!F121)</f>
        <v>0</v>
      </c>
      <c r="H119" s="389" t="e">
        <f t="shared" si="36"/>
        <v>#VALUE!</v>
      </c>
      <c r="I119" s="390" t="str">
        <f>IF($D$9=0," ",'Plan. Geral'!Q121)</f>
        <v xml:space="preserve"> </v>
      </c>
      <c r="J119" s="390">
        <f t="shared" si="37"/>
        <v>4.2479999999999997E-2</v>
      </c>
      <c r="K119" s="391">
        <f t="shared" si="38"/>
        <v>1.4073252134858749</v>
      </c>
      <c r="L119" s="390" t="e">
        <f t="shared" si="39"/>
        <v>#VALUE!</v>
      </c>
      <c r="M119" s="390">
        <f t="shared" si="40"/>
        <v>3.0184920722609053E-2</v>
      </c>
      <c r="N119" s="390" t="e">
        <f t="shared" si="41"/>
        <v>#VALUE!</v>
      </c>
      <c r="O119" s="391">
        <f t="shared" si="42"/>
        <v>0.15</v>
      </c>
      <c r="P119" s="391">
        <f>IF($D$9=0," ",Dados!$F$21)</f>
        <v>1</v>
      </c>
      <c r="Q119" s="392" t="e">
        <f t="shared" si="43"/>
        <v>#VALUE!</v>
      </c>
    </row>
    <row r="120" spans="1:17" hidden="1" x14ac:dyDescent="0.2">
      <c r="A120" s="383">
        <f>IF($D$9=0," ",'Plan. Geral'!A122)</f>
        <v>0</v>
      </c>
      <c r="B120" s="384">
        <f>IF($D$9=0," ",'Plan. Geral'!B122)</f>
        <v>0</v>
      </c>
      <c r="C120" s="385" t="str">
        <f>IF($D$9=0," ",'Plan. Geral'!G122)</f>
        <v xml:space="preserve"> </v>
      </c>
      <c r="D120" s="386">
        <f>IF($D$9=0," ",'Plan. Geral'!R122*10000)</f>
        <v>0</v>
      </c>
      <c r="E120" s="387" t="str">
        <f>IF($D$9=0," ",'Plan. Geral'!N122)</f>
        <v xml:space="preserve"> </v>
      </c>
      <c r="F120" s="387" t="str">
        <f t="shared" si="35"/>
        <v xml:space="preserve"> </v>
      </c>
      <c r="G120" s="388">
        <f>IF($D$9=0," ",'Plan. Geral'!F122)</f>
        <v>0</v>
      </c>
      <c r="H120" s="389" t="e">
        <f t="shared" si="36"/>
        <v>#VALUE!</v>
      </c>
      <c r="I120" s="390" t="str">
        <f>IF($D$9=0," ",'Plan. Geral'!Q122)</f>
        <v xml:space="preserve"> </v>
      </c>
      <c r="J120" s="390">
        <f t="shared" si="37"/>
        <v>4.2479999999999997E-2</v>
      </c>
      <c r="K120" s="391">
        <f t="shared" si="38"/>
        <v>1.4073252134858749</v>
      </c>
      <c r="L120" s="390" t="e">
        <f t="shared" si="39"/>
        <v>#VALUE!</v>
      </c>
      <c r="M120" s="390">
        <f t="shared" si="40"/>
        <v>3.0184920722609053E-2</v>
      </c>
      <c r="N120" s="390" t="e">
        <f t="shared" si="41"/>
        <v>#VALUE!</v>
      </c>
      <c r="O120" s="391">
        <f t="shared" si="42"/>
        <v>0.15</v>
      </c>
      <c r="P120" s="391">
        <f>IF($D$9=0," ",Dados!$F$21)</f>
        <v>1</v>
      </c>
      <c r="Q120" s="392" t="e">
        <f t="shared" si="43"/>
        <v>#VALUE!</v>
      </c>
    </row>
    <row r="121" spans="1:17" hidden="1" x14ac:dyDescent="0.2">
      <c r="A121" s="383">
        <f>IF($D$9=0," ",'Plan. Geral'!A123)</f>
        <v>0</v>
      </c>
      <c r="B121" s="384">
        <f>IF($D$9=0," ",'Plan. Geral'!B123)</f>
        <v>0</v>
      </c>
      <c r="C121" s="385" t="str">
        <f>IF($D$9=0," ",'Plan. Geral'!G123)</f>
        <v xml:space="preserve"> </v>
      </c>
      <c r="D121" s="386">
        <f>IF($D$9=0," ",'Plan. Geral'!R123*10000)</f>
        <v>0</v>
      </c>
      <c r="E121" s="387" t="str">
        <f>IF($D$9=0," ",'Plan. Geral'!N123)</f>
        <v xml:space="preserve"> </v>
      </c>
      <c r="F121" s="387" t="str">
        <f t="shared" si="35"/>
        <v xml:space="preserve"> </v>
      </c>
      <c r="G121" s="388">
        <f>IF($D$9=0," ",'Plan. Geral'!F123)</f>
        <v>0</v>
      </c>
      <c r="H121" s="389" t="e">
        <f t="shared" si="36"/>
        <v>#VALUE!</v>
      </c>
      <c r="I121" s="390" t="str">
        <f>IF($D$9=0," ",'Plan. Geral'!Q123)</f>
        <v xml:space="preserve"> </v>
      </c>
      <c r="J121" s="390">
        <f t="shared" si="37"/>
        <v>4.2479999999999997E-2</v>
      </c>
      <c r="K121" s="391">
        <f t="shared" si="38"/>
        <v>1.4073252134858749</v>
      </c>
      <c r="L121" s="390" t="e">
        <f t="shared" si="39"/>
        <v>#VALUE!</v>
      </c>
      <c r="M121" s="390">
        <f t="shared" si="40"/>
        <v>3.0184920722609053E-2</v>
      </c>
      <c r="N121" s="390" t="e">
        <f t="shared" si="41"/>
        <v>#VALUE!</v>
      </c>
      <c r="O121" s="391">
        <f t="shared" si="42"/>
        <v>0.15</v>
      </c>
      <c r="P121" s="391">
        <f>IF($D$9=0," ",Dados!$F$21)</f>
        <v>1</v>
      </c>
      <c r="Q121" s="392" t="e">
        <f t="shared" si="43"/>
        <v>#VALUE!</v>
      </c>
    </row>
    <row r="122" spans="1:17" hidden="1" x14ac:dyDescent="0.2">
      <c r="A122" s="383">
        <f>IF($D$9=0," ",'Plan. Geral'!A124)</f>
        <v>0</v>
      </c>
      <c r="B122" s="384">
        <f>IF($D$9=0," ",'Plan. Geral'!B124)</f>
        <v>0</v>
      </c>
      <c r="C122" s="385" t="str">
        <f>IF($D$9=0," ",'Plan. Geral'!G124)</f>
        <v xml:space="preserve"> </v>
      </c>
      <c r="D122" s="386">
        <f>IF($D$9=0," ",'Plan. Geral'!R124*10000)</f>
        <v>0</v>
      </c>
      <c r="E122" s="387" t="str">
        <f>IF($D$9=0," ",'Plan. Geral'!N124)</f>
        <v xml:space="preserve"> </v>
      </c>
      <c r="F122" s="387" t="str">
        <f t="shared" si="35"/>
        <v xml:space="preserve"> </v>
      </c>
      <c r="G122" s="388">
        <f>IF($D$9=0," ",'Plan. Geral'!F124)</f>
        <v>0</v>
      </c>
      <c r="H122" s="389" t="e">
        <f t="shared" si="36"/>
        <v>#VALUE!</v>
      </c>
      <c r="I122" s="390" t="str">
        <f>IF($D$9=0," ",'Plan. Geral'!Q124)</f>
        <v xml:space="preserve"> </v>
      </c>
      <c r="J122" s="390">
        <f t="shared" si="37"/>
        <v>4.2479999999999997E-2</v>
      </c>
      <c r="K122" s="391">
        <f t="shared" si="38"/>
        <v>1.4073252134858749</v>
      </c>
      <c r="L122" s="390" t="e">
        <f t="shared" si="39"/>
        <v>#VALUE!</v>
      </c>
      <c r="M122" s="390">
        <f t="shared" si="40"/>
        <v>3.0184920722609053E-2</v>
      </c>
      <c r="N122" s="390" t="e">
        <f t="shared" si="41"/>
        <v>#VALUE!</v>
      </c>
      <c r="O122" s="391">
        <f t="shared" si="42"/>
        <v>0.15</v>
      </c>
      <c r="P122" s="391">
        <f>IF($D$9=0," ",Dados!$F$21)</f>
        <v>1</v>
      </c>
      <c r="Q122" s="392" t="e">
        <f t="shared" si="43"/>
        <v>#VALUE!</v>
      </c>
    </row>
    <row r="123" spans="1:17" hidden="1" x14ac:dyDescent="0.2">
      <c r="A123" s="383">
        <f>IF($D$9=0," ",'Plan. Geral'!A125)</f>
        <v>0</v>
      </c>
      <c r="B123" s="384">
        <f>IF($D$9=0," ",'Plan. Geral'!B125)</f>
        <v>0</v>
      </c>
      <c r="C123" s="385" t="str">
        <f>IF($D$9=0," ",'Plan. Geral'!G125)</f>
        <v xml:space="preserve"> </v>
      </c>
      <c r="D123" s="386">
        <f>IF($D$9=0," ",'Plan. Geral'!R125*10000)</f>
        <v>0</v>
      </c>
      <c r="E123" s="387" t="str">
        <f>IF($D$9=0," ",'Plan. Geral'!N125)</f>
        <v xml:space="preserve"> </v>
      </c>
      <c r="F123" s="387" t="str">
        <f t="shared" si="35"/>
        <v xml:space="preserve"> </v>
      </c>
      <c r="G123" s="388">
        <f>IF($D$9=0," ",'Plan. Geral'!F125)</f>
        <v>0</v>
      </c>
      <c r="H123" s="389" t="e">
        <f t="shared" si="36"/>
        <v>#VALUE!</v>
      </c>
      <c r="I123" s="390" t="str">
        <f>IF($D$9=0," ",'Plan. Geral'!Q125)</f>
        <v xml:space="preserve"> </v>
      </c>
      <c r="J123" s="390">
        <f t="shared" si="37"/>
        <v>4.2479999999999997E-2</v>
      </c>
      <c r="K123" s="391">
        <f t="shared" si="38"/>
        <v>1.4073252134858749</v>
      </c>
      <c r="L123" s="390" t="e">
        <f t="shared" si="39"/>
        <v>#VALUE!</v>
      </c>
      <c r="M123" s="390">
        <f t="shared" si="40"/>
        <v>3.0184920722609053E-2</v>
      </c>
      <c r="N123" s="390" t="e">
        <f t="shared" si="41"/>
        <v>#VALUE!</v>
      </c>
      <c r="O123" s="391">
        <f t="shared" si="42"/>
        <v>0.15</v>
      </c>
      <c r="P123" s="391">
        <f>IF($D$9=0," ",Dados!$F$21)</f>
        <v>1</v>
      </c>
      <c r="Q123" s="392" t="e">
        <f t="shared" si="43"/>
        <v>#VALUE!</v>
      </c>
    </row>
    <row r="124" spans="1:17" hidden="1" x14ac:dyDescent="0.2">
      <c r="A124" s="383">
        <f>IF($D$9=0," ",'Plan. Geral'!A126)</f>
        <v>0</v>
      </c>
      <c r="B124" s="384">
        <f>IF($D$9=0," ",'Plan. Geral'!B126)</f>
        <v>0</v>
      </c>
      <c r="C124" s="385" t="str">
        <f>IF($D$9=0," ",'Plan. Geral'!G126)</f>
        <v xml:space="preserve"> </v>
      </c>
      <c r="D124" s="386">
        <f>IF($D$9=0," ",'Plan. Geral'!R126*10000)</f>
        <v>0</v>
      </c>
      <c r="E124" s="387" t="str">
        <f>IF($D$9=0," ",'Plan. Geral'!N126)</f>
        <v xml:space="preserve"> </v>
      </c>
      <c r="F124" s="387" t="str">
        <f t="shared" si="35"/>
        <v xml:space="preserve"> </v>
      </c>
      <c r="G124" s="388">
        <f>IF($D$9=0," ",'Plan. Geral'!F126)</f>
        <v>0</v>
      </c>
      <c r="H124" s="389" t="e">
        <f t="shared" si="36"/>
        <v>#VALUE!</v>
      </c>
      <c r="I124" s="390" t="str">
        <f>IF($D$9=0," ",'Plan. Geral'!Q126)</f>
        <v xml:space="preserve"> </v>
      </c>
      <c r="J124" s="390">
        <f t="shared" si="37"/>
        <v>4.2479999999999997E-2</v>
      </c>
      <c r="K124" s="391">
        <f t="shared" si="38"/>
        <v>1.4073252134858749</v>
      </c>
      <c r="L124" s="390" t="e">
        <f t="shared" si="39"/>
        <v>#VALUE!</v>
      </c>
      <c r="M124" s="390">
        <f t="shared" si="40"/>
        <v>3.0184920722609053E-2</v>
      </c>
      <c r="N124" s="390" t="e">
        <f t="shared" si="41"/>
        <v>#VALUE!</v>
      </c>
      <c r="O124" s="391">
        <f t="shared" si="42"/>
        <v>0.15</v>
      </c>
      <c r="P124" s="391">
        <f>IF($D$9=0," ",Dados!$F$21)</f>
        <v>1</v>
      </c>
      <c r="Q124" s="392" t="e">
        <f t="shared" si="43"/>
        <v>#VALUE!</v>
      </c>
    </row>
    <row r="125" spans="1:17" hidden="1" x14ac:dyDescent="0.2">
      <c r="A125" s="383">
        <f>IF($D$9=0," ",'Plan. Geral'!A127)</f>
        <v>0</v>
      </c>
      <c r="B125" s="384">
        <f>IF($D$9=0," ",'Plan. Geral'!B127)</f>
        <v>0</v>
      </c>
      <c r="C125" s="385" t="str">
        <f>IF($D$9=0," ",'Plan. Geral'!G127)</f>
        <v xml:space="preserve"> </v>
      </c>
      <c r="D125" s="386">
        <f>IF($D$9=0," ",'Plan. Geral'!R127*10000)</f>
        <v>0</v>
      </c>
      <c r="E125" s="387" t="str">
        <f>IF($D$9=0," ",'Plan. Geral'!N127)</f>
        <v xml:space="preserve"> </v>
      </c>
      <c r="F125" s="387" t="str">
        <f t="shared" si="35"/>
        <v xml:space="preserve"> </v>
      </c>
      <c r="G125" s="388">
        <f>IF($D$9=0," ",'Plan. Geral'!F127)</f>
        <v>0</v>
      </c>
      <c r="H125" s="389" t="e">
        <f t="shared" si="36"/>
        <v>#VALUE!</v>
      </c>
      <c r="I125" s="390" t="str">
        <f>IF($D$9=0," ",'Plan. Geral'!Q127)</f>
        <v xml:space="preserve"> </v>
      </c>
      <c r="J125" s="390">
        <f t="shared" si="37"/>
        <v>4.2479999999999997E-2</v>
      </c>
      <c r="K125" s="391">
        <f t="shared" si="38"/>
        <v>1.4073252134858749</v>
      </c>
      <c r="L125" s="390" t="e">
        <f t="shared" si="39"/>
        <v>#VALUE!</v>
      </c>
      <c r="M125" s="390">
        <f t="shared" si="40"/>
        <v>3.0184920722609053E-2</v>
      </c>
      <c r="N125" s="390" t="e">
        <f t="shared" si="41"/>
        <v>#VALUE!</v>
      </c>
      <c r="O125" s="391">
        <f t="shared" si="42"/>
        <v>0.15</v>
      </c>
      <c r="P125" s="391">
        <f>IF($D$9=0," ",Dados!$F$21)</f>
        <v>1</v>
      </c>
      <c r="Q125" s="392" t="e">
        <f t="shared" si="43"/>
        <v>#VALUE!</v>
      </c>
    </row>
    <row r="126" spans="1:17" hidden="1" x14ac:dyDescent="0.2">
      <c r="A126" s="383">
        <f>IF($D$9=0," ",'Plan. Geral'!A128)</f>
        <v>0</v>
      </c>
      <c r="B126" s="384">
        <f>IF($D$9=0," ",'Plan. Geral'!B128)</f>
        <v>0</v>
      </c>
      <c r="C126" s="385" t="str">
        <f>IF($D$9=0," ",'Plan. Geral'!G128)</f>
        <v xml:space="preserve"> </v>
      </c>
      <c r="D126" s="386">
        <f>IF($D$9=0," ",'Plan. Geral'!R128*10000)</f>
        <v>0</v>
      </c>
      <c r="E126" s="387" t="str">
        <f>IF($D$9=0," ",'Plan. Geral'!N128)</f>
        <v xml:space="preserve"> </v>
      </c>
      <c r="F126" s="387" t="str">
        <f t="shared" si="35"/>
        <v xml:space="preserve"> </v>
      </c>
      <c r="G126" s="388">
        <f>IF($D$9=0," ",'Plan. Geral'!F128)</f>
        <v>0</v>
      </c>
      <c r="H126" s="389" t="e">
        <f t="shared" si="36"/>
        <v>#VALUE!</v>
      </c>
      <c r="I126" s="390" t="str">
        <f>IF($D$9=0," ",'Plan. Geral'!Q128)</f>
        <v xml:space="preserve"> </v>
      </c>
      <c r="J126" s="390">
        <f t="shared" si="37"/>
        <v>4.2479999999999997E-2</v>
      </c>
      <c r="K126" s="391">
        <f t="shared" si="38"/>
        <v>1.4073252134858749</v>
      </c>
      <c r="L126" s="390" t="e">
        <f t="shared" si="39"/>
        <v>#VALUE!</v>
      </c>
      <c r="M126" s="390">
        <f t="shared" si="40"/>
        <v>3.0184920722609053E-2</v>
      </c>
      <c r="N126" s="390" t="e">
        <f t="shared" si="41"/>
        <v>#VALUE!</v>
      </c>
      <c r="O126" s="391">
        <f t="shared" si="42"/>
        <v>0.15</v>
      </c>
      <c r="P126" s="391">
        <f>IF($D$9=0," ",Dados!$F$21)</f>
        <v>1</v>
      </c>
      <c r="Q126" s="392" t="e">
        <f t="shared" si="43"/>
        <v>#VALUE!</v>
      </c>
    </row>
    <row r="127" spans="1:17" hidden="1" x14ac:dyDescent="0.2">
      <c r="A127" s="383">
        <f>IF($D$9=0," ",'Plan. Geral'!A129)</f>
        <v>0</v>
      </c>
      <c r="B127" s="384">
        <f>IF($D$9=0," ",'Plan. Geral'!B129)</f>
        <v>0</v>
      </c>
      <c r="C127" s="385" t="str">
        <f>IF($D$9=0," ",'Plan. Geral'!G129)</f>
        <v xml:space="preserve"> </v>
      </c>
      <c r="D127" s="386">
        <f>IF($D$9=0," ",'Plan. Geral'!R129*10000)</f>
        <v>0</v>
      </c>
      <c r="E127" s="387" t="str">
        <f>IF($D$9=0," ",'Plan. Geral'!N129)</f>
        <v xml:space="preserve"> </v>
      </c>
      <c r="F127" s="387" t="str">
        <f t="shared" si="35"/>
        <v xml:space="preserve"> </v>
      </c>
      <c r="G127" s="388">
        <f>IF($D$9=0," ",'Plan. Geral'!F129)</f>
        <v>0</v>
      </c>
      <c r="H127" s="389" t="e">
        <f t="shared" si="36"/>
        <v>#VALUE!</v>
      </c>
      <c r="I127" s="390" t="str">
        <f>IF($D$9=0," ",'Plan. Geral'!Q129)</f>
        <v xml:space="preserve"> </v>
      </c>
      <c r="J127" s="390">
        <f t="shared" si="37"/>
        <v>4.2479999999999997E-2</v>
      </c>
      <c r="K127" s="391">
        <f t="shared" si="38"/>
        <v>1.4073252134858749</v>
      </c>
      <c r="L127" s="390" t="e">
        <f t="shared" si="39"/>
        <v>#VALUE!</v>
      </c>
      <c r="M127" s="390">
        <f t="shared" si="40"/>
        <v>3.0184920722609053E-2</v>
      </c>
      <c r="N127" s="390" t="e">
        <f t="shared" si="41"/>
        <v>#VALUE!</v>
      </c>
      <c r="O127" s="391">
        <f t="shared" si="42"/>
        <v>0.15</v>
      </c>
      <c r="P127" s="391">
        <f>IF($D$9=0," ",Dados!$F$21)</f>
        <v>1</v>
      </c>
      <c r="Q127" s="392" t="e">
        <f t="shared" si="43"/>
        <v>#VALUE!</v>
      </c>
    </row>
    <row r="128" spans="1:17" hidden="1" x14ac:dyDescent="0.2">
      <c r="A128" s="383">
        <f>IF($D$9=0," ",'Plan. Geral'!A130)</f>
        <v>0</v>
      </c>
      <c r="B128" s="384">
        <f>IF($D$9=0," ",'Plan. Geral'!B130)</f>
        <v>0</v>
      </c>
      <c r="C128" s="385" t="str">
        <f>IF($D$9=0," ",'Plan. Geral'!G130)</f>
        <v xml:space="preserve"> </v>
      </c>
      <c r="D128" s="386">
        <f>IF($D$9=0," ",'Plan. Geral'!R130*10000)</f>
        <v>0</v>
      </c>
      <c r="E128" s="387" t="str">
        <f>IF($D$9=0," ",'Plan. Geral'!N130)</f>
        <v xml:space="preserve"> </v>
      </c>
      <c r="F128" s="387" t="str">
        <f t="shared" si="35"/>
        <v xml:space="preserve"> </v>
      </c>
      <c r="G128" s="388">
        <f>IF($D$9=0," ",'Plan. Geral'!F130)</f>
        <v>0</v>
      </c>
      <c r="H128" s="389" t="e">
        <f t="shared" si="36"/>
        <v>#VALUE!</v>
      </c>
      <c r="I128" s="390" t="str">
        <f>IF($D$9=0," ",'Plan. Geral'!Q130)</f>
        <v xml:space="preserve"> </v>
      </c>
      <c r="J128" s="390">
        <f t="shared" si="37"/>
        <v>4.2479999999999997E-2</v>
      </c>
      <c r="K128" s="391">
        <f t="shared" si="38"/>
        <v>1.4073252134858749</v>
      </c>
      <c r="L128" s="390" t="e">
        <f t="shared" si="39"/>
        <v>#VALUE!</v>
      </c>
      <c r="M128" s="390">
        <f t="shared" si="40"/>
        <v>3.0184920722609053E-2</v>
      </c>
      <c r="N128" s="390" t="e">
        <f t="shared" si="41"/>
        <v>#VALUE!</v>
      </c>
      <c r="O128" s="391">
        <f t="shared" si="42"/>
        <v>0.15</v>
      </c>
      <c r="P128" s="391">
        <f>IF($D$9=0," ",Dados!$F$21)</f>
        <v>1</v>
      </c>
      <c r="Q128" s="392" t="e">
        <f t="shared" si="43"/>
        <v>#VALUE!</v>
      </c>
    </row>
    <row r="129" spans="1:17" hidden="1" x14ac:dyDescent="0.2">
      <c r="A129" s="383">
        <f>IF($D$9=0," ",'Plan. Geral'!A131)</f>
        <v>0</v>
      </c>
      <c r="B129" s="384">
        <f>IF($D$9=0," ",'Plan. Geral'!B131)</f>
        <v>0</v>
      </c>
      <c r="C129" s="385" t="str">
        <f>IF($D$9=0," ",'Plan. Geral'!G131)</f>
        <v xml:space="preserve"> </v>
      </c>
      <c r="D129" s="386">
        <f>IF($D$9=0," ",'Plan. Geral'!R131*10000)</f>
        <v>0</v>
      </c>
      <c r="E129" s="387" t="str">
        <f>IF($D$9=0," ",'Plan. Geral'!N131)</f>
        <v xml:space="preserve"> </v>
      </c>
      <c r="F129" s="387" t="str">
        <f t="shared" si="35"/>
        <v xml:space="preserve"> </v>
      </c>
      <c r="G129" s="388">
        <f>IF($D$9=0," ",'Plan. Geral'!F131)</f>
        <v>0</v>
      </c>
      <c r="H129" s="389" t="e">
        <f t="shared" si="36"/>
        <v>#VALUE!</v>
      </c>
      <c r="I129" s="390" t="str">
        <f>IF($D$9=0," ",'Plan. Geral'!Q131)</f>
        <v xml:space="preserve"> </v>
      </c>
      <c r="J129" s="390">
        <f t="shared" si="37"/>
        <v>4.2479999999999997E-2</v>
      </c>
      <c r="K129" s="391">
        <f t="shared" si="38"/>
        <v>1.4073252134858749</v>
      </c>
      <c r="L129" s="390" t="e">
        <f t="shared" si="39"/>
        <v>#VALUE!</v>
      </c>
      <c r="M129" s="390">
        <f t="shared" si="40"/>
        <v>3.0184920722609053E-2</v>
      </c>
      <c r="N129" s="390" t="e">
        <f t="shared" si="41"/>
        <v>#VALUE!</v>
      </c>
      <c r="O129" s="391">
        <f t="shared" si="42"/>
        <v>0.15</v>
      </c>
      <c r="P129" s="391">
        <f>IF($D$9=0," ",Dados!$F$21)</f>
        <v>1</v>
      </c>
      <c r="Q129" s="392" t="e">
        <f t="shared" si="43"/>
        <v>#VALUE!</v>
      </c>
    </row>
    <row r="130" spans="1:17" hidden="1" x14ac:dyDescent="0.2">
      <c r="A130" s="383">
        <f>IF($D$9=0," ",'Plan. Geral'!A132)</f>
        <v>0</v>
      </c>
      <c r="B130" s="384">
        <f>IF($D$9=0," ",'Plan. Geral'!B132)</f>
        <v>0</v>
      </c>
      <c r="C130" s="385" t="str">
        <f>IF($D$9=0," ",'Plan. Geral'!G132)</f>
        <v xml:space="preserve"> </v>
      </c>
      <c r="D130" s="386">
        <f>IF($D$9=0," ",'Plan. Geral'!R132*10000)</f>
        <v>0</v>
      </c>
      <c r="E130" s="387" t="str">
        <f>IF($D$9=0," ",'Plan. Geral'!N132)</f>
        <v xml:space="preserve"> </v>
      </c>
      <c r="F130" s="387" t="str">
        <f t="shared" si="35"/>
        <v xml:space="preserve"> </v>
      </c>
      <c r="G130" s="388">
        <f>IF($D$9=0," ",'Plan. Geral'!F132)</f>
        <v>0</v>
      </c>
      <c r="H130" s="389" t="e">
        <f t="shared" si="36"/>
        <v>#VALUE!</v>
      </c>
      <c r="I130" s="390" t="str">
        <f>IF($D$9=0," ",'Plan. Geral'!Q132)</f>
        <v xml:space="preserve"> </v>
      </c>
      <c r="J130" s="390">
        <f t="shared" si="37"/>
        <v>4.2479999999999997E-2</v>
      </c>
      <c r="K130" s="391">
        <f t="shared" si="38"/>
        <v>1.4073252134858749</v>
      </c>
      <c r="L130" s="390" t="e">
        <f t="shared" si="39"/>
        <v>#VALUE!</v>
      </c>
      <c r="M130" s="390">
        <f t="shared" si="40"/>
        <v>3.0184920722609053E-2</v>
      </c>
      <c r="N130" s="390" t="e">
        <f t="shared" si="41"/>
        <v>#VALUE!</v>
      </c>
      <c r="O130" s="391">
        <f t="shared" si="42"/>
        <v>0.15</v>
      </c>
      <c r="P130" s="391">
        <f>IF($D$9=0," ",Dados!$F$21)</f>
        <v>1</v>
      </c>
      <c r="Q130" s="392" t="e">
        <f t="shared" si="43"/>
        <v>#VALUE!</v>
      </c>
    </row>
    <row r="131" spans="1:17" hidden="1" x14ac:dyDescent="0.2">
      <c r="A131" s="383">
        <f>IF($D$9=0," ",'Plan. Geral'!A133)</f>
        <v>0</v>
      </c>
      <c r="B131" s="384">
        <f>IF($D$9=0," ",'Plan. Geral'!B133)</f>
        <v>0</v>
      </c>
      <c r="C131" s="385" t="str">
        <f>IF($D$9=0," ",'Plan. Geral'!G133)</f>
        <v xml:space="preserve"> </v>
      </c>
      <c r="D131" s="386">
        <f>IF($D$9=0," ",'Plan. Geral'!R133*10000)</f>
        <v>0</v>
      </c>
      <c r="E131" s="387" t="str">
        <f>IF($D$9=0," ",'Plan. Geral'!N133)</f>
        <v xml:space="preserve"> </v>
      </c>
      <c r="F131" s="387" t="str">
        <f t="shared" si="35"/>
        <v xml:space="preserve"> </v>
      </c>
      <c r="G131" s="388">
        <f>IF($D$9=0," ",'Plan. Geral'!F133)</f>
        <v>0</v>
      </c>
      <c r="H131" s="389" t="e">
        <f t="shared" si="36"/>
        <v>#VALUE!</v>
      </c>
      <c r="I131" s="390" t="str">
        <f>IF($D$9=0," ",'Plan. Geral'!Q133)</f>
        <v xml:space="preserve"> </v>
      </c>
      <c r="J131" s="390">
        <f t="shared" si="37"/>
        <v>4.2479999999999997E-2</v>
      </c>
      <c r="K131" s="391">
        <f t="shared" si="38"/>
        <v>1.4073252134858749</v>
      </c>
      <c r="L131" s="390" t="e">
        <f t="shared" si="39"/>
        <v>#VALUE!</v>
      </c>
      <c r="M131" s="390">
        <f t="shared" si="40"/>
        <v>3.0184920722609053E-2</v>
      </c>
      <c r="N131" s="390" t="e">
        <f t="shared" si="41"/>
        <v>#VALUE!</v>
      </c>
      <c r="O131" s="391">
        <f t="shared" si="42"/>
        <v>0.15</v>
      </c>
      <c r="P131" s="391">
        <f>IF($D$9=0," ",Dados!$F$21)</f>
        <v>1</v>
      </c>
      <c r="Q131" s="392" t="e">
        <f t="shared" si="43"/>
        <v>#VALUE!</v>
      </c>
    </row>
    <row r="132" spans="1:17" hidden="1" x14ac:dyDescent="0.2">
      <c r="A132" s="383">
        <f>IF($D$9=0," ",'Plan. Geral'!A134)</f>
        <v>0</v>
      </c>
      <c r="B132" s="384">
        <f>IF($D$9=0," ",'Plan. Geral'!B134)</f>
        <v>0</v>
      </c>
      <c r="C132" s="385" t="str">
        <f>IF($D$9=0," ",'Plan. Geral'!G134)</f>
        <v xml:space="preserve"> </v>
      </c>
      <c r="D132" s="386">
        <f>IF($D$9=0," ",'Plan. Geral'!R134*10000)</f>
        <v>0</v>
      </c>
      <c r="E132" s="387" t="str">
        <f>IF($D$9=0," ",'Plan. Geral'!N134)</f>
        <v xml:space="preserve"> </v>
      </c>
      <c r="F132" s="387" t="str">
        <f t="shared" si="35"/>
        <v xml:space="preserve"> </v>
      </c>
      <c r="G132" s="388">
        <f>IF($D$9=0," ",'Plan. Geral'!F134)</f>
        <v>0</v>
      </c>
      <c r="H132" s="389" t="e">
        <f t="shared" si="36"/>
        <v>#VALUE!</v>
      </c>
      <c r="I132" s="390" t="str">
        <f>IF($D$9=0," ",'Plan. Geral'!Q134)</f>
        <v xml:space="preserve"> </v>
      </c>
      <c r="J132" s="390">
        <f t="shared" si="37"/>
        <v>4.2479999999999997E-2</v>
      </c>
      <c r="K132" s="391">
        <f t="shared" si="38"/>
        <v>1.4073252134858749</v>
      </c>
      <c r="L132" s="390" t="e">
        <f t="shared" si="39"/>
        <v>#VALUE!</v>
      </c>
      <c r="M132" s="390">
        <f t="shared" si="40"/>
        <v>3.0184920722609053E-2</v>
      </c>
      <c r="N132" s="390" t="e">
        <f t="shared" si="41"/>
        <v>#VALUE!</v>
      </c>
      <c r="O132" s="391">
        <f t="shared" si="42"/>
        <v>0.15</v>
      </c>
      <c r="P132" s="391">
        <f>IF($D$9=0," ",Dados!$F$21)</f>
        <v>1</v>
      </c>
      <c r="Q132" s="392" t="e">
        <f t="shared" si="43"/>
        <v>#VALUE!</v>
      </c>
    </row>
    <row r="133" spans="1:17" hidden="1" x14ac:dyDescent="0.2">
      <c r="A133" s="383">
        <f>IF($D$9=0," ",'Plan. Geral'!A135)</f>
        <v>0</v>
      </c>
      <c r="B133" s="384">
        <f>IF($D$9=0," ",'Plan. Geral'!B135)</f>
        <v>0</v>
      </c>
      <c r="C133" s="385" t="str">
        <f>IF($D$9=0," ",'Plan. Geral'!G135)</f>
        <v xml:space="preserve"> </v>
      </c>
      <c r="D133" s="386">
        <f>IF($D$9=0," ",'Plan. Geral'!R135*10000)</f>
        <v>0</v>
      </c>
      <c r="E133" s="387" t="str">
        <f>IF($D$9=0," ",'Plan. Geral'!N135)</f>
        <v xml:space="preserve"> </v>
      </c>
      <c r="F133" s="387" t="str">
        <f t="shared" si="35"/>
        <v xml:space="preserve"> </v>
      </c>
      <c r="G133" s="388">
        <f>IF($D$9=0," ",'Plan. Geral'!F135)</f>
        <v>0</v>
      </c>
      <c r="H133" s="389" t="e">
        <f t="shared" si="36"/>
        <v>#VALUE!</v>
      </c>
      <c r="I133" s="390" t="str">
        <f>IF($D$9=0," ",'Plan. Geral'!Q135)</f>
        <v xml:space="preserve"> </v>
      </c>
      <c r="J133" s="390">
        <f t="shared" si="37"/>
        <v>4.2479999999999997E-2</v>
      </c>
      <c r="K133" s="391">
        <f t="shared" si="38"/>
        <v>1.4073252134858749</v>
      </c>
      <c r="L133" s="390" t="e">
        <f t="shared" si="39"/>
        <v>#VALUE!</v>
      </c>
      <c r="M133" s="390">
        <f t="shared" si="40"/>
        <v>3.0184920722609053E-2</v>
      </c>
      <c r="N133" s="390" t="e">
        <f t="shared" si="41"/>
        <v>#VALUE!</v>
      </c>
      <c r="O133" s="391">
        <f t="shared" si="42"/>
        <v>0.15</v>
      </c>
      <c r="P133" s="391">
        <f>IF($D$9=0," ",Dados!$F$21)</f>
        <v>1</v>
      </c>
      <c r="Q133" s="392" t="e">
        <f t="shared" si="43"/>
        <v>#VALUE!</v>
      </c>
    </row>
    <row r="134" spans="1:17" hidden="1" x14ac:dyDescent="0.2">
      <c r="A134" s="383">
        <f>IF($D$9=0," ",'Plan. Geral'!A136)</f>
        <v>0</v>
      </c>
      <c r="B134" s="384">
        <f>IF($D$9=0," ",'Plan. Geral'!B136)</f>
        <v>0</v>
      </c>
      <c r="C134" s="385" t="str">
        <f>IF($D$9=0," ",'Plan. Geral'!G136)</f>
        <v xml:space="preserve"> </v>
      </c>
      <c r="D134" s="386">
        <f>IF($D$9=0," ",'Plan. Geral'!R136*10000)</f>
        <v>0</v>
      </c>
      <c r="E134" s="387" t="str">
        <f>IF($D$9=0," ",'Plan. Geral'!N136)</f>
        <v xml:space="preserve"> </v>
      </c>
      <c r="F134" s="387" t="str">
        <f t="shared" si="35"/>
        <v xml:space="preserve"> </v>
      </c>
      <c r="G134" s="388">
        <f>IF($D$9=0," ",'Plan. Geral'!F136)</f>
        <v>0</v>
      </c>
      <c r="H134" s="389" t="e">
        <f t="shared" si="36"/>
        <v>#VALUE!</v>
      </c>
      <c r="I134" s="390" t="str">
        <f>IF($D$9=0," ",'Plan. Geral'!Q136)</f>
        <v xml:space="preserve"> </v>
      </c>
      <c r="J134" s="390">
        <f t="shared" si="37"/>
        <v>4.2479999999999997E-2</v>
      </c>
      <c r="K134" s="391">
        <f t="shared" si="38"/>
        <v>1.4073252134858749</v>
      </c>
      <c r="L134" s="390" t="e">
        <f t="shared" si="39"/>
        <v>#VALUE!</v>
      </c>
      <c r="M134" s="390">
        <f t="shared" si="40"/>
        <v>3.0184920722609053E-2</v>
      </c>
      <c r="N134" s="390" t="e">
        <f t="shared" si="41"/>
        <v>#VALUE!</v>
      </c>
      <c r="O134" s="391">
        <f t="shared" si="42"/>
        <v>0.15</v>
      </c>
      <c r="P134" s="391">
        <f>IF($D$9=0," ",Dados!$F$21)</f>
        <v>1</v>
      </c>
      <c r="Q134" s="392" t="e">
        <f t="shared" si="43"/>
        <v>#VALUE!</v>
      </c>
    </row>
    <row r="135" spans="1:17" hidden="1" x14ac:dyDescent="0.2">
      <c r="A135" s="383">
        <f>IF($D$9=0," ",'Plan. Geral'!A137)</f>
        <v>0</v>
      </c>
      <c r="B135" s="384">
        <f>IF($D$9=0," ",'Plan. Geral'!B137)</f>
        <v>0</v>
      </c>
      <c r="C135" s="385" t="str">
        <f>IF($D$9=0," ",'Plan. Geral'!G137)</f>
        <v xml:space="preserve"> </v>
      </c>
      <c r="D135" s="386">
        <f>IF($D$9=0," ",'Plan. Geral'!R137*10000)</f>
        <v>0</v>
      </c>
      <c r="E135" s="387" t="str">
        <f>IF($D$9=0," ",'Plan. Geral'!N137)</f>
        <v xml:space="preserve"> </v>
      </c>
      <c r="F135" s="387" t="str">
        <f t="shared" si="35"/>
        <v xml:space="preserve"> </v>
      </c>
      <c r="G135" s="388">
        <f>IF($D$9=0," ",'Plan. Geral'!F137)</f>
        <v>0</v>
      </c>
      <c r="H135" s="389" t="e">
        <f t="shared" si="36"/>
        <v>#VALUE!</v>
      </c>
      <c r="I135" s="390" t="str">
        <f>IF($D$9=0," ",'Plan. Geral'!Q137)</f>
        <v xml:space="preserve"> </v>
      </c>
      <c r="J135" s="390">
        <f t="shared" si="37"/>
        <v>4.2479999999999997E-2</v>
      </c>
      <c r="K135" s="391">
        <f t="shared" si="38"/>
        <v>1.4073252134858749</v>
      </c>
      <c r="L135" s="390" t="e">
        <f t="shared" si="39"/>
        <v>#VALUE!</v>
      </c>
      <c r="M135" s="390">
        <f t="shared" si="40"/>
        <v>3.0184920722609053E-2</v>
      </c>
      <c r="N135" s="390" t="e">
        <f t="shared" si="41"/>
        <v>#VALUE!</v>
      </c>
      <c r="O135" s="391">
        <f t="shared" si="42"/>
        <v>0.15</v>
      </c>
      <c r="P135" s="391">
        <f>IF($D$9=0," ",Dados!$F$21)</f>
        <v>1</v>
      </c>
      <c r="Q135" s="392" t="e">
        <f t="shared" si="43"/>
        <v>#VALUE!</v>
      </c>
    </row>
    <row r="136" spans="1:17" hidden="1" x14ac:dyDescent="0.2">
      <c r="A136" s="383">
        <f>IF($D$9=0," ",'Plan. Geral'!A138)</f>
        <v>0</v>
      </c>
      <c r="B136" s="384">
        <f>IF($D$9=0," ",'Plan. Geral'!B138)</f>
        <v>0</v>
      </c>
      <c r="C136" s="385" t="str">
        <f>IF($D$9=0," ",'Plan. Geral'!G138)</f>
        <v xml:space="preserve"> </v>
      </c>
      <c r="D136" s="386">
        <f>IF($D$9=0," ",'Plan. Geral'!R138*10000)</f>
        <v>0</v>
      </c>
      <c r="E136" s="387" t="str">
        <f>IF($D$9=0," ",'Plan. Geral'!N138)</f>
        <v xml:space="preserve"> </v>
      </c>
      <c r="F136" s="387" t="str">
        <f t="shared" si="35"/>
        <v xml:space="preserve"> </v>
      </c>
      <c r="G136" s="388">
        <f>IF($D$9=0," ",'Plan. Geral'!F138)</f>
        <v>0</v>
      </c>
      <c r="H136" s="389" t="e">
        <f t="shared" si="36"/>
        <v>#VALUE!</v>
      </c>
      <c r="I136" s="390" t="str">
        <f>IF($D$9=0," ",'Plan. Geral'!Q138)</f>
        <v xml:space="preserve"> </v>
      </c>
      <c r="J136" s="390">
        <f t="shared" si="37"/>
        <v>4.2479999999999997E-2</v>
      </c>
      <c r="K136" s="391">
        <f t="shared" si="38"/>
        <v>1.4073252134858749</v>
      </c>
      <c r="L136" s="390" t="e">
        <f t="shared" si="39"/>
        <v>#VALUE!</v>
      </c>
      <c r="M136" s="390">
        <f t="shared" si="40"/>
        <v>3.0184920722609053E-2</v>
      </c>
      <c r="N136" s="390" t="e">
        <f t="shared" si="41"/>
        <v>#VALUE!</v>
      </c>
      <c r="O136" s="391">
        <f t="shared" si="42"/>
        <v>0.15</v>
      </c>
      <c r="P136" s="391">
        <f>IF($D$9=0," ",Dados!$F$21)</f>
        <v>1</v>
      </c>
      <c r="Q136" s="392" t="e">
        <f t="shared" si="43"/>
        <v>#VALUE!</v>
      </c>
    </row>
    <row r="137" spans="1:17" hidden="1" x14ac:dyDescent="0.2">
      <c r="A137" s="383">
        <f>IF($D$9=0," ",'Plan. Geral'!A139)</f>
        <v>0</v>
      </c>
      <c r="B137" s="384">
        <f>IF($D$9=0," ",'Plan. Geral'!B139)</f>
        <v>0</v>
      </c>
      <c r="C137" s="385" t="str">
        <f>IF($D$9=0," ",'Plan. Geral'!G139)</f>
        <v xml:space="preserve"> </v>
      </c>
      <c r="D137" s="386">
        <f>IF($D$9=0," ",'Plan. Geral'!R139*10000)</f>
        <v>0</v>
      </c>
      <c r="E137" s="387" t="str">
        <f>IF($D$9=0," ",'Plan. Geral'!N139)</f>
        <v xml:space="preserve"> </v>
      </c>
      <c r="F137" s="387" t="str">
        <f t="shared" si="35"/>
        <v xml:space="preserve"> </v>
      </c>
      <c r="G137" s="388">
        <f>IF($D$9=0," ",'Plan. Geral'!F139)</f>
        <v>0</v>
      </c>
      <c r="H137" s="389" t="e">
        <f t="shared" si="36"/>
        <v>#VALUE!</v>
      </c>
      <c r="I137" s="390" t="str">
        <f>IF($D$9=0," ",'Plan. Geral'!Q139)</f>
        <v xml:space="preserve"> </v>
      </c>
      <c r="J137" s="390">
        <f t="shared" si="37"/>
        <v>4.2479999999999997E-2</v>
      </c>
      <c r="K137" s="391">
        <f t="shared" si="38"/>
        <v>1.4073252134858749</v>
      </c>
      <c r="L137" s="390" t="e">
        <f t="shared" si="39"/>
        <v>#VALUE!</v>
      </c>
      <c r="M137" s="390">
        <f t="shared" si="40"/>
        <v>3.0184920722609053E-2</v>
      </c>
      <c r="N137" s="390" t="e">
        <f t="shared" si="41"/>
        <v>#VALUE!</v>
      </c>
      <c r="O137" s="391">
        <f t="shared" si="42"/>
        <v>0.15</v>
      </c>
      <c r="P137" s="391">
        <f>IF($D$9=0," ",Dados!$F$21)</f>
        <v>1</v>
      </c>
      <c r="Q137" s="392" t="e">
        <f t="shared" si="43"/>
        <v>#VALUE!</v>
      </c>
    </row>
    <row r="138" spans="1:17" hidden="1" x14ac:dyDescent="0.2">
      <c r="A138" s="383">
        <f>IF($D$9=0," ",'Plan. Geral'!A140)</f>
        <v>0</v>
      </c>
      <c r="B138" s="384">
        <f>IF($D$9=0," ",'Plan. Geral'!B140)</f>
        <v>0</v>
      </c>
      <c r="C138" s="385" t="str">
        <f>IF($D$9=0," ",'Plan. Geral'!G140)</f>
        <v xml:space="preserve"> </v>
      </c>
      <c r="D138" s="386">
        <f>IF($D$9=0," ",'Plan. Geral'!R140*10000)</f>
        <v>0</v>
      </c>
      <c r="E138" s="387" t="str">
        <f>IF($D$9=0," ",'Plan. Geral'!N140)</f>
        <v xml:space="preserve"> </v>
      </c>
      <c r="F138" s="387" t="str">
        <f t="shared" si="35"/>
        <v xml:space="preserve"> </v>
      </c>
      <c r="G138" s="388">
        <f>IF($D$9=0," ",'Plan. Geral'!F140)</f>
        <v>0</v>
      </c>
      <c r="H138" s="389" t="e">
        <f t="shared" si="36"/>
        <v>#VALUE!</v>
      </c>
      <c r="I138" s="390" t="str">
        <f>IF($D$9=0," ",'Plan. Geral'!Q140)</f>
        <v xml:space="preserve"> </v>
      </c>
      <c r="J138" s="390">
        <f t="shared" si="37"/>
        <v>4.2479999999999997E-2</v>
      </c>
      <c r="K138" s="391">
        <f t="shared" si="38"/>
        <v>1.4073252134858749</v>
      </c>
      <c r="L138" s="390" t="e">
        <f t="shared" si="39"/>
        <v>#VALUE!</v>
      </c>
      <c r="M138" s="390">
        <f t="shared" si="40"/>
        <v>3.0184920722609053E-2</v>
      </c>
      <c r="N138" s="390" t="e">
        <f t="shared" si="41"/>
        <v>#VALUE!</v>
      </c>
      <c r="O138" s="391">
        <f t="shared" si="42"/>
        <v>0.15</v>
      </c>
      <c r="P138" s="391">
        <f>IF($D$9=0," ",Dados!$F$21)</f>
        <v>1</v>
      </c>
      <c r="Q138" s="392" t="e">
        <f t="shared" si="43"/>
        <v>#VALUE!</v>
      </c>
    </row>
    <row r="139" spans="1:17" hidden="1" x14ac:dyDescent="0.2">
      <c r="A139" s="383">
        <f>IF($D$9=0," ",'Plan. Geral'!A141)</f>
        <v>0</v>
      </c>
      <c r="B139" s="384">
        <f>IF($D$9=0," ",'Plan. Geral'!B141)</f>
        <v>0</v>
      </c>
      <c r="C139" s="385" t="str">
        <f>IF($D$9=0," ",'Plan. Geral'!G141)</f>
        <v xml:space="preserve"> </v>
      </c>
      <c r="D139" s="386">
        <f>IF($D$9=0," ",'Plan. Geral'!R141*10000)</f>
        <v>0</v>
      </c>
      <c r="E139" s="387" t="str">
        <f>IF($D$9=0," ",'Plan. Geral'!N141)</f>
        <v xml:space="preserve"> </v>
      </c>
      <c r="F139" s="387" t="str">
        <f t="shared" si="35"/>
        <v xml:space="preserve"> </v>
      </c>
      <c r="G139" s="388">
        <f>IF($D$9=0," ",'Plan. Geral'!F141)</f>
        <v>0</v>
      </c>
      <c r="H139" s="389" t="e">
        <f t="shared" si="36"/>
        <v>#VALUE!</v>
      </c>
      <c r="I139" s="390" t="str">
        <f>IF($D$9=0," ",'Plan. Geral'!Q141)</f>
        <v xml:space="preserve"> </v>
      </c>
      <c r="J139" s="390">
        <f t="shared" si="37"/>
        <v>4.2479999999999997E-2</v>
      </c>
      <c r="K139" s="391">
        <f t="shared" si="38"/>
        <v>1.4073252134858749</v>
      </c>
      <c r="L139" s="390" t="e">
        <f t="shared" si="39"/>
        <v>#VALUE!</v>
      </c>
      <c r="M139" s="390">
        <f t="shared" si="40"/>
        <v>3.0184920722609053E-2</v>
      </c>
      <c r="N139" s="390" t="e">
        <f t="shared" si="41"/>
        <v>#VALUE!</v>
      </c>
      <c r="O139" s="391">
        <f t="shared" si="42"/>
        <v>0.15</v>
      </c>
      <c r="P139" s="391">
        <f>IF($D$9=0," ",Dados!$F$21)</f>
        <v>1</v>
      </c>
      <c r="Q139" s="392" t="e">
        <f t="shared" si="43"/>
        <v>#VALUE!</v>
      </c>
    </row>
    <row r="140" spans="1:17" hidden="1" x14ac:dyDescent="0.2">
      <c r="A140" s="383">
        <f>IF($D$9=0," ",'Plan. Geral'!A142)</f>
        <v>0</v>
      </c>
      <c r="B140" s="384">
        <f>IF($D$9=0," ",'Plan. Geral'!B142)</f>
        <v>0</v>
      </c>
      <c r="C140" s="385" t="str">
        <f>IF($D$9=0," ",'Plan. Geral'!G142)</f>
        <v xml:space="preserve"> </v>
      </c>
      <c r="D140" s="386">
        <f>IF($D$9=0," ",'Plan. Geral'!R142*10000)</f>
        <v>0</v>
      </c>
      <c r="E140" s="387" t="str">
        <f>IF($D$9=0," ",'Plan. Geral'!N142)</f>
        <v xml:space="preserve"> </v>
      </c>
      <c r="F140" s="387" t="str">
        <f t="shared" si="35"/>
        <v xml:space="preserve"> </v>
      </c>
      <c r="G140" s="388">
        <f>IF($D$9=0," ",'Plan. Geral'!F142)</f>
        <v>0</v>
      </c>
      <c r="H140" s="389" t="e">
        <f t="shared" si="36"/>
        <v>#VALUE!</v>
      </c>
      <c r="I140" s="390" t="str">
        <f>IF($D$9=0," ",'Plan. Geral'!Q142)</f>
        <v xml:space="preserve"> </v>
      </c>
      <c r="J140" s="390">
        <f t="shared" si="37"/>
        <v>4.2479999999999997E-2</v>
      </c>
      <c r="K140" s="391">
        <f t="shared" si="38"/>
        <v>1.4073252134858749</v>
      </c>
      <c r="L140" s="390" t="e">
        <f t="shared" si="39"/>
        <v>#VALUE!</v>
      </c>
      <c r="M140" s="390">
        <f t="shared" si="40"/>
        <v>3.0184920722609053E-2</v>
      </c>
      <c r="N140" s="390" t="e">
        <f t="shared" si="41"/>
        <v>#VALUE!</v>
      </c>
      <c r="O140" s="391">
        <f t="shared" si="42"/>
        <v>0.15</v>
      </c>
      <c r="P140" s="391">
        <f>IF($D$9=0," ",Dados!$F$21)</f>
        <v>1</v>
      </c>
      <c r="Q140" s="392" t="e">
        <f t="shared" si="43"/>
        <v>#VALUE!</v>
      </c>
    </row>
    <row r="141" spans="1:17" hidden="1" x14ac:dyDescent="0.2">
      <c r="A141" s="383">
        <f>IF($D$9=0," ",'Plan. Geral'!A143)</f>
        <v>0</v>
      </c>
      <c r="B141" s="384">
        <f>IF($D$9=0," ",'Plan. Geral'!B143)</f>
        <v>0</v>
      </c>
      <c r="C141" s="385" t="str">
        <f>IF($D$9=0," ",'Plan. Geral'!G143)</f>
        <v xml:space="preserve"> </v>
      </c>
      <c r="D141" s="386">
        <f>IF($D$9=0," ",'Plan. Geral'!R143*10000)</f>
        <v>0</v>
      </c>
      <c r="E141" s="387" t="str">
        <f>IF($D$9=0," ",'Plan. Geral'!N143)</f>
        <v xml:space="preserve"> </v>
      </c>
      <c r="F141" s="387" t="str">
        <f t="shared" si="35"/>
        <v xml:space="preserve"> </v>
      </c>
      <c r="G141" s="388">
        <f>IF($D$9=0," ",'Plan. Geral'!F143)</f>
        <v>0</v>
      </c>
      <c r="H141" s="389" t="e">
        <f t="shared" si="36"/>
        <v>#VALUE!</v>
      </c>
      <c r="I141" s="390" t="str">
        <f>IF($D$9=0," ",'Plan. Geral'!Q143)</f>
        <v xml:space="preserve"> </v>
      </c>
      <c r="J141" s="390">
        <f t="shared" si="37"/>
        <v>4.2479999999999997E-2</v>
      </c>
      <c r="K141" s="391">
        <f t="shared" si="38"/>
        <v>1.4073252134858749</v>
      </c>
      <c r="L141" s="390" t="e">
        <f t="shared" si="39"/>
        <v>#VALUE!</v>
      </c>
      <c r="M141" s="390">
        <f t="shared" si="40"/>
        <v>3.0184920722609053E-2</v>
      </c>
      <c r="N141" s="390" t="e">
        <f t="shared" si="41"/>
        <v>#VALUE!</v>
      </c>
      <c r="O141" s="391">
        <f t="shared" si="42"/>
        <v>0.15</v>
      </c>
      <c r="P141" s="391">
        <f>IF($D$9=0," ",Dados!$F$21)</f>
        <v>1</v>
      </c>
      <c r="Q141" s="392" t="e">
        <f t="shared" si="43"/>
        <v>#VALUE!</v>
      </c>
    </row>
    <row r="142" spans="1:17" hidden="1" x14ac:dyDescent="0.2">
      <c r="A142" s="383">
        <f>IF($D$9=0," ",'Plan. Geral'!A144)</f>
        <v>0</v>
      </c>
      <c r="B142" s="384">
        <f>IF($D$9=0," ",'Plan. Geral'!B144)</f>
        <v>0</v>
      </c>
      <c r="C142" s="385" t="str">
        <f>IF($D$9=0," ",'Plan. Geral'!G144)</f>
        <v xml:space="preserve"> </v>
      </c>
      <c r="D142" s="386">
        <f>IF($D$9=0," ",'Plan. Geral'!R144*10000)</f>
        <v>0</v>
      </c>
      <c r="E142" s="387" t="str">
        <f>IF($D$9=0," ",'Plan. Geral'!N144)</f>
        <v xml:space="preserve"> </v>
      </c>
      <c r="F142" s="387" t="str">
        <f t="shared" si="35"/>
        <v xml:space="preserve"> </v>
      </c>
      <c r="G142" s="388">
        <f>IF($D$9=0," ",'Plan. Geral'!F144)</f>
        <v>0</v>
      </c>
      <c r="H142" s="389" t="e">
        <f t="shared" si="36"/>
        <v>#VALUE!</v>
      </c>
      <c r="I142" s="390" t="str">
        <f>IF($D$9=0," ",'Plan. Geral'!Q144)</f>
        <v xml:space="preserve"> </v>
      </c>
      <c r="J142" s="390">
        <f t="shared" si="37"/>
        <v>4.2479999999999997E-2</v>
      </c>
      <c r="K142" s="391">
        <f t="shared" si="38"/>
        <v>1.4073252134858749</v>
      </c>
      <c r="L142" s="390" t="e">
        <f t="shared" si="39"/>
        <v>#VALUE!</v>
      </c>
      <c r="M142" s="390">
        <f t="shared" si="40"/>
        <v>3.0184920722609053E-2</v>
      </c>
      <c r="N142" s="390" t="e">
        <f t="shared" si="41"/>
        <v>#VALUE!</v>
      </c>
      <c r="O142" s="391">
        <f t="shared" si="42"/>
        <v>0.15</v>
      </c>
      <c r="P142" s="391">
        <f>IF($D$9=0," ",Dados!$F$21)</f>
        <v>1</v>
      </c>
      <c r="Q142" s="392" t="e">
        <f t="shared" si="43"/>
        <v>#VALUE!</v>
      </c>
    </row>
    <row r="143" spans="1:17" hidden="1" x14ac:dyDescent="0.2">
      <c r="A143" s="383">
        <f>IF($D$9=0," ",'Plan. Geral'!A145)</f>
        <v>0</v>
      </c>
      <c r="B143" s="384">
        <f>IF($D$9=0," ",'Plan. Geral'!B145)</f>
        <v>0</v>
      </c>
      <c r="C143" s="385" t="str">
        <f>IF($D$9=0," ",'Plan. Geral'!G145)</f>
        <v xml:space="preserve"> </v>
      </c>
      <c r="D143" s="386">
        <f>IF($D$9=0," ",'Plan. Geral'!R145*10000)</f>
        <v>0</v>
      </c>
      <c r="E143" s="387" t="str">
        <f>IF($D$9=0," ",'Plan. Geral'!N145)</f>
        <v xml:space="preserve"> </v>
      </c>
      <c r="F143" s="387" t="str">
        <f t="shared" si="35"/>
        <v xml:space="preserve"> </v>
      </c>
      <c r="G143" s="388">
        <f>IF($D$9=0," ",'Plan. Geral'!F145)</f>
        <v>0</v>
      </c>
      <c r="H143" s="389" t="e">
        <f t="shared" si="36"/>
        <v>#VALUE!</v>
      </c>
      <c r="I143" s="390" t="str">
        <f>IF($D$9=0," ",'Plan. Geral'!Q145)</f>
        <v xml:space="preserve"> </v>
      </c>
      <c r="J143" s="390">
        <f t="shared" si="37"/>
        <v>4.2479999999999997E-2</v>
      </c>
      <c r="K143" s="391">
        <f t="shared" si="38"/>
        <v>1.4073252134858749</v>
      </c>
      <c r="L143" s="390" t="e">
        <f t="shared" si="39"/>
        <v>#VALUE!</v>
      </c>
      <c r="M143" s="390">
        <f t="shared" si="40"/>
        <v>3.0184920722609053E-2</v>
      </c>
      <c r="N143" s="390" t="e">
        <f t="shared" si="41"/>
        <v>#VALUE!</v>
      </c>
      <c r="O143" s="391">
        <f t="shared" si="42"/>
        <v>0.15</v>
      </c>
      <c r="P143" s="391">
        <f>IF($D$9=0," ",Dados!$F$21)</f>
        <v>1</v>
      </c>
      <c r="Q143" s="392" t="e">
        <f t="shared" si="43"/>
        <v>#VALUE!</v>
      </c>
    </row>
    <row r="144" spans="1:17" hidden="1" x14ac:dyDescent="0.2">
      <c r="A144" s="383">
        <f>IF($D$9=0," ",'Plan. Geral'!A146)</f>
        <v>0</v>
      </c>
      <c r="B144" s="384">
        <f>IF($D$9=0," ",'Plan. Geral'!B146)</f>
        <v>0</v>
      </c>
      <c r="C144" s="385" t="str">
        <f>IF($D$9=0," ",'Plan. Geral'!G146)</f>
        <v xml:space="preserve"> </v>
      </c>
      <c r="D144" s="386">
        <f>IF($D$9=0," ",'Plan. Geral'!R146*10000)</f>
        <v>0</v>
      </c>
      <c r="E144" s="387" t="str">
        <f>IF($D$9=0," ",'Plan. Geral'!N146)</f>
        <v xml:space="preserve"> </v>
      </c>
      <c r="F144" s="387" t="str">
        <f t="shared" si="35"/>
        <v xml:space="preserve"> </v>
      </c>
      <c r="G144" s="388">
        <f>IF($D$9=0," ",'Plan. Geral'!F146)</f>
        <v>0</v>
      </c>
      <c r="H144" s="389" t="e">
        <f t="shared" si="36"/>
        <v>#VALUE!</v>
      </c>
      <c r="I144" s="390" t="str">
        <f>IF($D$9=0," ",'Plan. Geral'!Q146)</f>
        <v xml:space="preserve"> </v>
      </c>
      <c r="J144" s="390">
        <f t="shared" si="37"/>
        <v>4.2479999999999997E-2</v>
      </c>
      <c r="K144" s="391">
        <f t="shared" si="38"/>
        <v>1.4073252134858749</v>
      </c>
      <c r="L144" s="390" t="e">
        <f t="shared" si="39"/>
        <v>#VALUE!</v>
      </c>
      <c r="M144" s="390">
        <f t="shared" si="40"/>
        <v>3.0184920722609053E-2</v>
      </c>
      <c r="N144" s="390" t="e">
        <f t="shared" si="41"/>
        <v>#VALUE!</v>
      </c>
      <c r="O144" s="391">
        <f t="shared" si="42"/>
        <v>0.15</v>
      </c>
      <c r="P144" s="391">
        <f>IF($D$9=0," ",Dados!$F$21)</f>
        <v>1</v>
      </c>
      <c r="Q144" s="392" t="e">
        <f t="shared" si="43"/>
        <v>#VALUE!</v>
      </c>
    </row>
    <row r="145" spans="1:17" hidden="1" x14ac:dyDescent="0.2">
      <c r="A145" s="383">
        <f>IF($D$9=0," ",'Plan. Geral'!A147)</f>
        <v>0</v>
      </c>
      <c r="B145" s="384">
        <f>IF($D$9=0," ",'Plan. Geral'!B147)</f>
        <v>0</v>
      </c>
      <c r="C145" s="385" t="str">
        <f>IF($D$9=0," ",'Plan. Geral'!G147)</f>
        <v xml:space="preserve"> </v>
      </c>
      <c r="D145" s="386">
        <f>IF($D$9=0," ",'Plan. Geral'!R147*10000)</f>
        <v>0</v>
      </c>
      <c r="E145" s="387" t="str">
        <f>IF($D$9=0," ",'Plan. Geral'!N147)</f>
        <v xml:space="preserve"> </v>
      </c>
      <c r="F145" s="387" t="str">
        <f t="shared" si="35"/>
        <v xml:space="preserve"> </v>
      </c>
      <c r="G145" s="388">
        <f>IF($D$9=0," ",'Plan. Geral'!F147)</f>
        <v>0</v>
      </c>
      <c r="H145" s="389" t="e">
        <f t="shared" si="36"/>
        <v>#VALUE!</v>
      </c>
      <c r="I145" s="390" t="str">
        <f>IF($D$9=0," ",'Plan. Geral'!Q147)</f>
        <v xml:space="preserve"> </v>
      </c>
      <c r="J145" s="390">
        <f t="shared" si="37"/>
        <v>4.2479999999999997E-2</v>
      </c>
      <c r="K145" s="391">
        <f t="shared" si="38"/>
        <v>1.4073252134858749</v>
      </c>
      <c r="L145" s="390" t="e">
        <f t="shared" si="39"/>
        <v>#VALUE!</v>
      </c>
      <c r="M145" s="390">
        <f t="shared" si="40"/>
        <v>3.0184920722609053E-2</v>
      </c>
      <c r="N145" s="390" t="e">
        <f t="shared" si="41"/>
        <v>#VALUE!</v>
      </c>
      <c r="O145" s="391">
        <f t="shared" si="42"/>
        <v>0.15</v>
      </c>
      <c r="P145" s="391">
        <f>IF($D$9=0," ",Dados!$F$21)</f>
        <v>1</v>
      </c>
      <c r="Q145" s="392" t="e">
        <f t="shared" si="43"/>
        <v>#VALUE!</v>
      </c>
    </row>
    <row r="146" spans="1:17" hidden="1" x14ac:dyDescent="0.2">
      <c r="A146" s="383">
        <f>IF($D$9=0," ",'Plan. Geral'!A148)</f>
        <v>0</v>
      </c>
      <c r="B146" s="384">
        <f>IF($D$9=0," ",'Plan. Geral'!B148)</f>
        <v>0</v>
      </c>
      <c r="C146" s="385" t="str">
        <f>IF($D$9=0," ",'Plan. Geral'!G148)</f>
        <v xml:space="preserve"> </v>
      </c>
      <c r="D146" s="386">
        <f>IF($D$9=0," ",'Plan. Geral'!R148*10000)</f>
        <v>0</v>
      </c>
      <c r="E146" s="387" t="str">
        <f>IF($D$9=0," ",'Plan. Geral'!N148)</f>
        <v xml:space="preserve"> </v>
      </c>
      <c r="F146" s="387" t="str">
        <f t="shared" ref="F146:F209" si="44">IF($D$9=0," ",E146)</f>
        <v xml:space="preserve"> </v>
      </c>
      <c r="G146" s="388">
        <f>IF($D$9=0," ",'Plan. Geral'!F148)</f>
        <v>0</v>
      </c>
      <c r="H146" s="389" t="e">
        <f t="shared" si="36"/>
        <v>#VALUE!</v>
      </c>
      <c r="I146" s="390" t="str">
        <f>IF($D$9=0," ",'Plan. Geral'!Q148)</f>
        <v xml:space="preserve"> </v>
      </c>
      <c r="J146" s="390">
        <f t="shared" si="37"/>
        <v>4.2479999999999997E-2</v>
      </c>
      <c r="K146" s="391">
        <f t="shared" si="38"/>
        <v>1.4073252134858749</v>
      </c>
      <c r="L146" s="390" t="e">
        <f t="shared" si="39"/>
        <v>#VALUE!</v>
      </c>
      <c r="M146" s="390">
        <f t="shared" si="40"/>
        <v>3.0184920722609053E-2</v>
      </c>
      <c r="N146" s="390" t="e">
        <f t="shared" si="41"/>
        <v>#VALUE!</v>
      </c>
      <c r="O146" s="391">
        <f t="shared" ref="O146:O209" si="45">$H$9</f>
        <v>0.15</v>
      </c>
      <c r="P146" s="391">
        <f>IF($D$9=0," ",Dados!$F$21)</f>
        <v>1</v>
      </c>
      <c r="Q146" s="392" t="e">
        <f t="shared" si="43"/>
        <v>#VALUE!</v>
      </c>
    </row>
    <row r="147" spans="1:17" hidden="1" x14ac:dyDescent="0.2">
      <c r="A147" s="383">
        <f>IF($D$9=0," ",'Plan. Geral'!A149)</f>
        <v>0</v>
      </c>
      <c r="B147" s="384">
        <f>IF($D$9=0," ",'Plan. Geral'!B149)</f>
        <v>0</v>
      </c>
      <c r="C147" s="385" t="str">
        <f>IF($D$9=0," ",'Plan. Geral'!G149)</f>
        <v xml:space="preserve"> </v>
      </c>
      <c r="D147" s="386">
        <f>IF($D$9=0," ",'Plan. Geral'!R149*10000)</f>
        <v>0</v>
      </c>
      <c r="E147" s="387" t="str">
        <f>IF($D$9=0," ",'Plan. Geral'!N149)</f>
        <v xml:space="preserve"> </v>
      </c>
      <c r="F147" s="387" t="str">
        <f t="shared" si="44"/>
        <v xml:space="preserve"> </v>
      </c>
      <c r="G147" s="388">
        <f>IF($D$9=0," ",'Plan. Geral'!F149)</f>
        <v>0</v>
      </c>
      <c r="H147" s="389" t="e">
        <f t="shared" ref="H147:H210" si="46">IF($D$9=0," ",3*(1.1-$D$9)*G147^(1/2)/((E147*100)+$D$9)^(1/3))</f>
        <v>#VALUE!</v>
      </c>
      <c r="I147" s="390" t="str">
        <f>IF($D$9=0," ",'Plan. Geral'!Q149)</f>
        <v xml:space="preserve"> </v>
      </c>
      <c r="J147" s="390">
        <f t="shared" ref="J147:J210" si="47">IF($D$9=0," ",($H$10/2)*($H$9-$H$14)+(($H$14/2)*(P147-$H$10)))</f>
        <v>4.2479999999999997E-2</v>
      </c>
      <c r="K147" s="391">
        <f t="shared" ref="K147:K210" si="48">IF($D$9=0," ",(($H$9+(($H$9-$H$14)^2)+($H$10)^0.5)))+((($H$14^2+(P147-$H$10)^2)^0.5))</f>
        <v>1.4073252134858749</v>
      </c>
      <c r="L147" s="390" t="e">
        <f t="shared" ref="L147:L210" si="49">IF($D$9=0," ",$D$9*I147*D147/3600000)</f>
        <v>#VALUE!</v>
      </c>
      <c r="M147" s="390">
        <f t="shared" ref="M147:M210" si="50">IF($D$9=0," ",J147/K147)</f>
        <v>3.0184920722609053E-2</v>
      </c>
      <c r="N147" s="390" t="e">
        <f t="shared" ref="N147:N210" si="51">IF($D$9=0," ",(J147/$D$10)*(M147^0.667)*(F147^0.5))</f>
        <v>#VALUE!</v>
      </c>
      <c r="O147" s="391">
        <f t="shared" si="45"/>
        <v>0.15</v>
      </c>
      <c r="P147" s="391">
        <f>IF($D$9=0," ",Dados!$F$21)</f>
        <v>1</v>
      </c>
      <c r="Q147" s="392" t="e">
        <f t="shared" ref="Q147:Q210" si="52">IF($D$9=0," ",(1/$D$11)*(M147^0.667)*F147^0.5)</f>
        <v>#VALUE!</v>
      </c>
    </row>
    <row r="148" spans="1:17" hidden="1" x14ac:dyDescent="0.2">
      <c r="A148" s="383">
        <f>IF($D$9=0," ",'Plan. Geral'!A150)</f>
        <v>0</v>
      </c>
      <c r="B148" s="384">
        <f>IF($D$9=0," ",'Plan. Geral'!B150)</f>
        <v>0</v>
      </c>
      <c r="C148" s="385" t="str">
        <f>IF($D$9=0," ",'Plan. Geral'!G150)</f>
        <v xml:space="preserve"> </v>
      </c>
      <c r="D148" s="386">
        <f>IF($D$9=0," ",'Plan. Geral'!R150*10000)</f>
        <v>0</v>
      </c>
      <c r="E148" s="387" t="str">
        <f>IF($D$9=0," ",'Plan. Geral'!N150)</f>
        <v xml:space="preserve"> </v>
      </c>
      <c r="F148" s="387" t="str">
        <f t="shared" si="44"/>
        <v xml:space="preserve"> </v>
      </c>
      <c r="G148" s="388">
        <f>IF($D$9=0," ",'Plan. Geral'!F150)</f>
        <v>0</v>
      </c>
      <c r="H148" s="389" t="e">
        <f t="shared" si="46"/>
        <v>#VALUE!</v>
      </c>
      <c r="I148" s="390" t="str">
        <f>IF($D$9=0," ",'Plan. Geral'!Q150)</f>
        <v xml:space="preserve"> </v>
      </c>
      <c r="J148" s="390">
        <f t="shared" si="47"/>
        <v>4.2479999999999997E-2</v>
      </c>
      <c r="K148" s="391">
        <f t="shared" si="48"/>
        <v>1.4073252134858749</v>
      </c>
      <c r="L148" s="390" t="e">
        <f t="shared" si="49"/>
        <v>#VALUE!</v>
      </c>
      <c r="M148" s="390">
        <f t="shared" si="50"/>
        <v>3.0184920722609053E-2</v>
      </c>
      <c r="N148" s="390" t="e">
        <f t="shared" si="51"/>
        <v>#VALUE!</v>
      </c>
      <c r="O148" s="391">
        <f t="shared" si="45"/>
        <v>0.15</v>
      </c>
      <c r="P148" s="391">
        <f>IF($D$9=0," ",Dados!$F$21)</f>
        <v>1</v>
      </c>
      <c r="Q148" s="392" t="e">
        <f t="shared" si="52"/>
        <v>#VALUE!</v>
      </c>
    </row>
    <row r="149" spans="1:17" hidden="1" x14ac:dyDescent="0.2">
      <c r="A149" s="383">
        <f>IF($D$9=0," ",'Plan. Geral'!A151)</f>
        <v>0</v>
      </c>
      <c r="B149" s="384">
        <f>IF($D$9=0," ",'Plan. Geral'!B151)</f>
        <v>0</v>
      </c>
      <c r="C149" s="385" t="str">
        <f>IF($D$9=0," ",'Plan. Geral'!G151)</f>
        <v xml:space="preserve"> </v>
      </c>
      <c r="D149" s="386">
        <f>IF($D$9=0," ",'Plan. Geral'!R151*10000)</f>
        <v>0</v>
      </c>
      <c r="E149" s="387" t="str">
        <f>IF($D$9=0," ",'Plan. Geral'!N151)</f>
        <v xml:space="preserve"> </v>
      </c>
      <c r="F149" s="387" t="str">
        <f t="shared" si="44"/>
        <v xml:space="preserve"> </v>
      </c>
      <c r="G149" s="388">
        <f>IF($D$9=0," ",'Plan. Geral'!F151)</f>
        <v>0</v>
      </c>
      <c r="H149" s="389" t="e">
        <f t="shared" si="46"/>
        <v>#VALUE!</v>
      </c>
      <c r="I149" s="390" t="str">
        <f>IF($D$9=0," ",'Plan. Geral'!Q151)</f>
        <v xml:space="preserve"> </v>
      </c>
      <c r="J149" s="390">
        <f t="shared" si="47"/>
        <v>4.2479999999999997E-2</v>
      </c>
      <c r="K149" s="391">
        <f t="shared" si="48"/>
        <v>1.4073252134858749</v>
      </c>
      <c r="L149" s="390" t="e">
        <f t="shared" si="49"/>
        <v>#VALUE!</v>
      </c>
      <c r="M149" s="390">
        <f t="shared" si="50"/>
        <v>3.0184920722609053E-2</v>
      </c>
      <c r="N149" s="390" t="e">
        <f t="shared" si="51"/>
        <v>#VALUE!</v>
      </c>
      <c r="O149" s="391">
        <f t="shared" si="45"/>
        <v>0.15</v>
      </c>
      <c r="P149" s="391">
        <f>IF($D$9=0," ",Dados!$F$21)</f>
        <v>1</v>
      </c>
      <c r="Q149" s="392" t="e">
        <f t="shared" si="52"/>
        <v>#VALUE!</v>
      </c>
    </row>
    <row r="150" spans="1:17" hidden="1" x14ac:dyDescent="0.2">
      <c r="A150" s="383">
        <f>IF($D$9=0," ",'Plan. Geral'!A152)</f>
        <v>0</v>
      </c>
      <c r="B150" s="384">
        <f>IF($D$9=0," ",'Plan. Geral'!B152)</f>
        <v>0</v>
      </c>
      <c r="C150" s="385" t="str">
        <f>IF($D$9=0," ",'Plan. Geral'!G152)</f>
        <v xml:space="preserve"> </v>
      </c>
      <c r="D150" s="386">
        <f>IF($D$9=0," ",'Plan. Geral'!R152*10000)</f>
        <v>0</v>
      </c>
      <c r="E150" s="387" t="str">
        <f>IF($D$9=0," ",'Plan. Geral'!N152)</f>
        <v xml:space="preserve"> </v>
      </c>
      <c r="F150" s="387" t="str">
        <f t="shared" si="44"/>
        <v xml:space="preserve"> </v>
      </c>
      <c r="G150" s="388">
        <f>IF($D$9=0," ",'Plan. Geral'!F152)</f>
        <v>0</v>
      </c>
      <c r="H150" s="389" t="e">
        <f t="shared" si="46"/>
        <v>#VALUE!</v>
      </c>
      <c r="I150" s="390" t="str">
        <f>IF($D$9=0," ",'Plan. Geral'!Q152)</f>
        <v xml:space="preserve"> </v>
      </c>
      <c r="J150" s="390">
        <f t="shared" si="47"/>
        <v>4.2479999999999997E-2</v>
      </c>
      <c r="K150" s="391">
        <f t="shared" si="48"/>
        <v>1.4073252134858749</v>
      </c>
      <c r="L150" s="390" t="e">
        <f t="shared" si="49"/>
        <v>#VALUE!</v>
      </c>
      <c r="M150" s="390">
        <f t="shared" si="50"/>
        <v>3.0184920722609053E-2</v>
      </c>
      <c r="N150" s="390" t="e">
        <f t="shared" si="51"/>
        <v>#VALUE!</v>
      </c>
      <c r="O150" s="391">
        <f t="shared" si="45"/>
        <v>0.15</v>
      </c>
      <c r="P150" s="391">
        <f>IF($D$9=0," ",Dados!$F$21)</f>
        <v>1</v>
      </c>
      <c r="Q150" s="392" t="e">
        <f t="shared" si="52"/>
        <v>#VALUE!</v>
      </c>
    </row>
    <row r="151" spans="1:17" hidden="1" x14ac:dyDescent="0.2">
      <c r="A151" s="383">
        <f>IF($D$9=0," ",'Plan. Geral'!A153)</f>
        <v>0</v>
      </c>
      <c r="B151" s="384">
        <f>IF($D$9=0," ",'Plan. Geral'!B153)</f>
        <v>0</v>
      </c>
      <c r="C151" s="385" t="str">
        <f>IF($D$9=0," ",'Plan. Geral'!G153)</f>
        <v xml:space="preserve"> </v>
      </c>
      <c r="D151" s="386">
        <f>IF($D$9=0," ",'Plan. Geral'!R153*10000)</f>
        <v>0</v>
      </c>
      <c r="E151" s="387" t="str">
        <f>IF($D$9=0," ",'Plan. Geral'!N153)</f>
        <v xml:space="preserve"> </v>
      </c>
      <c r="F151" s="387" t="str">
        <f t="shared" si="44"/>
        <v xml:space="preserve"> </v>
      </c>
      <c r="G151" s="388">
        <f>IF($D$9=0," ",'Plan. Geral'!F153)</f>
        <v>0</v>
      </c>
      <c r="H151" s="389" t="e">
        <f t="shared" si="46"/>
        <v>#VALUE!</v>
      </c>
      <c r="I151" s="390" t="str">
        <f>IF($D$9=0," ",'Plan. Geral'!Q153)</f>
        <v xml:space="preserve"> </v>
      </c>
      <c r="J151" s="390">
        <f t="shared" si="47"/>
        <v>4.2479999999999997E-2</v>
      </c>
      <c r="K151" s="391">
        <f t="shared" si="48"/>
        <v>1.4073252134858749</v>
      </c>
      <c r="L151" s="390" t="e">
        <f t="shared" si="49"/>
        <v>#VALUE!</v>
      </c>
      <c r="M151" s="390">
        <f t="shared" si="50"/>
        <v>3.0184920722609053E-2</v>
      </c>
      <c r="N151" s="390" t="e">
        <f t="shared" si="51"/>
        <v>#VALUE!</v>
      </c>
      <c r="O151" s="391">
        <f t="shared" si="45"/>
        <v>0.15</v>
      </c>
      <c r="P151" s="391">
        <f>IF($D$9=0," ",Dados!$F$21)</f>
        <v>1</v>
      </c>
      <c r="Q151" s="392" t="e">
        <f t="shared" si="52"/>
        <v>#VALUE!</v>
      </c>
    </row>
    <row r="152" spans="1:17" hidden="1" x14ac:dyDescent="0.2">
      <c r="A152" s="383">
        <f>IF($D$9=0," ",'Plan. Geral'!A154)</f>
        <v>0</v>
      </c>
      <c r="B152" s="384">
        <f>IF($D$9=0," ",'Plan. Geral'!B154)</f>
        <v>0</v>
      </c>
      <c r="C152" s="385" t="str">
        <f>IF($D$9=0," ",'Plan. Geral'!G154)</f>
        <v xml:space="preserve"> </v>
      </c>
      <c r="D152" s="386">
        <f>IF($D$9=0," ",'Plan. Geral'!R154*10000)</f>
        <v>0</v>
      </c>
      <c r="E152" s="387" t="str">
        <f>IF($D$9=0," ",'Plan. Geral'!N154)</f>
        <v xml:space="preserve"> </v>
      </c>
      <c r="F152" s="387" t="str">
        <f t="shared" si="44"/>
        <v xml:space="preserve"> </v>
      </c>
      <c r="G152" s="388">
        <f>IF($D$9=0," ",'Plan. Geral'!F154)</f>
        <v>0</v>
      </c>
      <c r="H152" s="389" t="e">
        <f t="shared" si="46"/>
        <v>#VALUE!</v>
      </c>
      <c r="I152" s="390" t="str">
        <f>IF($D$9=0," ",'Plan. Geral'!Q154)</f>
        <v xml:space="preserve"> </v>
      </c>
      <c r="J152" s="390">
        <f t="shared" si="47"/>
        <v>4.2479999999999997E-2</v>
      </c>
      <c r="K152" s="391">
        <f t="shared" si="48"/>
        <v>1.4073252134858749</v>
      </c>
      <c r="L152" s="390" t="e">
        <f t="shared" si="49"/>
        <v>#VALUE!</v>
      </c>
      <c r="M152" s="390">
        <f t="shared" si="50"/>
        <v>3.0184920722609053E-2</v>
      </c>
      <c r="N152" s="390" t="e">
        <f t="shared" si="51"/>
        <v>#VALUE!</v>
      </c>
      <c r="O152" s="391">
        <f t="shared" si="45"/>
        <v>0.15</v>
      </c>
      <c r="P152" s="391">
        <f>IF($D$9=0," ",Dados!$F$21)</f>
        <v>1</v>
      </c>
      <c r="Q152" s="392" t="e">
        <f t="shared" si="52"/>
        <v>#VALUE!</v>
      </c>
    </row>
    <row r="153" spans="1:17" hidden="1" x14ac:dyDescent="0.2">
      <c r="A153" s="383">
        <f>IF($D$9=0," ",'Plan. Geral'!A155)</f>
        <v>0</v>
      </c>
      <c r="B153" s="384">
        <f>IF($D$9=0," ",'Plan. Geral'!B155)</f>
        <v>0</v>
      </c>
      <c r="C153" s="385" t="str">
        <f>IF($D$9=0," ",'Plan. Geral'!G155)</f>
        <v xml:space="preserve"> </v>
      </c>
      <c r="D153" s="386">
        <f>IF($D$9=0," ",'Plan. Geral'!R155*10000)</f>
        <v>0</v>
      </c>
      <c r="E153" s="387" t="str">
        <f>IF($D$9=0," ",'Plan. Geral'!N155)</f>
        <v xml:space="preserve"> </v>
      </c>
      <c r="F153" s="387" t="str">
        <f t="shared" si="44"/>
        <v xml:space="preserve"> </v>
      </c>
      <c r="G153" s="388">
        <f>IF($D$9=0," ",'Plan. Geral'!F155)</f>
        <v>0</v>
      </c>
      <c r="H153" s="389" t="e">
        <f t="shared" si="46"/>
        <v>#VALUE!</v>
      </c>
      <c r="I153" s="390" t="str">
        <f>IF($D$9=0," ",'Plan. Geral'!Q155)</f>
        <v xml:space="preserve"> </v>
      </c>
      <c r="J153" s="390">
        <f t="shared" si="47"/>
        <v>4.2479999999999997E-2</v>
      </c>
      <c r="K153" s="391">
        <f t="shared" si="48"/>
        <v>1.4073252134858749</v>
      </c>
      <c r="L153" s="390" t="e">
        <f t="shared" si="49"/>
        <v>#VALUE!</v>
      </c>
      <c r="M153" s="390">
        <f t="shared" si="50"/>
        <v>3.0184920722609053E-2</v>
      </c>
      <c r="N153" s="390" t="e">
        <f t="shared" si="51"/>
        <v>#VALUE!</v>
      </c>
      <c r="O153" s="391">
        <f t="shared" si="45"/>
        <v>0.15</v>
      </c>
      <c r="P153" s="391">
        <f>IF($D$9=0," ",Dados!$F$21)</f>
        <v>1</v>
      </c>
      <c r="Q153" s="392" t="e">
        <f t="shared" si="52"/>
        <v>#VALUE!</v>
      </c>
    </row>
    <row r="154" spans="1:17" hidden="1" x14ac:dyDescent="0.2">
      <c r="A154" s="383">
        <f>IF($D$9=0," ",'Plan. Geral'!A156)</f>
        <v>0</v>
      </c>
      <c r="B154" s="384">
        <f>IF($D$9=0," ",'Plan. Geral'!B156)</f>
        <v>0</v>
      </c>
      <c r="C154" s="385" t="str">
        <f>IF($D$9=0," ",'Plan. Geral'!G156)</f>
        <v xml:space="preserve"> </v>
      </c>
      <c r="D154" s="386">
        <f>IF($D$9=0," ",'Plan. Geral'!R156*10000)</f>
        <v>0</v>
      </c>
      <c r="E154" s="387" t="str">
        <f>IF($D$9=0," ",'Plan. Geral'!N156)</f>
        <v xml:space="preserve"> </v>
      </c>
      <c r="F154" s="387" t="str">
        <f t="shared" si="44"/>
        <v xml:space="preserve"> </v>
      </c>
      <c r="G154" s="388">
        <f>IF($D$9=0," ",'Plan. Geral'!F156)</f>
        <v>0</v>
      </c>
      <c r="H154" s="389" t="e">
        <f t="shared" si="46"/>
        <v>#VALUE!</v>
      </c>
      <c r="I154" s="390" t="str">
        <f>IF($D$9=0," ",'Plan. Geral'!Q156)</f>
        <v xml:space="preserve"> </v>
      </c>
      <c r="J154" s="390">
        <f t="shared" si="47"/>
        <v>4.2479999999999997E-2</v>
      </c>
      <c r="K154" s="391">
        <f t="shared" si="48"/>
        <v>1.4073252134858749</v>
      </c>
      <c r="L154" s="390" t="e">
        <f t="shared" si="49"/>
        <v>#VALUE!</v>
      </c>
      <c r="M154" s="390">
        <f t="shared" si="50"/>
        <v>3.0184920722609053E-2</v>
      </c>
      <c r="N154" s="390" t="e">
        <f t="shared" si="51"/>
        <v>#VALUE!</v>
      </c>
      <c r="O154" s="391">
        <f t="shared" si="45"/>
        <v>0.15</v>
      </c>
      <c r="P154" s="391">
        <f>IF($D$9=0," ",Dados!$F$21)</f>
        <v>1</v>
      </c>
      <c r="Q154" s="392" t="e">
        <f t="shared" si="52"/>
        <v>#VALUE!</v>
      </c>
    </row>
    <row r="155" spans="1:17" hidden="1" x14ac:dyDescent="0.2">
      <c r="A155" s="383">
        <f>IF($D$9=0," ",'Plan. Geral'!A157)</f>
        <v>0</v>
      </c>
      <c r="B155" s="384">
        <f>IF($D$9=0," ",'Plan. Geral'!B157)</f>
        <v>0</v>
      </c>
      <c r="C155" s="385" t="str">
        <f>IF($D$9=0," ",'Plan. Geral'!G157)</f>
        <v xml:space="preserve"> </v>
      </c>
      <c r="D155" s="386">
        <f>IF($D$9=0," ",'Plan. Geral'!R157*10000)</f>
        <v>0</v>
      </c>
      <c r="E155" s="387" t="str">
        <f>IF($D$9=0," ",'Plan. Geral'!N157)</f>
        <v xml:space="preserve"> </v>
      </c>
      <c r="F155" s="387" t="str">
        <f t="shared" si="44"/>
        <v xml:space="preserve"> </v>
      </c>
      <c r="G155" s="388">
        <f>IF($D$9=0," ",'Plan. Geral'!F157)</f>
        <v>0</v>
      </c>
      <c r="H155" s="389" t="e">
        <f t="shared" si="46"/>
        <v>#VALUE!</v>
      </c>
      <c r="I155" s="390" t="str">
        <f>IF($D$9=0," ",'Plan. Geral'!Q157)</f>
        <v xml:space="preserve"> </v>
      </c>
      <c r="J155" s="390">
        <f t="shared" si="47"/>
        <v>4.2479999999999997E-2</v>
      </c>
      <c r="K155" s="391">
        <f t="shared" si="48"/>
        <v>1.4073252134858749</v>
      </c>
      <c r="L155" s="390" t="e">
        <f t="shared" si="49"/>
        <v>#VALUE!</v>
      </c>
      <c r="M155" s="390">
        <f t="shared" si="50"/>
        <v>3.0184920722609053E-2</v>
      </c>
      <c r="N155" s="390" t="e">
        <f t="shared" si="51"/>
        <v>#VALUE!</v>
      </c>
      <c r="O155" s="391">
        <f t="shared" si="45"/>
        <v>0.15</v>
      </c>
      <c r="P155" s="391">
        <f>IF($D$9=0," ",Dados!$F$21)</f>
        <v>1</v>
      </c>
      <c r="Q155" s="392" t="e">
        <f t="shared" si="52"/>
        <v>#VALUE!</v>
      </c>
    </row>
    <row r="156" spans="1:17" hidden="1" x14ac:dyDescent="0.2">
      <c r="A156" s="383">
        <f>IF($D$9=0," ",'Plan. Geral'!A158)</f>
        <v>0</v>
      </c>
      <c r="B156" s="384">
        <f>IF($D$9=0," ",'Plan. Geral'!B158)</f>
        <v>0</v>
      </c>
      <c r="C156" s="385" t="str">
        <f>IF($D$9=0," ",'Plan. Geral'!G158)</f>
        <v xml:space="preserve"> </v>
      </c>
      <c r="D156" s="386">
        <f>IF($D$9=0," ",'Plan. Geral'!R158*10000)</f>
        <v>0</v>
      </c>
      <c r="E156" s="387" t="str">
        <f>IF($D$9=0," ",'Plan. Geral'!N158)</f>
        <v xml:space="preserve"> </v>
      </c>
      <c r="F156" s="387" t="str">
        <f t="shared" si="44"/>
        <v xml:space="preserve"> </v>
      </c>
      <c r="G156" s="388">
        <f>IF($D$9=0," ",'Plan. Geral'!F158)</f>
        <v>0</v>
      </c>
      <c r="H156" s="389" t="e">
        <f t="shared" si="46"/>
        <v>#VALUE!</v>
      </c>
      <c r="I156" s="390" t="str">
        <f>IF($D$9=0," ",'Plan. Geral'!Q158)</f>
        <v xml:space="preserve"> </v>
      </c>
      <c r="J156" s="390">
        <f t="shared" si="47"/>
        <v>4.2479999999999997E-2</v>
      </c>
      <c r="K156" s="391">
        <f t="shared" si="48"/>
        <v>1.4073252134858749</v>
      </c>
      <c r="L156" s="390" t="e">
        <f t="shared" si="49"/>
        <v>#VALUE!</v>
      </c>
      <c r="M156" s="390">
        <f t="shared" si="50"/>
        <v>3.0184920722609053E-2</v>
      </c>
      <c r="N156" s="390" t="e">
        <f t="shared" si="51"/>
        <v>#VALUE!</v>
      </c>
      <c r="O156" s="391">
        <f t="shared" si="45"/>
        <v>0.15</v>
      </c>
      <c r="P156" s="391">
        <f>IF($D$9=0," ",Dados!$F$21)</f>
        <v>1</v>
      </c>
      <c r="Q156" s="392" t="e">
        <f t="shared" si="52"/>
        <v>#VALUE!</v>
      </c>
    </row>
    <row r="157" spans="1:17" hidden="1" x14ac:dyDescent="0.2">
      <c r="A157" s="383">
        <f>IF($D$9=0," ",'Plan. Geral'!A159)</f>
        <v>0</v>
      </c>
      <c r="B157" s="384">
        <f>IF($D$9=0," ",'Plan. Geral'!B159)</f>
        <v>0</v>
      </c>
      <c r="C157" s="385" t="str">
        <f>IF($D$9=0," ",'Plan. Geral'!G159)</f>
        <v xml:space="preserve"> </v>
      </c>
      <c r="D157" s="386">
        <f>IF($D$9=0," ",'Plan. Geral'!R159*10000)</f>
        <v>0</v>
      </c>
      <c r="E157" s="387" t="str">
        <f>IF($D$9=0," ",'Plan. Geral'!N159)</f>
        <v xml:space="preserve"> </v>
      </c>
      <c r="F157" s="387" t="str">
        <f t="shared" si="44"/>
        <v xml:space="preserve"> </v>
      </c>
      <c r="G157" s="388">
        <f>IF($D$9=0," ",'Plan. Geral'!F159)</f>
        <v>0</v>
      </c>
      <c r="H157" s="389" t="e">
        <f t="shared" si="46"/>
        <v>#VALUE!</v>
      </c>
      <c r="I157" s="390" t="str">
        <f>IF($D$9=0," ",'Plan. Geral'!Q159)</f>
        <v xml:space="preserve"> </v>
      </c>
      <c r="J157" s="390">
        <f t="shared" si="47"/>
        <v>4.2479999999999997E-2</v>
      </c>
      <c r="K157" s="391">
        <f t="shared" si="48"/>
        <v>1.4073252134858749</v>
      </c>
      <c r="L157" s="390" t="e">
        <f t="shared" si="49"/>
        <v>#VALUE!</v>
      </c>
      <c r="M157" s="390">
        <f t="shared" si="50"/>
        <v>3.0184920722609053E-2</v>
      </c>
      <c r="N157" s="390" t="e">
        <f t="shared" si="51"/>
        <v>#VALUE!</v>
      </c>
      <c r="O157" s="391">
        <f t="shared" si="45"/>
        <v>0.15</v>
      </c>
      <c r="P157" s="391">
        <f>IF($D$9=0," ",Dados!$F$21)</f>
        <v>1</v>
      </c>
      <c r="Q157" s="392" t="e">
        <f t="shared" si="52"/>
        <v>#VALUE!</v>
      </c>
    </row>
    <row r="158" spans="1:17" hidden="1" x14ac:dyDescent="0.2">
      <c r="A158" s="383">
        <f>IF($D$9=0," ",'Plan. Geral'!A160)</f>
        <v>0</v>
      </c>
      <c r="B158" s="384">
        <f>IF($D$9=0," ",'Plan. Geral'!B160)</f>
        <v>0</v>
      </c>
      <c r="C158" s="385" t="str">
        <f>IF($D$9=0," ",'Plan. Geral'!G160)</f>
        <v xml:space="preserve"> </v>
      </c>
      <c r="D158" s="386">
        <f>IF($D$9=0," ",'Plan. Geral'!R160*10000)</f>
        <v>0</v>
      </c>
      <c r="E158" s="387" t="str">
        <f>IF($D$9=0," ",'Plan. Geral'!N160)</f>
        <v xml:space="preserve"> </v>
      </c>
      <c r="F158" s="387" t="str">
        <f t="shared" si="44"/>
        <v xml:space="preserve"> </v>
      </c>
      <c r="G158" s="388">
        <f>IF($D$9=0," ",'Plan. Geral'!F160)</f>
        <v>0</v>
      </c>
      <c r="H158" s="389" t="e">
        <f t="shared" si="46"/>
        <v>#VALUE!</v>
      </c>
      <c r="I158" s="390" t="str">
        <f>IF($D$9=0," ",'Plan. Geral'!Q160)</f>
        <v xml:space="preserve"> </v>
      </c>
      <c r="J158" s="390">
        <f t="shared" si="47"/>
        <v>4.2479999999999997E-2</v>
      </c>
      <c r="K158" s="391">
        <f t="shared" si="48"/>
        <v>1.4073252134858749</v>
      </c>
      <c r="L158" s="390" t="e">
        <f t="shared" si="49"/>
        <v>#VALUE!</v>
      </c>
      <c r="M158" s="390">
        <f t="shared" si="50"/>
        <v>3.0184920722609053E-2</v>
      </c>
      <c r="N158" s="390" t="e">
        <f t="shared" si="51"/>
        <v>#VALUE!</v>
      </c>
      <c r="O158" s="391">
        <f t="shared" si="45"/>
        <v>0.15</v>
      </c>
      <c r="P158" s="391">
        <f>IF($D$9=0," ",Dados!$F$21)</f>
        <v>1</v>
      </c>
      <c r="Q158" s="392" t="e">
        <f t="shared" si="52"/>
        <v>#VALUE!</v>
      </c>
    </row>
    <row r="159" spans="1:17" hidden="1" x14ac:dyDescent="0.2">
      <c r="A159" s="383">
        <f>IF($D$9=0," ",'Plan. Geral'!A161)</f>
        <v>0</v>
      </c>
      <c r="B159" s="384">
        <f>IF($D$9=0," ",'Plan. Geral'!B161)</f>
        <v>0</v>
      </c>
      <c r="C159" s="385" t="str">
        <f>IF($D$9=0," ",'Plan. Geral'!G161)</f>
        <v xml:space="preserve"> </v>
      </c>
      <c r="D159" s="386">
        <f>IF($D$9=0," ",'Plan. Geral'!R161*10000)</f>
        <v>0</v>
      </c>
      <c r="E159" s="387" t="str">
        <f>IF($D$9=0," ",'Plan. Geral'!N161)</f>
        <v xml:space="preserve"> </v>
      </c>
      <c r="F159" s="387" t="str">
        <f t="shared" si="44"/>
        <v xml:space="preserve"> </v>
      </c>
      <c r="G159" s="388">
        <f>IF($D$9=0," ",'Plan. Geral'!F161)</f>
        <v>0</v>
      </c>
      <c r="H159" s="389" t="e">
        <f t="shared" si="46"/>
        <v>#VALUE!</v>
      </c>
      <c r="I159" s="390" t="str">
        <f>IF($D$9=0," ",'Plan. Geral'!Q161)</f>
        <v xml:space="preserve"> </v>
      </c>
      <c r="J159" s="390">
        <f t="shared" si="47"/>
        <v>4.2479999999999997E-2</v>
      </c>
      <c r="K159" s="391">
        <f t="shared" si="48"/>
        <v>1.4073252134858749</v>
      </c>
      <c r="L159" s="390" t="e">
        <f t="shared" si="49"/>
        <v>#VALUE!</v>
      </c>
      <c r="M159" s="390">
        <f t="shared" si="50"/>
        <v>3.0184920722609053E-2</v>
      </c>
      <c r="N159" s="390" t="e">
        <f t="shared" si="51"/>
        <v>#VALUE!</v>
      </c>
      <c r="O159" s="391">
        <f t="shared" si="45"/>
        <v>0.15</v>
      </c>
      <c r="P159" s="391">
        <f>IF($D$9=0," ",Dados!$F$21)</f>
        <v>1</v>
      </c>
      <c r="Q159" s="392" t="e">
        <f t="shared" si="52"/>
        <v>#VALUE!</v>
      </c>
    </row>
    <row r="160" spans="1:17" hidden="1" x14ac:dyDescent="0.2">
      <c r="A160" s="383">
        <f>IF($D$9=0," ",'Plan. Geral'!A162)</f>
        <v>0</v>
      </c>
      <c r="B160" s="384">
        <f>IF($D$9=0," ",'Plan. Geral'!B162)</f>
        <v>0</v>
      </c>
      <c r="C160" s="385" t="str">
        <f>IF($D$9=0," ",'Plan. Geral'!G162)</f>
        <v xml:space="preserve"> </v>
      </c>
      <c r="D160" s="386">
        <f>IF($D$9=0," ",'Plan. Geral'!R162*10000)</f>
        <v>0</v>
      </c>
      <c r="E160" s="387" t="str">
        <f>IF($D$9=0," ",'Plan. Geral'!N162)</f>
        <v xml:space="preserve"> </v>
      </c>
      <c r="F160" s="387" t="str">
        <f t="shared" si="44"/>
        <v xml:space="preserve"> </v>
      </c>
      <c r="G160" s="388">
        <f>IF($D$9=0," ",'Plan. Geral'!F162)</f>
        <v>0</v>
      </c>
      <c r="H160" s="389" t="e">
        <f t="shared" si="46"/>
        <v>#VALUE!</v>
      </c>
      <c r="I160" s="390" t="str">
        <f>IF($D$9=0," ",'Plan. Geral'!Q162)</f>
        <v xml:space="preserve"> </v>
      </c>
      <c r="J160" s="390">
        <f t="shared" si="47"/>
        <v>4.2479999999999997E-2</v>
      </c>
      <c r="K160" s="391">
        <f t="shared" si="48"/>
        <v>1.4073252134858749</v>
      </c>
      <c r="L160" s="390" t="e">
        <f t="shared" si="49"/>
        <v>#VALUE!</v>
      </c>
      <c r="M160" s="390">
        <f t="shared" si="50"/>
        <v>3.0184920722609053E-2</v>
      </c>
      <c r="N160" s="390" t="e">
        <f t="shared" si="51"/>
        <v>#VALUE!</v>
      </c>
      <c r="O160" s="391">
        <f t="shared" si="45"/>
        <v>0.15</v>
      </c>
      <c r="P160" s="391">
        <f>IF($D$9=0," ",Dados!$F$21)</f>
        <v>1</v>
      </c>
      <c r="Q160" s="392" t="e">
        <f t="shared" si="52"/>
        <v>#VALUE!</v>
      </c>
    </row>
    <row r="161" spans="1:17" hidden="1" x14ac:dyDescent="0.2">
      <c r="A161" s="383">
        <f>IF($D$9=0," ",'Plan. Geral'!A163)</f>
        <v>0</v>
      </c>
      <c r="B161" s="384">
        <f>IF($D$9=0," ",'Plan. Geral'!B163)</f>
        <v>0</v>
      </c>
      <c r="C161" s="385" t="str">
        <f>IF($D$9=0," ",'Plan. Geral'!G163)</f>
        <v xml:space="preserve"> </v>
      </c>
      <c r="D161" s="386">
        <f>IF($D$9=0," ",'Plan. Geral'!R163*10000)</f>
        <v>0</v>
      </c>
      <c r="E161" s="387" t="str">
        <f>IF($D$9=0," ",'Plan. Geral'!N163)</f>
        <v xml:space="preserve"> </v>
      </c>
      <c r="F161" s="387" t="str">
        <f t="shared" si="44"/>
        <v xml:space="preserve"> </v>
      </c>
      <c r="G161" s="388">
        <f>IF($D$9=0," ",'Plan. Geral'!F163)</f>
        <v>0</v>
      </c>
      <c r="H161" s="389" t="e">
        <f t="shared" si="46"/>
        <v>#VALUE!</v>
      </c>
      <c r="I161" s="390" t="str">
        <f>IF($D$9=0," ",'Plan. Geral'!Q163)</f>
        <v xml:space="preserve"> </v>
      </c>
      <c r="J161" s="390">
        <f t="shared" si="47"/>
        <v>4.2479999999999997E-2</v>
      </c>
      <c r="K161" s="391">
        <f t="shared" si="48"/>
        <v>1.4073252134858749</v>
      </c>
      <c r="L161" s="390" t="e">
        <f t="shared" si="49"/>
        <v>#VALUE!</v>
      </c>
      <c r="M161" s="390">
        <f t="shared" si="50"/>
        <v>3.0184920722609053E-2</v>
      </c>
      <c r="N161" s="390" t="e">
        <f t="shared" si="51"/>
        <v>#VALUE!</v>
      </c>
      <c r="O161" s="391">
        <f t="shared" si="45"/>
        <v>0.15</v>
      </c>
      <c r="P161" s="391">
        <f>IF($D$9=0," ",Dados!$F$21)</f>
        <v>1</v>
      </c>
      <c r="Q161" s="392" t="e">
        <f t="shared" si="52"/>
        <v>#VALUE!</v>
      </c>
    </row>
    <row r="162" spans="1:17" hidden="1" x14ac:dyDescent="0.2">
      <c r="A162" s="383">
        <f>IF($D$9=0," ",'Plan. Geral'!A164)</f>
        <v>0</v>
      </c>
      <c r="B162" s="384">
        <f>IF($D$9=0," ",'Plan. Geral'!B164)</f>
        <v>0</v>
      </c>
      <c r="C162" s="385" t="str">
        <f>IF($D$9=0," ",'Plan. Geral'!G164)</f>
        <v xml:space="preserve"> </v>
      </c>
      <c r="D162" s="386">
        <f>IF($D$9=0," ",'Plan. Geral'!R164*10000)</f>
        <v>0</v>
      </c>
      <c r="E162" s="387" t="str">
        <f>IF($D$9=0," ",'Plan. Geral'!N164)</f>
        <v xml:space="preserve"> </v>
      </c>
      <c r="F162" s="387" t="str">
        <f t="shared" si="44"/>
        <v xml:space="preserve"> </v>
      </c>
      <c r="G162" s="388">
        <f>IF($D$9=0," ",'Plan. Geral'!F164)</f>
        <v>0</v>
      </c>
      <c r="H162" s="389" t="e">
        <f t="shared" si="46"/>
        <v>#VALUE!</v>
      </c>
      <c r="I162" s="390" t="str">
        <f>IF($D$9=0," ",'Plan. Geral'!Q164)</f>
        <v xml:space="preserve"> </v>
      </c>
      <c r="J162" s="390">
        <f t="shared" si="47"/>
        <v>4.2479999999999997E-2</v>
      </c>
      <c r="K162" s="391">
        <f t="shared" si="48"/>
        <v>1.4073252134858749</v>
      </c>
      <c r="L162" s="390" t="e">
        <f t="shared" si="49"/>
        <v>#VALUE!</v>
      </c>
      <c r="M162" s="390">
        <f t="shared" si="50"/>
        <v>3.0184920722609053E-2</v>
      </c>
      <c r="N162" s="390" t="e">
        <f t="shared" si="51"/>
        <v>#VALUE!</v>
      </c>
      <c r="O162" s="391">
        <f t="shared" si="45"/>
        <v>0.15</v>
      </c>
      <c r="P162" s="391">
        <f>IF($D$9=0," ",Dados!$F$21)</f>
        <v>1</v>
      </c>
      <c r="Q162" s="392" t="e">
        <f t="shared" si="52"/>
        <v>#VALUE!</v>
      </c>
    </row>
    <row r="163" spans="1:17" hidden="1" x14ac:dyDescent="0.2">
      <c r="A163" s="383">
        <f>IF($D$9=0," ",'Plan. Geral'!A165)</f>
        <v>0</v>
      </c>
      <c r="B163" s="384">
        <f>IF($D$9=0," ",'Plan. Geral'!B165)</f>
        <v>0</v>
      </c>
      <c r="C163" s="385" t="str">
        <f>IF($D$9=0," ",'Plan. Geral'!G165)</f>
        <v xml:space="preserve"> </v>
      </c>
      <c r="D163" s="386">
        <f>IF($D$9=0," ",'Plan. Geral'!R165*10000)</f>
        <v>0</v>
      </c>
      <c r="E163" s="387" t="str">
        <f>IF($D$9=0," ",'Plan. Geral'!N165)</f>
        <v xml:space="preserve"> </v>
      </c>
      <c r="F163" s="387" t="str">
        <f t="shared" si="44"/>
        <v xml:space="preserve"> </v>
      </c>
      <c r="G163" s="388">
        <f>IF($D$9=0," ",'Plan. Geral'!F165)</f>
        <v>0</v>
      </c>
      <c r="H163" s="389" t="e">
        <f t="shared" si="46"/>
        <v>#VALUE!</v>
      </c>
      <c r="I163" s="390" t="str">
        <f>IF($D$9=0," ",'Plan. Geral'!Q165)</f>
        <v xml:space="preserve"> </v>
      </c>
      <c r="J163" s="390">
        <f t="shared" si="47"/>
        <v>4.2479999999999997E-2</v>
      </c>
      <c r="K163" s="391">
        <f t="shared" si="48"/>
        <v>1.4073252134858749</v>
      </c>
      <c r="L163" s="390" t="e">
        <f t="shared" si="49"/>
        <v>#VALUE!</v>
      </c>
      <c r="M163" s="390">
        <f t="shared" si="50"/>
        <v>3.0184920722609053E-2</v>
      </c>
      <c r="N163" s="390" t="e">
        <f t="shared" si="51"/>
        <v>#VALUE!</v>
      </c>
      <c r="O163" s="391">
        <f t="shared" si="45"/>
        <v>0.15</v>
      </c>
      <c r="P163" s="391">
        <f>IF($D$9=0," ",Dados!$F$21)</f>
        <v>1</v>
      </c>
      <c r="Q163" s="392" t="e">
        <f t="shared" si="52"/>
        <v>#VALUE!</v>
      </c>
    </row>
    <row r="164" spans="1:17" hidden="1" x14ac:dyDescent="0.2">
      <c r="A164" s="383">
        <f>IF($D$9=0," ",'Plan. Geral'!A166)</f>
        <v>0</v>
      </c>
      <c r="B164" s="384">
        <f>IF($D$9=0," ",'Plan. Geral'!B166)</f>
        <v>0</v>
      </c>
      <c r="C164" s="385" t="str">
        <f>IF($D$9=0," ",'Plan. Geral'!G166)</f>
        <v xml:space="preserve"> </v>
      </c>
      <c r="D164" s="386">
        <f>IF($D$9=0," ",'Plan. Geral'!R166*10000)</f>
        <v>0</v>
      </c>
      <c r="E164" s="387" t="str">
        <f>IF($D$9=0," ",'Plan. Geral'!N166)</f>
        <v xml:space="preserve"> </v>
      </c>
      <c r="F164" s="387" t="str">
        <f t="shared" si="44"/>
        <v xml:space="preserve"> </v>
      </c>
      <c r="G164" s="388">
        <f>IF($D$9=0," ",'Plan. Geral'!F166)</f>
        <v>0</v>
      </c>
      <c r="H164" s="389" t="e">
        <f t="shared" si="46"/>
        <v>#VALUE!</v>
      </c>
      <c r="I164" s="390" t="str">
        <f>IF($D$9=0," ",'Plan. Geral'!Q166)</f>
        <v xml:space="preserve"> </v>
      </c>
      <c r="J164" s="390">
        <f t="shared" si="47"/>
        <v>4.2479999999999997E-2</v>
      </c>
      <c r="K164" s="391">
        <f t="shared" si="48"/>
        <v>1.4073252134858749</v>
      </c>
      <c r="L164" s="390" t="e">
        <f t="shared" si="49"/>
        <v>#VALUE!</v>
      </c>
      <c r="M164" s="390">
        <f t="shared" si="50"/>
        <v>3.0184920722609053E-2</v>
      </c>
      <c r="N164" s="390" t="e">
        <f t="shared" si="51"/>
        <v>#VALUE!</v>
      </c>
      <c r="O164" s="391">
        <f t="shared" si="45"/>
        <v>0.15</v>
      </c>
      <c r="P164" s="391">
        <f>IF($D$9=0," ",Dados!$F$21)</f>
        <v>1</v>
      </c>
      <c r="Q164" s="392" t="e">
        <f t="shared" si="52"/>
        <v>#VALUE!</v>
      </c>
    </row>
    <row r="165" spans="1:17" hidden="1" x14ac:dyDescent="0.2">
      <c r="A165" s="383">
        <f>IF($D$9=0," ",'Plan. Geral'!A167)</f>
        <v>0</v>
      </c>
      <c r="B165" s="384">
        <f>IF($D$9=0," ",'Plan. Geral'!B167)</f>
        <v>0</v>
      </c>
      <c r="C165" s="385" t="str">
        <f>IF($D$9=0," ",'Plan. Geral'!G167)</f>
        <v xml:space="preserve"> </v>
      </c>
      <c r="D165" s="386">
        <f>IF($D$9=0," ",'Plan. Geral'!R167*10000)</f>
        <v>0</v>
      </c>
      <c r="E165" s="387" t="str">
        <f>IF($D$9=0," ",'Plan. Geral'!N167)</f>
        <v xml:space="preserve"> </v>
      </c>
      <c r="F165" s="387" t="str">
        <f t="shared" si="44"/>
        <v xml:space="preserve"> </v>
      </c>
      <c r="G165" s="388">
        <f>IF($D$9=0," ",'Plan. Geral'!F167)</f>
        <v>0</v>
      </c>
      <c r="H165" s="389" t="e">
        <f t="shared" si="46"/>
        <v>#VALUE!</v>
      </c>
      <c r="I165" s="390" t="str">
        <f>IF($D$9=0," ",'Plan. Geral'!Q167)</f>
        <v xml:space="preserve"> </v>
      </c>
      <c r="J165" s="390">
        <f t="shared" si="47"/>
        <v>4.2479999999999997E-2</v>
      </c>
      <c r="K165" s="391">
        <f t="shared" si="48"/>
        <v>1.4073252134858749</v>
      </c>
      <c r="L165" s="390" t="e">
        <f t="shared" si="49"/>
        <v>#VALUE!</v>
      </c>
      <c r="M165" s="390">
        <f t="shared" si="50"/>
        <v>3.0184920722609053E-2</v>
      </c>
      <c r="N165" s="390" t="e">
        <f t="shared" si="51"/>
        <v>#VALUE!</v>
      </c>
      <c r="O165" s="391">
        <f t="shared" si="45"/>
        <v>0.15</v>
      </c>
      <c r="P165" s="391">
        <f>IF($D$9=0," ",Dados!$F$21)</f>
        <v>1</v>
      </c>
      <c r="Q165" s="392" t="e">
        <f t="shared" si="52"/>
        <v>#VALUE!</v>
      </c>
    </row>
    <row r="166" spans="1:17" hidden="1" x14ac:dyDescent="0.2">
      <c r="A166" s="383">
        <f>IF($D$9=0," ",'Plan. Geral'!A168)</f>
        <v>0</v>
      </c>
      <c r="B166" s="384">
        <f>IF($D$9=0," ",'Plan. Geral'!B168)</f>
        <v>0</v>
      </c>
      <c r="C166" s="385" t="str">
        <f>IF($D$9=0," ",'Plan. Geral'!G168)</f>
        <v xml:space="preserve"> </v>
      </c>
      <c r="D166" s="386">
        <f>IF($D$9=0," ",'Plan. Geral'!R168*10000)</f>
        <v>0</v>
      </c>
      <c r="E166" s="387" t="str">
        <f>IF($D$9=0," ",'Plan. Geral'!N168)</f>
        <v xml:space="preserve"> </v>
      </c>
      <c r="F166" s="387" t="str">
        <f t="shared" si="44"/>
        <v xml:space="preserve"> </v>
      </c>
      <c r="G166" s="388">
        <f>IF($D$9=0," ",'Plan. Geral'!F168)</f>
        <v>0</v>
      </c>
      <c r="H166" s="389" t="e">
        <f t="shared" si="46"/>
        <v>#VALUE!</v>
      </c>
      <c r="I166" s="390" t="str">
        <f>IF($D$9=0," ",'Plan. Geral'!Q168)</f>
        <v xml:space="preserve"> </v>
      </c>
      <c r="J166" s="390">
        <f t="shared" si="47"/>
        <v>4.2479999999999997E-2</v>
      </c>
      <c r="K166" s="391">
        <f t="shared" si="48"/>
        <v>1.4073252134858749</v>
      </c>
      <c r="L166" s="390" t="e">
        <f t="shared" si="49"/>
        <v>#VALUE!</v>
      </c>
      <c r="M166" s="390">
        <f t="shared" si="50"/>
        <v>3.0184920722609053E-2</v>
      </c>
      <c r="N166" s="390" t="e">
        <f t="shared" si="51"/>
        <v>#VALUE!</v>
      </c>
      <c r="O166" s="391">
        <f t="shared" si="45"/>
        <v>0.15</v>
      </c>
      <c r="P166" s="391">
        <f>IF($D$9=0," ",Dados!$F$21)</f>
        <v>1</v>
      </c>
      <c r="Q166" s="392" t="e">
        <f t="shared" si="52"/>
        <v>#VALUE!</v>
      </c>
    </row>
    <row r="167" spans="1:17" hidden="1" x14ac:dyDescent="0.2">
      <c r="A167" s="383">
        <f>IF($D$9=0," ",'Plan. Geral'!A169)</f>
        <v>0</v>
      </c>
      <c r="B167" s="384">
        <f>IF($D$9=0," ",'Plan. Geral'!B169)</f>
        <v>0</v>
      </c>
      <c r="C167" s="385" t="str">
        <f>IF($D$9=0," ",'Plan. Geral'!G169)</f>
        <v xml:space="preserve"> </v>
      </c>
      <c r="D167" s="386">
        <f>IF($D$9=0," ",'Plan. Geral'!R169*10000)</f>
        <v>0</v>
      </c>
      <c r="E167" s="387" t="str">
        <f>IF($D$9=0," ",'Plan. Geral'!N169)</f>
        <v xml:space="preserve"> </v>
      </c>
      <c r="F167" s="387" t="str">
        <f t="shared" si="44"/>
        <v xml:space="preserve"> </v>
      </c>
      <c r="G167" s="388">
        <f>IF($D$9=0," ",'Plan. Geral'!F169)</f>
        <v>0</v>
      </c>
      <c r="H167" s="389" t="e">
        <f t="shared" si="46"/>
        <v>#VALUE!</v>
      </c>
      <c r="I167" s="390" t="str">
        <f>IF($D$9=0," ",'Plan. Geral'!Q169)</f>
        <v xml:space="preserve"> </v>
      </c>
      <c r="J167" s="390">
        <f t="shared" si="47"/>
        <v>4.2479999999999997E-2</v>
      </c>
      <c r="K167" s="391">
        <f t="shared" si="48"/>
        <v>1.4073252134858749</v>
      </c>
      <c r="L167" s="390" t="e">
        <f t="shared" si="49"/>
        <v>#VALUE!</v>
      </c>
      <c r="M167" s="390">
        <f t="shared" si="50"/>
        <v>3.0184920722609053E-2</v>
      </c>
      <c r="N167" s="390" t="e">
        <f t="shared" si="51"/>
        <v>#VALUE!</v>
      </c>
      <c r="O167" s="391">
        <f t="shared" si="45"/>
        <v>0.15</v>
      </c>
      <c r="P167" s="391">
        <f>IF($D$9=0," ",Dados!$F$21)</f>
        <v>1</v>
      </c>
      <c r="Q167" s="392" t="e">
        <f t="shared" si="52"/>
        <v>#VALUE!</v>
      </c>
    </row>
    <row r="168" spans="1:17" hidden="1" x14ac:dyDescent="0.2">
      <c r="A168" s="383">
        <f>IF($D$9=0," ",'Plan. Geral'!A170)</f>
        <v>0</v>
      </c>
      <c r="B168" s="384">
        <f>IF($D$9=0," ",'Plan. Geral'!B170)</f>
        <v>0</v>
      </c>
      <c r="C168" s="385" t="str">
        <f>IF($D$9=0," ",'Plan. Geral'!G170)</f>
        <v xml:space="preserve"> </v>
      </c>
      <c r="D168" s="386">
        <f>IF($D$9=0," ",'Plan. Geral'!R170*10000)</f>
        <v>0</v>
      </c>
      <c r="E168" s="387" t="str">
        <f>IF($D$9=0," ",'Plan. Geral'!N170)</f>
        <v xml:space="preserve"> </v>
      </c>
      <c r="F168" s="387" t="str">
        <f t="shared" si="44"/>
        <v xml:space="preserve"> </v>
      </c>
      <c r="G168" s="388">
        <f>IF($D$9=0," ",'Plan. Geral'!F170)</f>
        <v>0</v>
      </c>
      <c r="H168" s="389" t="e">
        <f t="shared" si="46"/>
        <v>#VALUE!</v>
      </c>
      <c r="I168" s="390" t="str">
        <f>IF($D$9=0," ",'Plan. Geral'!Q170)</f>
        <v xml:space="preserve"> </v>
      </c>
      <c r="J168" s="390">
        <f t="shared" si="47"/>
        <v>4.2479999999999997E-2</v>
      </c>
      <c r="K168" s="391">
        <f t="shared" si="48"/>
        <v>1.4073252134858749</v>
      </c>
      <c r="L168" s="390" t="e">
        <f t="shared" si="49"/>
        <v>#VALUE!</v>
      </c>
      <c r="M168" s="390">
        <f t="shared" si="50"/>
        <v>3.0184920722609053E-2</v>
      </c>
      <c r="N168" s="390" t="e">
        <f t="shared" si="51"/>
        <v>#VALUE!</v>
      </c>
      <c r="O168" s="391">
        <f t="shared" si="45"/>
        <v>0.15</v>
      </c>
      <c r="P168" s="391">
        <f>IF($D$9=0," ",Dados!$F$21)</f>
        <v>1</v>
      </c>
      <c r="Q168" s="392" t="e">
        <f t="shared" si="52"/>
        <v>#VALUE!</v>
      </c>
    </row>
    <row r="169" spans="1:17" hidden="1" x14ac:dyDescent="0.2">
      <c r="A169" s="383">
        <f>IF($D$9=0," ",'Plan. Geral'!A171)</f>
        <v>0</v>
      </c>
      <c r="B169" s="384">
        <f>IF($D$9=0," ",'Plan. Geral'!B171)</f>
        <v>0</v>
      </c>
      <c r="C169" s="385" t="str">
        <f>IF($D$9=0," ",'Plan. Geral'!G171)</f>
        <v xml:space="preserve"> </v>
      </c>
      <c r="D169" s="386">
        <f>IF($D$9=0," ",'Plan. Geral'!R171*10000)</f>
        <v>0</v>
      </c>
      <c r="E169" s="387" t="str">
        <f>IF($D$9=0," ",'Plan. Geral'!N171)</f>
        <v xml:space="preserve"> </v>
      </c>
      <c r="F169" s="387" t="str">
        <f t="shared" si="44"/>
        <v xml:space="preserve"> </v>
      </c>
      <c r="G169" s="388">
        <f>IF($D$9=0," ",'Plan. Geral'!F171)</f>
        <v>0</v>
      </c>
      <c r="H169" s="389" t="e">
        <f t="shared" si="46"/>
        <v>#VALUE!</v>
      </c>
      <c r="I169" s="390" t="str">
        <f>IF($D$9=0," ",'Plan. Geral'!Q171)</f>
        <v xml:space="preserve"> </v>
      </c>
      <c r="J169" s="390">
        <f t="shared" si="47"/>
        <v>4.2479999999999997E-2</v>
      </c>
      <c r="K169" s="391">
        <f t="shared" si="48"/>
        <v>1.4073252134858749</v>
      </c>
      <c r="L169" s="390" t="e">
        <f t="shared" si="49"/>
        <v>#VALUE!</v>
      </c>
      <c r="M169" s="390">
        <f t="shared" si="50"/>
        <v>3.0184920722609053E-2</v>
      </c>
      <c r="N169" s="390" t="e">
        <f t="shared" si="51"/>
        <v>#VALUE!</v>
      </c>
      <c r="O169" s="391">
        <f t="shared" si="45"/>
        <v>0.15</v>
      </c>
      <c r="P169" s="391">
        <f>IF($D$9=0," ",Dados!$F$21)</f>
        <v>1</v>
      </c>
      <c r="Q169" s="392" t="e">
        <f t="shared" si="52"/>
        <v>#VALUE!</v>
      </c>
    </row>
    <row r="170" spans="1:17" hidden="1" x14ac:dyDescent="0.2">
      <c r="A170" s="383">
        <f>IF($D$9=0," ",'Plan. Geral'!A172)</f>
        <v>0</v>
      </c>
      <c r="B170" s="384">
        <f>IF($D$9=0," ",'Plan. Geral'!B172)</f>
        <v>0</v>
      </c>
      <c r="C170" s="385" t="str">
        <f>IF($D$9=0," ",'Plan. Geral'!G172)</f>
        <v xml:space="preserve"> </v>
      </c>
      <c r="D170" s="386">
        <f>IF($D$9=0," ",'Plan. Geral'!R172*10000)</f>
        <v>0</v>
      </c>
      <c r="E170" s="387" t="str">
        <f>IF($D$9=0," ",'Plan. Geral'!N172)</f>
        <v xml:space="preserve"> </v>
      </c>
      <c r="F170" s="387" t="str">
        <f t="shared" si="44"/>
        <v xml:space="preserve"> </v>
      </c>
      <c r="G170" s="388">
        <f>IF($D$9=0," ",'Plan. Geral'!F172)</f>
        <v>0</v>
      </c>
      <c r="H170" s="389" t="e">
        <f t="shared" si="46"/>
        <v>#VALUE!</v>
      </c>
      <c r="I170" s="390" t="str">
        <f>IF($D$9=0," ",'Plan. Geral'!Q172)</f>
        <v xml:space="preserve"> </v>
      </c>
      <c r="J170" s="390">
        <f t="shared" si="47"/>
        <v>4.2479999999999997E-2</v>
      </c>
      <c r="K170" s="391">
        <f t="shared" si="48"/>
        <v>1.4073252134858749</v>
      </c>
      <c r="L170" s="390" t="e">
        <f t="shared" si="49"/>
        <v>#VALUE!</v>
      </c>
      <c r="M170" s="390">
        <f t="shared" si="50"/>
        <v>3.0184920722609053E-2</v>
      </c>
      <c r="N170" s="390" t="e">
        <f t="shared" si="51"/>
        <v>#VALUE!</v>
      </c>
      <c r="O170" s="391">
        <f t="shared" si="45"/>
        <v>0.15</v>
      </c>
      <c r="P170" s="391">
        <f>IF($D$9=0," ",Dados!$F$21)</f>
        <v>1</v>
      </c>
      <c r="Q170" s="392" t="e">
        <f t="shared" si="52"/>
        <v>#VALUE!</v>
      </c>
    </row>
    <row r="171" spans="1:17" hidden="1" x14ac:dyDescent="0.2">
      <c r="A171" s="383">
        <f>IF($D$9=0," ",'Plan. Geral'!A173)</f>
        <v>0</v>
      </c>
      <c r="B171" s="384">
        <f>IF($D$9=0," ",'Plan. Geral'!B173)</f>
        <v>0</v>
      </c>
      <c r="C171" s="385" t="str">
        <f>IF($D$9=0," ",'Plan. Geral'!G173)</f>
        <v xml:space="preserve"> </v>
      </c>
      <c r="D171" s="386">
        <f>IF($D$9=0," ",'Plan. Geral'!R173*10000)</f>
        <v>0</v>
      </c>
      <c r="E171" s="387" t="str">
        <f>IF($D$9=0," ",'Plan. Geral'!N173)</f>
        <v xml:space="preserve"> </v>
      </c>
      <c r="F171" s="387" t="str">
        <f t="shared" si="44"/>
        <v xml:space="preserve"> </v>
      </c>
      <c r="G171" s="388">
        <f>IF($D$9=0," ",'Plan. Geral'!F173)</f>
        <v>0</v>
      </c>
      <c r="H171" s="389" t="e">
        <f t="shared" si="46"/>
        <v>#VALUE!</v>
      </c>
      <c r="I171" s="390" t="str">
        <f>IF($D$9=0," ",'Plan. Geral'!Q173)</f>
        <v xml:space="preserve"> </v>
      </c>
      <c r="J171" s="390">
        <f t="shared" si="47"/>
        <v>4.2479999999999997E-2</v>
      </c>
      <c r="K171" s="391">
        <f t="shared" si="48"/>
        <v>1.4073252134858749</v>
      </c>
      <c r="L171" s="390" t="e">
        <f t="shared" si="49"/>
        <v>#VALUE!</v>
      </c>
      <c r="M171" s="390">
        <f t="shared" si="50"/>
        <v>3.0184920722609053E-2</v>
      </c>
      <c r="N171" s="390" t="e">
        <f t="shared" si="51"/>
        <v>#VALUE!</v>
      </c>
      <c r="O171" s="391">
        <f t="shared" si="45"/>
        <v>0.15</v>
      </c>
      <c r="P171" s="391">
        <f>IF($D$9=0," ",Dados!$F$21)</f>
        <v>1</v>
      </c>
      <c r="Q171" s="392" t="e">
        <f t="shared" si="52"/>
        <v>#VALUE!</v>
      </c>
    </row>
    <row r="172" spans="1:17" hidden="1" x14ac:dyDescent="0.2">
      <c r="A172" s="383">
        <f>IF($D$9=0," ",'Plan. Geral'!A174)</f>
        <v>0</v>
      </c>
      <c r="B172" s="384">
        <f>IF($D$9=0," ",'Plan. Geral'!B174)</f>
        <v>0</v>
      </c>
      <c r="C172" s="385" t="str">
        <f>IF($D$9=0," ",'Plan. Geral'!G174)</f>
        <v xml:space="preserve"> </v>
      </c>
      <c r="D172" s="386">
        <f>IF($D$9=0," ",'Plan. Geral'!R174*10000)</f>
        <v>0</v>
      </c>
      <c r="E172" s="387" t="str">
        <f>IF($D$9=0," ",'Plan. Geral'!N174)</f>
        <v xml:space="preserve"> </v>
      </c>
      <c r="F172" s="387" t="str">
        <f t="shared" si="44"/>
        <v xml:space="preserve"> </v>
      </c>
      <c r="G172" s="388">
        <f>IF($D$9=0," ",'Plan. Geral'!F174)</f>
        <v>0</v>
      </c>
      <c r="H172" s="389" t="e">
        <f t="shared" si="46"/>
        <v>#VALUE!</v>
      </c>
      <c r="I172" s="390" t="str">
        <f>IF($D$9=0," ",'Plan. Geral'!Q174)</f>
        <v xml:space="preserve"> </v>
      </c>
      <c r="J172" s="390">
        <f t="shared" si="47"/>
        <v>4.2479999999999997E-2</v>
      </c>
      <c r="K172" s="391">
        <f t="shared" si="48"/>
        <v>1.4073252134858749</v>
      </c>
      <c r="L172" s="390" t="e">
        <f t="shared" si="49"/>
        <v>#VALUE!</v>
      </c>
      <c r="M172" s="390">
        <f t="shared" si="50"/>
        <v>3.0184920722609053E-2</v>
      </c>
      <c r="N172" s="390" t="e">
        <f t="shared" si="51"/>
        <v>#VALUE!</v>
      </c>
      <c r="O172" s="391">
        <f t="shared" si="45"/>
        <v>0.15</v>
      </c>
      <c r="P172" s="391">
        <f>IF($D$9=0," ",Dados!$F$21)</f>
        <v>1</v>
      </c>
      <c r="Q172" s="392" t="e">
        <f t="shared" si="52"/>
        <v>#VALUE!</v>
      </c>
    </row>
    <row r="173" spans="1:17" hidden="1" x14ac:dyDescent="0.2">
      <c r="A173" s="383">
        <f>IF($D$9=0," ",'Plan. Geral'!A175)</f>
        <v>0</v>
      </c>
      <c r="B173" s="384">
        <f>IF($D$9=0," ",'Plan. Geral'!B175)</f>
        <v>0</v>
      </c>
      <c r="C173" s="385" t="str">
        <f>IF($D$9=0," ",'Plan. Geral'!G175)</f>
        <v xml:space="preserve"> </v>
      </c>
      <c r="D173" s="386">
        <f>IF($D$9=0," ",'Plan. Geral'!R175*10000)</f>
        <v>0</v>
      </c>
      <c r="E173" s="387" t="str">
        <f>IF($D$9=0," ",'Plan. Geral'!N175)</f>
        <v xml:space="preserve"> </v>
      </c>
      <c r="F173" s="387" t="str">
        <f t="shared" si="44"/>
        <v xml:space="preserve"> </v>
      </c>
      <c r="G173" s="388">
        <f>IF($D$9=0," ",'Plan. Geral'!F175)</f>
        <v>0</v>
      </c>
      <c r="H173" s="389" t="e">
        <f t="shared" si="46"/>
        <v>#VALUE!</v>
      </c>
      <c r="I173" s="390" t="str">
        <f>IF($D$9=0," ",'Plan. Geral'!Q175)</f>
        <v xml:space="preserve"> </v>
      </c>
      <c r="J173" s="390">
        <f t="shared" si="47"/>
        <v>4.2479999999999997E-2</v>
      </c>
      <c r="K173" s="391">
        <f t="shared" si="48"/>
        <v>1.4073252134858749</v>
      </c>
      <c r="L173" s="390" t="e">
        <f t="shared" si="49"/>
        <v>#VALUE!</v>
      </c>
      <c r="M173" s="390">
        <f t="shared" si="50"/>
        <v>3.0184920722609053E-2</v>
      </c>
      <c r="N173" s="390" t="e">
        <f t="shared" si="51"/>
        <v>#VALUE!</v>
      </c>
      <c r="O173" s="391">
        <f t="shared" si="45"/>
        <v>0.15</v>
      </c>
      <c r="P173" s="391">
        <f>IF($D$9=0," ",Dados!$F$21)</f>
        <v>1</v>
      </c>
      <c r="Q173" s="392" t="e">
        <f t="shared" si="52"/>
        <v>#VALUE!</v>
      </c>
    </row>
    <row r="174" spans="1:17" hidden="1" x14ac:dyDescent="0.2">
      <c r="A174" s="383">
        <f>IF($D$9=0," ",'Plan. Geral'!A176)</f>
        <v>0</v>
      </c>
      <c r="B174" s="384">
        <f>IF($D$9=0," ",'Plan. Geral'!B176)</f>
        <v>0</v>
      </c>
      <c r="C174" s="385" t="str">
        <f>IF($D$9=0," ",'Plan. Geral'!G176)</f>
        <v xml:space="preserve"> </v>
      </c>
      <c r="D174" s="386">
        <f>IF($D$9=0," ",'Plan. Geral'!R176*10000)</f>
        <v>0</v>
      </c>
      <c r="E174" s="387" t="str">
        <f>IF($D$9=0," ",'Plan. Geral'!N176)</f>
        <v xml:space="preserve"> </v>
      </c>
      <c r="F174" s="387" t="str">
        <f t="shared" si="44"/>
        <v xml:space="preserve"> </v>
      </c>
      <c r="G174" s="388">
        <f>IF($D$9=0," ",'Plan. Geral'!F176)</f>
        <v>0</v>
      </c>
      <c r="H174" s="389" t="e">
        <f t="shared" si="46"/>
        <v>#VALUE!</v>
      </c>
      <c r="I174" s="390" t="str">
        <f>IF($D$9=0," ",'Plan. Geral'!Q176)</f>
        <v xml:space="preserve"> </v>
      </c>
      <c r="J174" s="390">
        <f t="shared" si="47"/>
        <v>4.2479999999999997E-2</v>
      </c>
      <c r="K174" s="391">
        <f t="shared" si="48"/>
        <v>1.4073252134858749</v>
      </c>
      <c r="L174" s="390" t="e">
        <f t="shared" si="49"/>
        <v>#VALUE!</v>
      </c>
      <c r="M174" s="390">
        <f t="shared" si="50"/>
        <v>3.0184920722609053E-2</v>
      </c>
      <c r="N174" s="390" t="e">
        <f t="shared" si="51"/>
        <v>#VALUE!</v>
      </c>
      <c r="O174" s="391">
        <f t="shared" si="45"/>
        <v>0.15</v>
      </c>
      <c r="P174" s="391">
        <f>IF($D$9=0," ",Dados!$F$21)</f>
        <v>1</v>
      </c>
      <c r="Q174" s="392" t="e">
        <f t="shared" si="52"/>
        <v>#VALUE!</v>
      </c>
    </row>
    <row r="175" spans="1:17" hidden="1" x14ac:dyDescent="0.2">
      <c r="A175" s="383">
        <f>IF($D$9=0," ",'Plan. Geral'!A177)</f>
        <v>0</v>
      </c>
      <c r="B175" s="384">
        <f>IF($D$9=0," ",'Plan. Geral'!B177)</f>
        <v>0</v>
      </c>
      <c r="C175" s="385" t="str">
        <f>IF($D$9=0," ",'Plan. Geral'!G177)</f>
        <v xml:space="preserve"> </v>
      </c>
      <c r="D175" s="386">
        <f>IF($D$9=0," ",'Plan. Geral'!R177*10000)</f>
        <v>0</v>
      </c>
      <c r="E175" s="387" t="str">
        <f>IF($D$9=0," ",'Plan. Geral'!N177)</f>
        <v xml:space="preserve"> </v>
      </c>
      <c r="F175" s="387" t="str">
        <f t="shared" si="44"/>
        <v xml:space="preserve"> </v>
      </c>
      <c r="G175" s="388">
        <f>IF($D$9=0," ",'Plan. Geral'!F177)</f>
        <v>0</v>
      </c>
      <c r="H175" s="389" t="e">
        <f t="shared" si="46"/>
        <v>#VALUE!</v>
      </c>
      <c r="I175" s="390" t="str">
        <f>IF($D$9=0," ",'Plan. Geral'!Q177)</f>
        <v xml:space="preserve"> </v>
      </c>
      <c r="J175" s="390">
        <f t="shared" si="47"/>
        <v>4.2479999999999997E-2</v>
      </c>
      <c r="K175" s="391">
        <f t="shared" si="48"/>
        <v>1.4073252134858749</v>
      </c>
      <c r="L175" s="390" t="e">
        <f t="shared" si="49"/>
        <v>#VALUE!</v>
      </c>
      <c r="M175" s="390">
        <f t="shared" si="50"/>
        <v>3.0184920722609053E-2</v>
      </c>
      <c r="N175" s="390" t="e">
        <f t="shared" si="51"/>
        <v>#VALUE!</v>
      </c>
      <c r="O175" s="391">
        <f t="shared" si="45"/>
        <v>0.15</v>
      </c>
      <c r="P175" s="391">
        <f>IF($D$9=0," ",Dados!$F$21)</f>
        <v>1</v>
      </c>
      <c r="Q175" s="392" t="e">
        <f t="shared" si="52"/>
        <v>#VALUE!</v>
      </c>
    </row>
    <row r="176" spans="1:17" hidden="1" x14ac:dyDescent="0.2">
      <c r="A176" s="383">
        <f>IF($D$9=0," ",'Plan. Geral'!A178)</f>
        <v>0</v>
      </c>
      <c r="B176" s="384">
        <f>IF($D$9=0," ",'Plan. Geral'!B178)</f>
        <v>0</v>
      </c>
      <c r="C176" s="385" t="str">
        <f>IF($D$9=0," ",'Plan. Geral'!G178)</f>
        <v xml:space="preserve"> </v>
      </c>
      <c r="D176" s="386">
        <f>IF($D$9=0," ",'Plan. Geral'!R178*10000)</f>
        <v>0</v>
      </c>
      <c r="E176" s="387" t="str">
        <f>IF($D$9=0," ",'Plan. Geral'!N178)</f>
        <v xml:space="preserve"> </v>
      </c>
      <c r="F176" s="387" t="str">
        <f t="shared" si="44"/>
        <v xml:space="preserve"> </v>
      </c>
      <c r="G176" s="388">
        <f>IF($D$9=0," ",'Plan. Geral'!F178)</f>
        <v>0</v>
      </c>
      <c r="H176" s="389" t="e">
        <f t="shared" si="46"/>
        <v>#VALUE!</v>
      </c>
      <c r="I176" s="390" t="str">
        <f>IF($D$9=0," ",'Plan. Geral'!Q178)</f>
        <v xml:space="preserve"> </v>
      </c>
      <c r="J176" s="390">
        <f t="shared" si="47"/>
        <v>4.2479999999999997E-2</v>
      </c>
      <c r="K176" s="391">
        <f t="shared" si="48"/>
        <v>1.4073252134858749</v>
      </c>
      <c r="L176" s="390" t="e">
        <f t="shared" si="49"/>
        <v>#VALUE!</v>
      </c>
      <c r="M176" s="390">
        <f t="shared" si="50"/>
        <v>3.0184920722609053E-2</v>
      </c>
      <c r="N176" s="390" t="e">
        <f t="shared" si="51"/>
        <v>#VALUE!</v>
      </c>
      <c r="O176" s="391">
        <f t="shared" si="45"/>
        <v>0.15</v>
      </c>
      <c r="P176" s="391">
        <f>IF($D$9=0," ",Dados!$F$21)</f>
        <v>1</v>
      </c>
      <c r="Q176" s="392" t="e">
        <f t="shared" si="52"/>
        <v>#VALUE!</v>
      </c>
    </row>
    <row r="177" spans="1:17" hidden="1" x14ac:dyDescent="0.2">
      <c r="A177" s="383">
        <f>IF($D$9=0," ",'Plan. Geral'!A179)</f>
        <v>0</v>
      </c>
      <c r="B177" s="384">
        <f>IF($D$9=0," ",'Plan. Geral'!B179)</f>
        <v>0</v>
      </c>
      <c r="C177" s="385" t="str">
        <f>IF($D$9=0," ",'Plan. Geral'!G179)</f>
        <v xml:space="preserve"> </v>
      </c>
      <c r="D177" s="386">
        <f>IF($D$9=0," ",'Plan. Geral'!R179*10000)</f>
        <v>0</v>
      </c>
      <c r="E177" s="387" t="str">
        <f>IF($D$9=0," ",'Plan. Geral'!N179)</f>
        <v xml:space="preserve"> </v>
      </c>
      <c r="F177" s="387" t="str">
        <f t="shared" si="44"/>
        <v xml:space="preserve"> </v>
      </c>
      <c r="G177" s="388">
        <f>IF($D$9=0," ",'Plan. Geral'!F179)</f>
        <v>0</v>
      </c>
      <c r="H177" s="389" t="e">
        <f t="shared" si="46"/>
        <v>#VALUE!</v>
      </c>
      <c r="I177" s="390" t="str">
        <f>IF($D$9=0," ",'Plan. Geral'!Q179)</f>
        <v xml:space="preserve"> </v>
      </c>
      <c r="J177" s="390">
        <f t="shared" si="47"/>
        <v>4.2479999999999997E-2</v>
      </c>
      <c r="K177" s="391">
        <f t="shared" si="48"/>
        <v>1.4073252134858749</v>
      </c>
      <c r="L177" s="390" t="e">
        <f t="shared" si="49"/>
        <v>#VALUE!</v>
      </c>
      <c r="M177" s="390">
        <f t="shared" si="50"/>
        <v>3.0184920722609053E-2</v>
      </c>
      <c r="N177" s="390" t="e">
        <f t="shared" si="51"/>
        <v>#VALUE!</v>
      </c>
      <c r="O177" s="391">
        <f t="shared" si="45"/>
        <v>0.15</v>
      </c>
      <c r="P177" s="391">
        <f>IF($D$9=0," ",Dados!$F$21)</f>
        <v>1</v>
      </c>
      <c r="Q177" s="392" t="e">
        <f t="shared" si="52"/>
        <v>#VALUE!</v>
      </c>
    </row>
    <row r="178" spans="1:17" hidden="1" x14ac:dyDescent="0.2">
      <c r="A178" s="383">
        <f>IF($D$9=0," ",'Plan. Geral'!A180)</f>
        <v>0</v>
      </c>
      <c r="B178" s="384">
        <f>IF($D$9=0," ",'Plan. Geral'!B180)</f>
        <v>0</v>
      </c>
      <c r="C178" s="385" t="str">
        <f>IF($D$9=0," ",'Plan. Geral'!G180)</f>
        <v xml:space="preserve"> </v>
      </c>
      <c r="D178" s="386">
        <f>IF($D$9=0," ",'Plan. Geral'!R180*10000)</f>
        <v>0</v>
      </c>
      <c r="E178" s="387" t="str">
        <f>IF($D$9=0," ",'Plan. Geral'!N180)</f>
        <v xml:space="preserve"> </v>
      </c>
      <c r="F178" s="387" t="str">
        <f t="shared" si="44"/>
        <v xml:space="preserve"> </v>
      </c>
      <c r="G178" s="388">
        <f>IF($D$9=0," ",'Plan. Geral'!F180)</f>
        <v>0</v>
      </c>
      <c r="H178" s="389" t="e">
        <f t="shared" si="46"/>
        <v>#VALUE!</v>
      </c>
      <c r="I178" s="390" t="str">
        <f>IF($D$9=0," ",'Plan. Geral'!Q180)</f>
        <v xml:space="preserve"> </v>
      </c>
      <c r="J178" s="390">
        <f t="shared" si="47"/>
        <v>4.2479999999999997E-2</v>
      </c>
      <c r="K178" s="391">
        <f t="shared" si="48"/>
        <v>1.4073252134858749</v>
      </c>
      <c r="L178" s="390" t="e">
        <f t="shared" si="49"/>
        <v>#VALUE!</v>
      </c>
      <c r="M178" s="390">
        <f t="shared" si="50"/>
        <v>3.0184920722609053E-2</v>
      </c>
      <c r="N178" s="390" t="e">
        <f t="shared" si="51"/>
        <v>#VALUE!</v>
      </c>
      <c r="O178" s="391">
        <f t="shared" si="45"/>
        <v>0.15</v>
      </c>
      <c r="P178" s="391">
        <f>IF($D$9=0," ",Dados!$F$21)</f>
        <v>1</v>
      </c>
      <c r="Q178" s="392" t="e">
        <f t="shared" si="52"/>
        <v>#VALUE!</v>
      </c>
    </row>
    <row r="179" spans="1:17" hidden="1" x14ac:dyDescent="0.2">
      <c r="A179" s="383">
        <f>IF($D$9=0," ",'Plan. Geral'!A181)</f>
        <v>0</v>
      </c>
      <c r="B179" s="384">
        <f>IF($D$9=0," ",'Plan. Geral'!B181)</f>
        <v>0</v>
      </c>
      <c r="C179" s="385" t="str">
        <f>IF($D$9=0," ",'Plan. Geral'!G181)</f>
        <v xml:space="preserve"> </v>
      </c>
      <c r="D179" s="386">
        <f>IF($D$9=0," ",'Plan. Geral'!R181*10000)</f>
        <v>0</v>
      </c>
      <c r="E179" s="387" t="str">
        <f>IF($D$9=0," ",'Plan. Geral'!N181)</f>
        <v xml:space="preserve"> </v>
      </c>
      <c r="F179" s="387" t="str">
        <f t="shared" si="44"/>
        <v xml:space="preserve"> </v>
      </c>
      <c r="G179" s="388">
        <f>IF($D$9=0," ",'Plan. Geral'!F181)</f>
        <v>0</v>
      </c>
      <c r="H179" s="389" t="e">
        <f t="shared" si="46"/>
        <v>#VALUE!</v>
      </c>
      <c r="I179" s="390" t="str">
        <f>IF($D$9=0," ",'Plan. Geral'!Q181)</f>
        <v xml:space="preserve"> </v>
      </c>
      <c r="J179" s="390">
        <f t="shared" si="47"/>
        <v>4.2479999999999997E-2</v>
      </c>
      <c r="K179" s="391">
        <f t="shared" si="48"/>
        <v>1.4073252134858749</v>
      </c>
      <c r="L179" s="390" t="e">
        <f t="shared" si="49"/>
        <v>#VALUE!</v>
      </c>
      <c r="M179" s="390">
        <f t="shared" si="50"/>
        <v>3.0184920722609053E-2</v>
      </c>
      <c r="N179" s="390" t="e">
        <f t="shared" si="51"/>
        <v>#VALUE!</v>
      </c>
      <c r="O179" s="391">
        <f t="shared" si="45"/>
        <v>0.15</v>
      </c>
      <c r="P179" s="391">
        <f>IF($D$9=0," ",Dados!$F$21)</f>
        <v>1</v>
      </c>
      <c r="Q179" s="392" t="e">
        <f t="shared" si="52"/>
        <v>#VALUE!</v>
      </c>
    </row>
    <row r="180" spans="1:17" hidden="1" x14ac:dyDescent="0.2">
      <c r="A180" s="383">
        <f>IF($D$9=0," ",'Plan. Geral'!A182)</f>
        <v>0</v>
      </c>
      <c r="B180" s="384">
        <f>IF($D$9=0," ",'Plan. Geral'!B182)</f>
        <v>0</v>
      </c>
      <c r="C180" s="385" t="str">
        <f>IF($D$9=0," ",'Plan. Geral'!G182)</f>
        <v xml:space="preserve"> </v>
      </c>
      <c r="D180" s="386">
        <f>IF($D$9=0," ",'Plan. Geral'!R182*10000)</f>
        <v>0</v>
      </c>
      <c r="E180" s="387" t="str">
        <f>IF($D$9=0," ",'Plan. Geral'!N182)</f>
        <v xml:space="preserve"> </v>
      </c>
      <c r="F180" s="387" t="str">
        <f t="shared" si="44"/>
        <v xml:space="preserve"> </v>
      </c>
      <c r="G180" s="388">
        <f>IF($D$9=0," ",'Plan. Geral'!F182)</f>
        <v>0</v>
      </c>
      <c r="H180" s="389" t="e">
        <f t="shared" si="46"/>
        <v>#VALUE!</v>
      </c>
      <c r="I180" s="390" t="str">
        <f>IF($D$9=0," ",'Plan. Geral'!Q182)</f>
        <v xml:space="preserve"> </v>
      </c>
      <c r="J180" s="390">
        <f t="shared" si="47"/>
        <v>4.2479999999999997E-2</v>
      </c>
      <c r="K180" s="391">
        <f t="shared" si="48"/>
        <v>1.4073252134858749</v>
      </c>
      <c r="L180" s="390" t="e">
        <f t="shared" si="49"/>
        <v>#VALUE!</v>
      </c>
      <c r="M180" s="390">
        <f t="shared" si="50"/>
        <v>3.0184920722609053E-2</v>
      </c>
      <c r="N180" s="390" t="e">
        <f t="shared" si="51"/>
        <v>#VALUE!</v>
      </c>
      <c r="O180" s="391">
        <f t="shared" si="45"/>
        <v>0.15</v>
      </c>
      <c r="P180" s="391">
        <f>IF($D$9=0," ",Dados!$F$21)</f>
        <v>1</v>
      </c>
      <c r="Q180" s="392" t="e">
        <f t="shared" si="52"/>
        <v>#VALUE!</v>
      </c>
    </row>
    <row r="181" spans="1:17" hidden="1" x14ac:dyDescent="0.2">
      <c r="A181" s="383">
        <f>IF($D$9=0," ",'Plan. Geral'!A183)</f>
        <v>0</v>
      </c>
      <c r="B181" s="384">
        <f>IF($D$9=0," ",'Plan. Geral'!B183)</f>
        <v>0</v>
      </c>
      <c r="C181" s="385" t="str">
        <f>IF($D$9=0," ",'Plan. Geral'!G183)</f>
        <v xml:space="preserve"> </v>
      </c>
      <c r="D181" s="386">
        <f>IF($D$9=0," ",'Plan. Geral'!R183*10000)</f>
        <v>0</v>
      </c>
      <c r="E181" s="387" t="str">
        <f>IF($D$9=0," ",'Plan. Geral'!N183)</f>
        <v xml:space="preserve"> </v>
      </c>
      <c r="F181" s="387" t="str">
        <f t="shared" si="44"/>
        <v xml:space="preserve"> </v>
      </c>
      <c r="G181" s="388">
        <f>IF($D$9=0," ",'Plan. Geral'!F183)</f>
        <v>0</v>
      </c>
      <c r="H181" s="389" t="e">
        <f t="shared" si="46"/>
        <v>#VALUE!</v>
      </c>
      <c r="I181" s="390" t="str">
        <f>IF($D$9=0," ",'Plan. Geral'!Q183)</f>
        <v xml:space="preserve"> </v>
      </c>
      <c r="J181" s="390">
        <f t="shared" si="47"/>
        <v>4.2479999999999997E-2</v>
      </c>
      <c r="K181" s="391">
        <f t="shared" si="48"/>
        <v>1.4073252134858749</v>
      </c>
      <c r="L181" s="390" t="e">
        <f t="shared" si="49"/>
        <v>#VALUE!</v>
      </c>
      <c r="M181" s="390">
        <f t="shared" si="50"/>
        <v>3.0184920722609053E-2</v>
      </c>
      <c r="N181" s="390" t="e">
        <f t="shared" si="51"/>
        <v>#VALUE!</v>
      </c>
      <c r="O181" s="391">
        <f t="shared" si="45"/>
        <v>0.15</v>
      </c>
      <c r="P181" s="391">
        <f>IF($D$9=0," ",Dados!$F$21)</f>
        <v>1</v>
      </c>
      <c r="Q181" s="392" t="e">
        <f t="shared" si="52"/>
        <v>#VALUE!</v>
      </c>
    </row>
    <row r="182" spans="1:17" hidden="1" x14ac:dyDescent="0.2">
      <c r="A182" s="383">
        <f>IF($D$9=0," ",'Plan. Geral'!A184)</f>
        <v>0</v>
      </c>
      <c r="B182" s="384">
        <f>IF($D$9=0," ",'Plan. Geral'!B184)</f>
        <v>0</v>
      </c>
      <c r="C182" s="385" t="str">
        <f>IF($D$9=0," ",'Plan. Geral'!G184)</f>
        <v xml:space="preserve"> </v>
      </c>
      <c r="D182" s="386">
        <f>IF($D$9=0," ",'Plan. Geral'!R184*10000)</f>
        <v>0</v>
      </c>
      <c r="E182" s="387" t="str">
        <f>IF($D$9=0," ",'Plan. Geral'!N184)</f>
        <v xml:space="preserve"> </v>
      </c>
      <c r="F182" s="387" t="str">
        <f t="shared" si="44"/>
        <v xml:space="preserve"> </v>
      </c>
      <c r="G182" s="388">
        <f>IF($D$9=0," ",'Plan. Geral'!F184)</f>
        <v>0</v>
      </c>
      <c r="H182" s="389" t="e">
        <f t="shared" si="46"/>
        <v>#VALUE!</v>
      </c>
      <c r="I182" s="390" t="str">
        <f>IF($D$9=0," ",'Plan. Geral'!Q184)</f>
        <v xml:space="preserve"> </v>
      </c>
      <c r="J182" s="390">
        <f t="shared" si="47"/>
        <v>4.2479999999999997E-2</v>
      </c>
      <c r="K182" s="391">
        <f t="shared" si="48"/>
        <v>1.4073252134858749</v>
      </c>
      <c r="L182" s="390" t="e">
        <f t="shared" si="49"/>
        <v>#VALUE!</v>
      </c>
      <c r="M182" s="390">
        <f t="shared" si="50"/>
        <v>3.0184920722609053E-2</v>
      </c>
      <c r="N182" s="390" t="e">
        <f t="shared" si="51"/>
        <v>#VALUE!</v>
      </c>
      <c r="O182" s="391">
        <f t="shared" si="45"/>
        <v>0.15</v>
      </c>
      <c r="P182" s="391">
        <f>IF($D$9=0," ",Dados!$F$21)</f>
        <v>1</v>
      </c>
      <c r="Q182" s="392" t="e">
        <f t="shared" si="52"/>
        <v>#VALUE!</v>
      </c>
    </row>
    <row r="183" spans="1:17" hidden="1" x14ac:dyDescent="0.2">
      <c r="A183" s="383">
        <f>IF($D$9=0," ",'Plan. Geral'!A185)</f>
        <v>0</v>
      </c>
      <c r="B183" s="384">
        <f>IF($D$9=0," ",'Plan. Geral'!B185)</f>
        <v>0</v>
      </c>
      <c r="C183" s="385" t="str">
        <f>IF($D$9=0," ",'Plan. Geral'!G185)</f>
        <v xml:space="preserve"> </v>
      </c>
      <c r="D183" s="386">
        <f>IF($D$9=0," ",'Plan. Geral'!R185*10000)</f>
        <v>0</v>
      </c>
      <c r="E183" s="387" t="str">
        <f>IF($D$9=0," ",'Plan. Geral'!N185)</f>
        <v xml:space="preserve"> </v>
      </c>
      <c r="F183" s="387" t="str">
        <f t="shared" si="44"/>
        <v xml:space="preserve"> </v>
      </c>
      <c r="G183" s="388">
        <f>IF($D$9=0," ",'Plan. Geral'!F185)</f>
        <v>0</v>
      </c>
      <c r="H183" s="389" t="e">
        <f t="shared" si="46"/>
        <v>#VALUE!</v>
      </c>
      <c r="I183" s="390" t="str">
        <f>IF($D$9=0," ",'Plan. Geral'!Q185)</f>
        <v xml:space="preserve"> </v>
      </c>
      <c r="J183" s="390">
        <f t="shared" si="47"/>
        <v>4.2479999999999997E-2</v>
      </c>
      <c r="K183" s="391">
        <f t="shared" si="48"/>
        <v>1.4073252134858749</v>
      </c>
      <c r="L183" s="390" t="e">
        <f t="shared" si="49"/>
        <v>#VALUE!</v>
      </c>
      <c r="M183" s="390">
        <f t="shared" si="50"/>
        <v>3.0184920722609053E-2</v>
      </c>
      <c r="N183" s="390" t="e">
        <f t="shared" si="51"/>
        <v>#VALUE!</v>
      </c>
      <c r="O183" s="391">
        <f t="shared" si="45"/>
        <v>0.15</v>
      </c>
      <c r="P183" s="391">
        <f>IF($D$9=0," ",Dados!$F$21)</f>
        <v>1</v>
      </c>
      <c r="Q183" s="392" t="e">
        <f t="shared" si="52"/>
        <v>#VALUE!</v>
      </c>
    </row>
    <row r="184" spans="1:17" hidden="1" x14ac:dyDescent="0.2">
      <c r="A184" s="383">
        <f>IF($D$9=0," ",'Plan. Geral'!A186)</f>
        <v>0</v>
      </c>
      <c r="B184" s="384">
        <f>IF($D$9=0," ",'Plan. Geral'!B186)</f>
        <v>0</v>
      </c>
      <c r="C184" s="385" t="str">
        <f>IF($D$9=0," ",'Plan. Geral'!G186)</f>
        <v xml:space="preserve"> </v>
      </c>
      <c r="D184" s="386">
        <f>IF($D$9=0," ",'Plan. Geral'!R186*10000)</f>
        <v>0</v>
      </c>
      <c r="E184" s="387" t="str">
        <f>IF($D$9=0," ",'Plan. Geral'!N186)</f>
        <v xml:space="preserve"> </v>
      </c>
      <c r="F184" s="387" t="str">
        <f t="shared" si="44"/>
        <v xml:space="preserve"> </v>
      </c>
      <c r="G184" s="388">
        <f>IF($D$9=0," ",'Plan. Geral'!F186)</f>
        <v>0</v>
      </c>
      <c r="H184" s="389" t="e">
        <f t="shared" si="46"/>
        <v>#VALUE!</v>
      </c>
      <c r="I184" s="390" t="str">
        <f>IF($D$9=0," ",'Plan. Geral'!Q186)</f>
        <v xml:space="preserve"> </v>
      </c>
      <c r="J184" s="390">
        <f t="shared" si="47"/>
        <v>4.2479999999999997E-2</v>
      </c>
      <c r="K184" s="391">
        <f t="shared" si="48"/>
        <v>1.4073252134858749</v>
      </c>
      <c r="L184" s="390" t="e">
        <f t="shared" si="49"/>
        <v>#VALUE!</v>
      </c>
      <c r="M184" s="390">
        <f t="shared" si="50"/>
        <v>3.0184920722609053E-2</v>
      </c>
      <c r="N184" s="390" t="e">
        <f t="shared" si="51"/>
        <v>#VALUE!</v>
      </c>
      <c r="O184" s="391">
        <f t="shared" si="45"/>
        <v>0.15</v>
      </c>
      <c r="P184" s="391">
        <f>IF($D$9=0," ",Dados!$F$21)</f>
        <v>1</v>
      </c>
      <c r="Q184" s="392" t="e">
        <f t="shared" si="52"/>
        <v>#VALUE!</v>
      </c>
    </row>
    <row r="185" spans="1:17" hidden="1" x14ac:dyDescent="0.2">
      <c r="A185" s="383">
        <f>IF($D$9=0," ",'Plan. Geral'!A187)</f>
        <v>0</v>
      </c>
      <c r="B185" s="384">
        <f>IF($D$9=0," ",'Plan. Geral'!B187)</f>
        <v>0</v>
      </c>
      <c r="C185" s="385" t="str">
        <f>IF($D$9=0," ",'Plan. Geral'!G187)</f>
        <v xml:space="preserve"> </v>
      </c>
      <c r="D185" s="386">
        <f>IF($D$9=0," ",'Plan. Geral'!R187*10000)</f>
        <v>0</v>
      </c>
      <c r="E185" s="387" t="str">
        <f>IF($D$9=0," ",'Plan. Geral'!N187)</f>
        <v xml:space="preserve"> </v>
      </c>
      <c r="F185" s="387" t="str">
        <f t="shared" si="44"/>
        <v xml:space="preserve"> </v>
      </c>
      <c r="G185" s="388">
        <f>IF($D$9=0," ",'Plan. Geral'!F187)</f>
        <v>0</v>
      </c>
      <c r="H185" s="389" t="e">
        <f t="shared" si="46"/>
        <v>#VALUE!</v>
      </c>
      <c r="I185" s="390" t="str">
        <f>IF($D$9=0," ",'Plan. Geral'!Q187)</f>
        <v xml:space="preserve"> </v>
      </c>
      <c r="J185" s="390">
        <f t="shared" si="47"/>
        <v>4.2479999999999997E-2</v>
      </c>
      <c r="K185" s="391">
        <f t="shared" si="48"/>
        <v>1.4073252134858749</v>
      </c>
      <c r="L185" s="390" t="e">
        <f t="shared" si="49"/>
        <v>#VALUE!</v>
      </c>
      <c r="M185" s="390">
        <f t="shared" si="50"/>
        <v>3.0184920722609053E-2</v>
      </c>
      <c r="N185" s="390" t="e">
        <f t="shared" si="51"/>
        <v>#VALUE!</v>
      </c>
      <c r="O185" s="391">
        <f t="shared" si="45"/>
        <v>0.15</v>
      </c>
      <c r="P185" s="391">
        <f>IF($D$9=0," ",Dados!$F$21)</f>
        <v>1</v>
      </c>
      <c r="Q185" s="392" t="e">
        <f t="shared" si="52"/>
        <v>#VALUE!</v>
      </c>
    </row>
    <row r="186" spans="1:17" hidden="1" x14ac:dyDescent="0.2">
      <c r="A186" s="383">
        <f>IF($D$9=0," ",'Plan. Geral'!A188)</f>
        <v>0</v>
      </c>
      <c r="B186" s="384">
        <f>IF($D$9=0," ",'Plan. Geral'!B188)</f>
        <v>0</v>
      </c>
      <c r="C186" s="385" t="str">
        <f>IF($D$9=0," ",'Plan. Geral'!G188)</f>
        <v xml:space="preserve"> </v>
      </c>
      <c r="D186" s="386">
        <f>IF($D$9=0," ",'Plan. Geral'!R188*10000)</f>
        <v>0</v>
      </c>
      <c r="E186" s="387" t="str">
        <f>IF($D$9=0," ",'Plan. Geral'!N188)</f>
        <v xml:space="preserve"> </v>
      </c>
      <c r="F186" s="387" t="str">
        <f t="shared" si="44"/>
        <v xml:space="preserve"> </v>
      </c>
      <c r="G186" s="388">
        <f>IF($D$9=0," ",'Plan. Geral'!F188)</f>
        <v>0</v>
      </c>
      <c r="H186" s="389" t="e">
        <f t="shared" si="46"/>
        <v>#VALUE!</v>
      </c>
      <c r="I186" s="390" t="str">
        <f>IF($D$9=0," ",'Plan. Geral'!Q188)</f>
        <v xml:space="preserve"> </v>
      </c>
      <c r="J186" s="390">
        <f t="shared" si="47"/>
        <v>4.2479999999999997E-2</v>
      </c>
      <c r="K186" s="391">
        <f t="shared" si="48"/>
        <v>1.4073252134858749</v>
      </c>
      <c r="L186" s="390" t="e">
        <f t="shared" si="49"/>
        <v>#VALUE!</v>
      </c>
      <c r="M186" s="390">
        <f t="shared" si="50"/>
        <v>3.0184920722609053E-2</v>
      </c>
      <c r="N186" s="390" t="e">
        <f t="shared" si="51"/>
        <v>#VALUE!</v>
      </c>
      <c r="O186" s="391">
        <f t="shared" si="45"/>
        <v>0.15</v>
      </c>
      <c r="P186" s="391">
        <f>IF($D$9=0," ",Dados!$F$21)</f>
        <v>1</v>
      </c>
      <c r="Q186" s="392" t="e">
        <f t="shared" si="52"/>
        <v>#VALUE!</v>
      </c>
    </row>
    <row r="187" spans="1:17" hidden="1" x14ac:dyDescent="0.2">
      <c r="A187" s="383">
        <f>IF($D$9=0," ",'Plan. Geral'!A189)</f>
        <v>0</v>
      </c>
      <c r="B187" s="384">
        <f>IF($D$9=0," ",'Plan. Geral'!B189)</f>
        <v>0</v>
      </c>
      <c r="C187" s="385" t="str">
        <f>IF($D$9=0," ",'Plan. Geral'!G189)</f>
        <v xml:space="preserve"> </v>
      </c>
      <c r="D187" s="386">
        <f>IF($D$9=0," ",'Plan. Geral'!R189*10000)</f>
        <v>0</v>
      </c>
      <c r="E187" s="387" t="str">
        <f>IF($D$9=0," ",'Plan. Geral'!N189)</f>
        <v xml:space="preserve"> </v>
      </c>
      <c r="F187" s="387" t="str">
        <f t="shared" si="44"/>
        <v xml:space="preserve"> </v>
      </c>
      <c r="G187" s="388">
        <f>IF($D$9=0," ",'Plan. Geral'!F189)</f>
        <v>0</v>
      </c>
      <c r="H187" s="389" t="e">
        <f t="shared" si="46"/>
        <v>#VALUE!</v>
      </c>
      <c r="I187" s="390" t="str">
        <f>IF($D$9=0," ",'Plan. Geral'!Q189)</f>
        <v xml:space="preserve"> </v>
      </c>
      <c r="J187" s="390">
        <f t="shared" si="47"/>
        <v>4.2479999999999997E-2</v>
      </c>
      <c r="K187" s="391">
        <f t="shared" si="48"/>
        <v>1.4073252134858749</v>
      </c>
      <c r="L187" s="390" t="e">
        <f t="shared" si="49"/>
        <v>#VALUE!</v>
      </c>
      <c r="M187" s="390">
        <f t="shared" si="50"/>
        <v>3.0184920722609053E-2</v>
      </c>
      <c r="N187" s="390" t="e">
        <f t="shared" si="51"/>
        <v>#VALUE!</v>
      </c>
      <c r="O187" s="391">
        <f t="shared" si="45"/>
        <v>0.15</v>
      </c>
      <c r="P187" s="391">
        <f>IF($D$9=0," ",Dados!$F$21)</f>
        <v>1</v>
      </c>
      <c r="Q187" s="392" t="e">
        <f t="shared" si="52"/>
        <v>#VALUE!</v>
      </c>
    </row>
    <row r="188" spans="1:17" hidden="1" x14ac:dyDescent="0.2">
      <c r="A188" s="383">
        <f>IF($D$9=0," ",'Plan. Geral'!A190)</f>
        <v>0</v>
      </c>
      <c r="B188" s="384">
        <f>IF($D$9=0," ",'Plan. Geral'!B190)</f>
        <v>0</v>
      </c>
      <c r="C188" s="385" t="str">
        <f>IF($D$9=0," ",'Plan. Geral'!G190)</f>
        <v xml:space="preserve"> </v>
      </c>
      <c r="D188" s="386">
        <f>IF($D$9=0," ",'Plan. Geral'!R190*10000)</f>
        <v>0</v>
      </c>
      <c r="E188" s="387" t="str">
        <f>IF($D$9=0," ",'Plan. Geral'!N190)</f>
        <v xml:space="preserve"> </v>
      </c>
      <c r="F188" s="387" t="str">
        <f t="shared" si="44"/>
        <v xml:space="preserve"> </v>
      </c>
      <c r="G188" s="388">
        <f>IF($D$9=0," ",'Plan. Geral'!F190)</f>
        <v>0</v>
      </c>
      <c r="H188" s="389" t="e">
        <f t="shared" si="46"/>
        <v>#VALUE!</v>
      </c>
      <c r="I188" s="390" t="str">
        <f>IF($D$9=0," ",'Plan. Geral'!Q190)</f>
        <v xml:space="preserve"> </v>
      </c>
      <c r="J188" s="390">
        <f t="shared" si="47"/>
        <v>4.2479999999999997E-2</v>
      </c>
      <c r="K188" s="391">
        <f t="shared" si="48"/>
        <v>1.4073252134858749</v>
      </c>
      <c r="L188" s="390" t="e">
        <f t="shared" si="49"/>
        <v>#VALUE!</v>
      </c>
      <c r="M188" s="390">
        <f t="shared" si="50"/>
        <v>3.0184920722609053E-2</v>
      </c>
      <c r="N188" s="390" t="e">
        <f t="shared" si="51"/>
        <v>#VALUE!</v>
      </c>
      <c r="O188" s="391">
        <f t="shared" si="45"/>
        <v>0.15</v>
      </c>
      <c r="P188" s="391">
        <f>IF($D$9=0," ",Dados!$F$21)</f>
        <v>1</v>
      </c>
      <c r="Q188" s="392" t="e">
        <f t="shared" si="52"/>
        <v>#VALUE!</v>
      </c>
    </row>
    <row r="189" spans="1:17" hidden="1" x14ac:dyDescent="0.2">
      <c r="A189" s="383">
        <f>IF($D$9=0," ",'Plan. Geral'!A191)</f>
        <v>0</v>
      </c>
      <c r="B189" s="384">
        <f>IF($D$9=0," ",'Plan. Geral'!B191)</f>
        <v>0</v>
      </c>
      <c r="C189" s="385" t="str">
        <f>IF($D$9=0," ",'Plan. Geral'!G191)</f>
        <v xml:space="preserve"> </v>
      </c>
      <c r="D189" s="386">
        <f>IF($D$9=0," ",'Plan. Geral'!R191*10000)</f>
        <v>0</v>
      </c>
      <c r="E189" s="387" t="str">
        <f>IF($D$9=0," ",'Plan. Geral'!N191)</f>
        <v xml:space="preserve"> </v>
      </c>
      <c r="F189" s="387" t="str">
        <f t="shared" si="44"/>
        <v xml:space="preserve"> </v>
      </c>
      <c r="G189" s="388">
        <f>IF($D$9=0," ",'Plan. Geral'!F191)</f>
        <v>0</v>
      </c>
      <c r="H189" s="389" t="e">
        <f t="shared" si="46"/>
        <v>#VALUE!</v>
      </c>
      <c r="I189" s="390" t="str">
        <f>IF($D$9=0," ",'Plan. Geral'!Q191)</f>
        <v xml:space="preserve"> </v>
      </c>
      <c r="J189" s="390">
        <f t="shared" si="47"/>
        <v>4.2479999999999997E-2</v>
      </c>
      <c r="K189" s="391">
        <f t="shared" si="48"/>
        <v>1.4073252134858749</v>
      </c>
      <c r="L189" s="390" t="e">
        <f t="shared" si="49"/>
        <v>#VALUE!</v>
      </c>
      <c r="M189" s="390">
        <f t="shared" si="50"/>
        <v>3.0184920722609053E-2</v>
      </c>
      <c r="N189" s="390" t="e">
        <f t="shared" si="51"/>
        <v>#VALUE!</v>
      </c>
      <c r="O189" s="391">
        <f t="shared" si="45"/>
        <v>0.15</v>
      </c>
      <c r="P189" s="391">
        <f>IF($D$9=0," ",Dados!$F$21)</f>
        <v>1</v>
      </c>
      <c r="Q189" s="392" t="e">
        <f t="shared" si="52"/>
        <v>#VALUE!</v>
      </c>
    </row>
    <row r="190" spans="1:17" hidden="1" x14ac:dyDescent="0.2">
      <c r="A190" s="383">
        <f>IF($D$9=0," ",'Plan. Geral'!A192)</f>
        <v>0</v>
      </c>
      <c r="B190" s="384">
        <f>IF($D$9=0," ",'Plan. Geral'!B192)</f>
        <v>0</v>
      </c>
      <c r="C190" s="385" t="str">
        <f>IF($D$9=0," ",'Plan. Geral'!G192)</f>
        <v xml:space="preserve"> </v>
      </c>
      <c r="D190" s="386">
        <f>IF($D$9=0," ",'Plan. Geral'!R192*10000)</f>
        <v>0</v>
      </c>
      <c r="E190" s="387" t="str">
        <f>IF($D$9=0," ",'Plan. Geral'!N192)</f>
        <v xml:space="preserve"> </v>
      </c>
      <c r="F190" s="387" t="str">
        <f t="shared" si="44"/>
        <v xml:space="preserve"> </v>
      </c>
      <c r="G190" s="388">
        <f>IF($D$9=0," ",'Plan. Geral'!F192)</f>
        <v>0</v>
      </c>
      <c r="H190" s="389" t="e">
        <f t="shared" si="46"/>
        <v>#VALUE!</v>
      </c>
      <c r="I190" s="390" t="str">
        <f>IF($D$9=0," ",'Plan. Geral'!Q192)</f>
        <v xml:space="preserve"> </v>
      </c>
      <c r="J190" s="390">
        <f t="shared" si="47"/>
        <v>4.2479999999999997E-2</v>
      </c>
      <c r="K190" s="391">
        <f t="shared" si="48"/>
        <v>1.4073252134858749</v>
      </c>
      <c r="L190" s="390" t="e">
        <f t="shared" si="49"/>
        <v>#VALUE!</v>
      </c>
      <c r="M190" s="390">
        <f t="shared" si="50"/>
        <v>3.0184920722609053E-2</v>
      </c>
      <c r="N190" s="390" t="e">
        <f t="shared" si="51"/>
        <v>#VALUE!</v>
      </c>
      <c r="O190" s="391">
        <f t="shared" si="45"/>
        <v>0.15</v>
      </c>
      <c r="P190" s="391">
        <f>IF($D$9=0," ",Dados!$F$21)</f>
        <v>1</v>
      </c>
      <c r="Q190" s="392" t="e">
        <f t="shared" si="52"/>
        <v>#VALUE!</v>
      </c>
    </row>
    <row r="191" spans="1:17" hidden="1" x14ac:dyDescent="0.2">
      <c r="A191" s="383">
        <f>IF($D$9=0," ",'Plan. Geral'!A193)</f>
        <v>0</v>
      </c>
      <c r="B191" s="384">
        <f>IF($D$9=0," ",'Plan. Geral'!B193)</f>
        <v>0</v>
      </c>
      <c r="C191" s="385" t="str">
        <f>IF($D$9=0," ",'Plan. Geral'!G193)</f>
        <v xml:space="preserve"> </v>
      </c>
      <c r="D191" s="386">
        <f>IF($D$9=0," ",'Plan. Geral'!R193*10000)</f>
        <v>0</v>
      </c>
      <c r="E191" s="387" t="str">
        <f>IF($D$9=0," ",'Plan. Geral'!N193)</f>
        <v xml:space="preserve"> </v>
      </c>
      <c r="F191" s="387" t="str">
        <f t="shared" si="44"/>
        <v xml:space="preserve"> </v>
      </c>
      <c r="G191" s="388">
        <f>IF($D$9=0," ",'Plan. Geral'!F193)</f>
        <v>0</v>
      </c>
      <c r="H191" s="389" t="e">
        <f t="shared" si="46"/>
        <v>#VALUE!</v>
      </c>
      <c r="I191" s="390" t="str">
        <f>IF($D$9=0," ",'Plan. Geral'!Q193)</f>
        <v xml:space="preserve"> </v>
      </c>
      <c r="J191" s="390">
        <f t="shared" si="47"/>
        <v>4.2479999999999997E-2</v>
      </c>
      <c r="K191" s="391">
        <f t="shared" si="48"/>
        <v>1.4073252134858749</v>
      </c>
      <c r="L191" s="390" t="e">
        <f t="shared" si="49"/>
        <v>#VALUE!</v>
      </c>
      <c r="M191" s="390">
        <f t="shared" si="50"/>
        <v>3.0184920722609053E-2</v>
      </c>
      <c r="N191" s="390" t="e">
        <f t="shared" si="51"/>
        <v>#VALUE!</v>
      </c>
      <c r="O191" s="391">
        <f t="shared" si="45"/>
        <v>0.15</v>
      </c>
      <c r="P191" s="391">
        <f>IF($D$9=0," ",Dados!$F$21)</f>
        <v>1</v>
      </c>
      <c r="Q191" s="392" t="e">
        <f t="shared" si="52"/>
        <v>#VALUE!</v>
      </c>
    </row>
    <row r="192" spans="1:17" hidden="1" x14ac:dyDescent="0.2">
      <c r="A192" s="383">
        <f>IF($D$9=0," ",'Plan. Geral'!A194)</f>
        <v>0</v>
      </c>
      <c r="B192" s="384">
        <f>IF($D$9=0," ",'Plan. Geral'!B194)</f>
        <v>0</v>
      </c>
      <c r="C192" s="385" t="str">
        <f>IF($D$9=0," ",'Plan. Geral'!G194)</f>
        <v xml:space="preserve"> </v>
      </c>
      <c r="D192" s="386">
        <f>IF($D$9=0," ",'Plan. Geral'!R194*10000)</f>
        <v>0</v>
      </c>
      <c r="E192" s="387" t="str">
        <f>IF($D$9=0," ",'Plan. Geral'!N194)</f>
        <v xml:space="preserve"> </v>
      </c>
      <c r="F192" s="387" t="str">
        <f t="shared" si="44"/>
        <v xml:space="preserve"> </v>
      </c>
      <c r="G192" s="388">
        <f>IF($D$9=0," ",'Plan. Geral'!F194)</f>
        <v>0</v>
      </c>
      <c r="H192" s="389" t="e">
        <f t="shared" si="46"/>
        <v>#VALUE!</v>
      </c>
      <c r="I192" s="390" t="str">
        <f>IF($D$9=0," ",'Plan. Geral'!Q194)</f>
        <v xml:space="preserve"> </v>
      </c>
      <c r="J192" s="390">
        <f t="shared" si="47"/>
        <v>4.2479999999999997E-2</v>
      </c>
      <c r="K192" s="391">
        <f t="shared" si="48"/>
        <v>1.4073252134858749</v>
      </c>
      <c r="L192" s="390" t="e">
        <f t="shared" si="49"/>
        <v>#VALUE!</v>
      </c>
      <c r="M192" s="390">
        <f t="shared" si="50"/>
        <v>3.0184920722609053E-2</v>
      </c>
      <c r="N192" s="390" t="e">
        <f t="shared" si="51"/>
        <v>#VALUE!</v>
      </c>
      <c r="O192" s="391">
        <f t="shared" si="45"/>
        <v>0.15</v>
      </c>
      <c r="P192" s="391">
        <f>IF($D$9=0," ",Dados!$F$21)</f>
        <v>1</v>
      </c>
      <c r="Q192" s="392" t="e">
        <f t="shared" si="52"/>
        <v>#VALUE!</v>
      </c>
    </row>
    <row r="193" spans="1:17" hidden="1" x14ac:dyDescent="0.2">
      <c r="A193" s="383">
        <f>IF($D$9=0," ",'Plan. Geral'!A195)</f>
        <v>0</v>
      </c>
      <c r="B193" s="384">
        <f>IF($D$9=0," ",'Plan. Geral'!B195)</f>
        <v>0</v>
      </c>
      <c r="C193" s="385" t="str">
        <f>IF($D$9=0," ",'Plan. Geral'!G195)</f>
        <v xml:space="preserve"> </v>
      </c>
      <c r="D193" s="386">
        <f>IF($D$9=0," ",'Plan. Geral'!R195*10000)</f>
        <v>0</v>
      </c>
      <c r="E193" s="387" t="str">
        <f>IF($D$9=0," ",'Plan. Geral'!N195)</f>
        <v xml:space="preserve"> </v>
      </c>
      <c r="F193" s="387" t="str">
        <f t="shared" si="44"/>
        <v xml:space="preserve"> </v>
      </c>
      <c r="G193" s="388">
        <f>IF($D$9=0," ",'Plan. Geral'!F195)</f>
        <v>0</v>
      </c>
      <c r="H193" s="389" t="e">
        <f t="shared" si="46"/>
        <v>#VALUE!</v>
      </c>
      <c r="I193" s="390" t="str">
        <f>IF($D$9=0," ",'Plan. Geral'!Q195)</f>
        <v xml:space="preserve"> </v>
      </c>
      <c r="J193" s="390">
        <f t="shared" si="47"/>
        <v>4.2479999999999997E-2</v>
      </c>
      <c r="K193" s="391">
        <f t="shared" si="48"/>
        <v>1.4073252134858749</v>
      </c>
      <c r="L193" s="390" t="e">
        <f t="shared" si="49"/>
        <v>#VALUE!</v>
      </c>
      <c r="M193" s="390">
        <f t="shared" si="50"/>
        <v>3.0184920722609053E-2</v>
      </c>
      <c r="N193" s="390" t="e">
        <f t="shared" si="51"/>
        <v>#VALUE!</v>
      </c>
      <c r="O193" s="391">
        <f t="shared" si="45"/>
        <v>0.15</v>
      </c>
      <c r="P193" s="391">
        <f>IF($D$9=0," ",Dados!$F$21)</f>
        <v>1</v>
      </c>
      <c r="Q193" s="392" t="e">
        <f t="shared" si="52"/>
        <v>#VALUE!</v>
      </c>
    </row>
    <row r="194" spans="1:17" hidden="1" x14ac:dyDescent="0.2">
      <c r="A194" s="383">
        <f>IF($D$9=0," ",'Plan. Geral'!A196)</f>
        <v>0</v>
      </c>
      <c r="B194" s="384">
        <f>IF($D$9=0," ",'Plan. Geral'!B196)</f>
        <v>0</v>
      </c>
      <c r="C194" s="385" t="str">
        <f>IF($D$9=0," ",'Plan. Geral'!G196)</f>
        <v xml:space="preserve"> </v>
      </c>
      <c r="D194" s="386">
        <f>IF($D$9=0," ",'Plan. Geral'!R196*10000)</f>
        <v>0</v>
      </c>
      <c r="E194" s="387" t="str">
        <f>IF($D$9=0," ",'Plan. Geral'!N196)</f>
        <v xml:space="preserve"> </v>
      </c>
      <c r="F194" s="387" t="str">
        <f t="shared" si="44"/>
        <v xml:space="preserve"> </v>
      </c>
      <c r="G194" s="388">
        <f>IF($D$9=0," ",'Plan. Geral'!F196)</f>
        <v>0</v>
      </c>
      <c r="H194" s="389" t="e">
        <f t="shared" si="46"/>
        <v>#VALUE!</v>
      </c>
      <c r="I194" s="390" t="str">
        <f>IF($D$9=0," ",'Plan. Geral'!Q196)</f>
        <v xml:space="preserve"> </v>
      </c>
      <c r="J194" s="390">
        <f t="shared" si="47"/>
        <v>4.2479999999999997E-2</v>
      </c>
      <c r="K194" s="391">
        <f t="shared" si="48"/>
        <v>1.4073252134858749</v>
      </c>
      <c r="L194" s="390" t="e">
        <f t="shared" si="49"/>
        <v>#VALUE!</v>
      </c>
      <c r="M194" s="390">
        <f t="shared" si="50"/>
        <v>3.0184920722609053E-2</v>
      </c>
      <c r="N194" s="390" t="e">
        <f t="shared" si="51"/>
        <v>#VALUE!</v>
      </c>
      <c r="O194" s="391">
        <f t="shared" si="45"/>
        <v>0.15</v>
      </c>
      <c r="P194" s="391">
        <f>IF($D$9=0," ",Dados!$F$21)</f>
        <v>1</v>
      </c>
      <c r="Q194" s="392" t="e">
        <f t="shared" si="52"/>
        <v>#VALUE!</v>
      </c>
    </row>
    <row r="195" spans="1:17" hidden="1" x14ac:dyDescent="0.2">
      <c r="A195" s="383">
        <f>IF($D$9=0," ",'Plan. Geral'!A197)</f>
        <v>0</v>
      </c>
      <c r="B195" s="384">
        <f>IF($D$9=0," ",'Plan. Geral'!B197)</f>
        <v>0</v>
      </c>
      <c r="C195" s="385" t="str">
        <f>IF($D$9=0," ",'Plan. Geral'!G197)</f>
        <v xml:space="preserve"> </v>
      </c>
      <c r="D195" s="386">
        <f>IF($D$9=0," ",'Plan. Geral'!R197*10000)</f>
        <v>0</v>
      </c>
      <c r="E195" s="387" t="str">
        <f>IF($D$9=0," ",'Plan. Geral'!N197)</f>
        <v xml:space="preserve"> </v>
      </c>
      <c r="F195" s="387" t="str">
        <f t="shared" si="44"/>
        <v xml:space="preserve"> </v>
      </c>
      <c r="G195" s="388">
        <f>IF($D$9=0," ",'Plan. Geral'!F197)</f>
        <v>0</v>
      </c>
      <c r="H195" s="389" t="e">
        <f t="shared" si="46"/>
        <v>#VALUE!</v>
      </c>
      <c r="I195" s="390" t="str">
        <f>IF($D$9=0," ",'Plan. Geral'!Q197)</f>
        <v xml:space="preserve"> </v>
      </c>
      <c r="J195" s="390">
        <f t="shared" si="47"/>
        <v>4.2479999999999997E-2</v>
      </c>
      <c r="K195" s="391">
        <f t="shared" si="48"/>
        <v>1.4073252134858749</v>
      </c>
      <c r="L195" s="390" t="e">
        <f t="shared" si="49"/>
        <v>#VALUE!</v>
      </c>
      <c r="M195" s="390">
        <f t="shared" si="50"/>
        <v>3.0184920722609053E-2</v>
      </c>
      <c r="N195" s="390" t="e">
        <f t="shared" si="51"/>
        <v>#VALUE!</v>
      </c>
      <c r="O195" s="391">
        <f t="shared" si="45"/>
        <v>0.15</v>
      </c>
      <c r="P195" s="391">
        <f>IF($D$9=0," ",Dados!$F$21)</f>
        <v>1</v>
      </c>
      <c r="Q195" s="392" t="e">
        <f t="shared" si="52"/>
        <v>#VALUE!</v>
      </c>
    </row>
    <row r="196" spans="1:17" hidden="1" x14ac:dyDescent="0.2">
      <c r="A196" s="383">
        <f>IF($D$9=0," ",'Plan. Geral'!A198)</f>
        <v>0</v>
      </c>
      <c r="B196" s="384">
        <f>IF($D$9=0," ",'Plan. Geral'!B198)</f>
        <v>0</v>
      </c>
      <c r="C196" s="385" t="str">
        <f>IF($D$9=0," ",'Plan. Geral'!G198)</f>
        <v xml:space="preserve"> </v>
      </c>
      <c r="D196" s="386">
        <f>IF($D$9=0," ",'Plan. Geral'!R198*10000)</f>
        <v>0</v>
      </c>
      <c r="E196" s="387" t="str">
        <f>IF($D$9=0," ",'Plan. Geral'!N198)</f>
        <v xml:space="preserve"> </v>
      </c>
      <c r="F196" s="387" t="str">
        <f t="shared" si="44"/>
        <v xml:space="preserve"> </v>
      </c>
      <c r="G196" s="388">
        <f>IF($D$9=0," ",'Plan. Geral'!F198)</f>
        <v>0</v>
      </c>
      <c r="H196" s="389" t="e">
        <f t="shared" si="46"/>
        <v>#VALUE!</v>
      </c>
      <c r="I196" s="390" t="str">
        <f>IF($D$9=0," ",'Plan. Geral'!Q198)</f>
        <v xml:space="preserve"> </v>
      </c>
      <c r="J196" s="390">
        <f t="shared" si="47"/>
        <v>4.2479999999999997E-2</v>
      </c>
      <c r="K196" s="391">
        <f t="shared" si="48"/>
        <v>1.4073252134858749</v>
      </c>
      <c r="L196" s="390" t="e">
        <f t="shared" si="49"/>
        <v>#VALUE!</v>
      </c>
      <c r="M196" s="390">
        <f t="shared" si="50"/>
        <v>3.0184920722609053E-2</v>
      </c>
      <c r="N196" s="390" t="e">
        <f t="shared" si="51"/>
        <v>#VALUE!</v>
      </c>
      <c r="O196" s="391">
        <f t="shared" si="45"/>
        <v>0.15</v>
      </c>
      <c r="P196" s="391">
        <f>IF($D$9=0," ",Dados!$F$21)</f>
        <v>1</v>
      </c>
      <c r="Q196" s="392" t="e">
        <f t="shared" si="52"/>
        <v>#VALUE!</v>
      </c>
    </row>
    <row r="197" spans="1:17" hidden="1" x14ac:dyDescent="0.2">
      <c r="A197" s="383">
        <f>IF($D$9=0," ",'Plan. Geral'!A199)</f>
        <v>0</v>
      </c>
      <c r="B197" s="384">
        <f>IF($D$9=0," ",'Plan. Geral'!B199)</f>
        <v>0</v>
      </c>
      <c r="C197" s="385" t="str">
        <f>IF($D$9=0," ",'Plan. Geral'!G199)</f>
        <v xml:space="preserve"> </v>
      </c>
      <c r="D197" s="386">
        <f>IF($D$9=0," ",'Plan. Geral'!R199*10000)</f>
        <v>0</v>
      </c>
      <c r="E197" s="387" t="str">
        <f>IF($D$9=0," ",'Plan. Geral'!N199)</f>
        <v xml:space="preserve"> </v>
      </c>
      <c r="F197" s="387" t="str">
        <f t="shared" si="44"/>
        <v xml:space="preserve"> </v>
      </c>
      <c r="G197" s="388">
        <f>IF($D$9=0," ",'Plan. Geral'!F199)</f>
        <v>0</v>
      </c>
      <c r="H197" s="389" t="e">
        <f t="shared" si="46"/>
        <v>#VALUE!</v>
      </c>
      <c r="I197" s="390" t="str">
        <f>IF($D$9=0," ",'Plan. Geral'!Q199)</f>
        <v xml:space="preserve"> </v>
      </c>
      <c r="J197" s="390">
        <f t="shared" si="47"/>
        <v>4.2479999999999997E-2</v>
      </c>
      <c r="K197" s="391">
        <f t="shared" si="48"/>
        <v>1.4073252134858749</v>
      </c>
      <c r="L197" s="390" t="e">
        <f t="shared" si="49"/>
        <v>#VALUE!</v>
      </c>
      <c r="M197" s="390">
        <f t="shared" si="50"/>
        <v>3.0184920722609053E-2</v>
      </c>
      <c r="N197" s="390" t="e">
        <f t="shared" si="51"/>
        <v>#VALUE!</v>
      </c>
      <c r="O197" s="391">
        <f t="shared" si="45"/>
        <v>0.15</v>
      </c>
      <c r="P197" s="391">
        <f>IF($D$9=0," ",Dados!$F$21)</f>
        <v>1</v>
      </c>
      <c r="Q197" s="392" t="e">
        <f t="shared" si="52"/>
        <v>#VALUE!</v>
      </c>
    </row>
    <row r="198" spans="1:17" hidden="1" x14ac:dyDescent="0.2">
      <c r="A198" s="383">
        <f>IF($D$9=0," ",'Plan. Geral'!A200)</f>
        <v>0</v>
      </c>
      <c r="B198" s="384">
        <f>IF($D$9=0," ",'Plan. Geral'!B200)</f>
        <v>0</v>
      </c>
      <c r="C198" s="385" t="str">
        <f>IF($D$9=0," ",'Plan. Geral'!G200)</f>
        <v xml:space="preserve"> </v>
      </c>
      <c r="D198" s="386">
        <f>IF($D$9=0," ",'Plan. Geral'!R200*10000)</f>
        <v>0</v>
      </c>
      <c r="E198" s="387" t="str">
        <f>IF($D$9=0," ",'Plan. Geral'!N200)</f>
        <v xml:space="preserve"> </v>
      </c>
      <c r="F198" s="387" t="str">
        <f t="shared" si="44"/>
        <v xml:space="preserve"> </v>
      </c>
      <c r="G198" s="388">
        <f>IF($D$9=0," ",'Plan. Geral'!F200)</f>
        <v>0</v>
      </c>
      <c r="H198" s="389" t="e">
        <f t="shared" si="46"/>
        <v>#VALUE!</v>
      </c>
      <c r="I198" s="390" t="str">
        <f>IF($D$9=0," ",'Plan. Geral'!Q200)</f>
        <v xml:space="preserve"> </v>
      </c>
      <c r="J198" s="390">
        <f t="shared" si="47"/>
        <v>4.2479999999999997E-2</v>
      </c>
      <c r="K198" s="391">
        <f t="shared" si="48"/>
        <v>1.4073252134858749</v>
      </c>
      <c r="L198" s="390" t="e">
        <f t="shared" si="49"/>
        <v>#VALUE!</v>
      </c>
      <c r="M198" s="390">
        <f t="shared" si="50"/>
        <v>3.0184920722609053E-2</v>
      </c>
      <c r="N198" s="390" t="e">
        <f t="shared" si="51"/>
        <v>#VALUE!</v>
      </c>
      <c r="O198" s="391">
        <f t="shared" si="45"/>
        <v>0.15</v>
      </c>
      <c r="P198" s="391">
        <f>IF($D$9=0," ",Dados!$F$21)</f>
        <v>1</v>
      </c>
      <c r="Q198" s="392" t="e">
        <f t="shared" si="52"/>
        <v>#VALUE!</v>
      </c>
    </row>
    <row r="199" spans="1:17" hidden="1" x14ac:dyDescent="0.2">
      <c r="A199" s="383">
        <f>IF($D$9=0," ",'Plan. Geral'!A201)</f>
        <v>0</v>
      </c>
      <c r="B199" s="384">
        <f>IF($D$9=0," ",'Plan. Geral'!B201)</f>
        <v>0</v>
      </c>
      <c r="C199" s="385" t="str">
        <f>IF($D$9=0," ",'Plan. Geral'!G201)</f>
        <v xml:space="preserve"> </v>
      </c>
      <c r="D199" s="386">
        <f>IF($D$9=0," ",'Plan. Geral'!R201*10000)</f>
        <v>0</v>
      </c>
      <c r="E199" s="387" t="str">
        <f>IF($D$9=0," ",'Plan. Geral'!N201)</f>
        <v xml:space="preserve"> </v>
      </c>
      <c r="F199" s="387" t="str">
        <f t="shared" si="44"/>
        <v xml:space="preserve"> </v>
      </c>
      <c r="G199" s="388">
        <f>IF($D$9=0," ",'Plan. Geral'!F201)</f>
        <v>0</v>
      </c>
      <c r="H199" s="389" t="e">
        <f t="shared" si="46"/>
        <v>#VALUE!</v>
      </c>
      <c r="I199" s="390" t="str">
        <f>IF($D$9=0," ",'Plan. Geral'!Q201)</f>
        <v xml:space="preserve"> </v>
      </c>
      <c r="J199" s="390">
        <f t="shared" si="47"/>
        <v>4.2479999999999997E-2</v>
      </c>
      <c r="K199" s="391">
        <f t="shared" si="48"/>
        <v>1.4073252134858749</v>
      </c>
      <c r="L199" s="390" t="e">
        <f t="shared" si="49"/>
        <v>#VALUE!</v>
      </c>
      <c r="M199" s="390">
        <f t="shared" si="50"/>
        <v>3.0184920722609053E-2</v>
      </c>
      <c r="N199" s="390" t="e">
        <f t="shared" si="51"/>
        <v>#VALUE!</v>
      </c>
      <c r="O199" s="391">
        <f t="shared" si="45"/>
        <v>0.15</v>
      </c>
      <c r="P199" s="391">
        <f>IF($D$9=0," ",Dados!$F$21)</f>
        <v>1</v>
      </c>
      <c r="Q199" s="392" t="e">
        <f t="shared" si="52"/>
        <v>#VALUE!</v>
      </c>
    </row>
    <row r="200" spans="1:17" hidden="1" x14ac:dyDescent="0.2">
      <c r="A200" s="383">
        <f>IF($D$9=0," ",'Plan. Geral'!A202)</f>
        <v>0</v>
      </c>
      <c r="B200" s="384">
        <f>IF($D$9=0," ",'Plan. Geral'!B202)</f>
        <v>0</v>
      </c>
      <c r="C200" s="385" t="str">
        <f>IF($D$9=0," ",'Plan. Geral'!G202)</f>
        <v xml:space="preserve"> </v>
      </c>
      <c r="D200" s="386">
        <f>IF($D$9=0," ",'Plan. Geral'!R202*10000)</f>
        <v>0</v>
      </c>
      <c r="E200" s="387" t="str">
        <f>IF($D$9=0," ",'Plan. Geral'!N202)</f>
        <v xml:space="preserve"> </v>
      </c>
      <c r="F200" s="387" t="str">
        <f t="shared" si="44"/>
        <v xml:space="preserve"> </v>
      </c>
      <c r="G200" s="388">
        <f>IF($D$9=0," ",'Plan. Geral'!F202)</f>
        <v>0</v>
      </c>
      <c r="H200" s="389" t="e">
        <f t="shared" si="46"/>
        <v>#VALUE!</v>
      </c>
      <c r="I200" s="390" t="str">
        <f>IF($D$9=0," ",'Plan. Geral'!Q202)</f>
        <v xml:space="preserve"> </v>
      </c>
      <c r="J200" s="390">
        <f t="shared" si="47"/>
        <v>4.2479999999999997E-2</v>
      </c>
      <c r="K200" s="391">
        <f t="shared" si="48"/>
        <v>1.4073252134858749</v>
      </c>
      <c r="L200" s="390" t="e">
        <f t="shared" si="49"/>
        <v>#VALUE!</v>
      </c>
      <c r="M200" s="390">
        <f t="shared" si="50"/>
        <v>3.0184920722609053E-2</v>
      </c>
      <c r="N200" s="390" t="e">
        <f t="shared" si="51"/>
        <v>#VALUE!</v>
      </c>
      <c r="O200" s="391">
        <f t="shared" si="45"/>
        <v>0.15</v>
      </c>
      <c r="P200" s="391">
        <f>IF($D$9=0," ",Dados!$F$21)</f>
        <v>1</v>
      </c>
      <c r="Q200" s="392" t="e">
        <f t="shared" si="52"/>
        <v>#VALUE!</v>
      </c>
    </row>
    <row r="201" spans="1:17" hidden="1" x14ac:dyDescent="0.2">
      <c r="A201" s="383">
        <f>IF($D$9=0," ",'Plan. Geral'!A203)</f>
        <v>0</v>
      </c>
      <c r="B201" s="384">
        <f>IF($D$9=0," ",'Plan. Geral'!B203)</f>
        <v>0</v>
      </c>
      <c r="C201" s="385" t="str">
        <f>IF($D$9=0," ",'Plan. Geral'!G203)</f>
        <v xml:space="preserve"> </v>
      </c>
      <c r="D201" s="386">
        <f>IF($D$9=0," ",'Plan. Geral'!R203*10000)</f>
        <v>0</v>
      </c>
      <c r="E201" s="387" t="str">
        <f>IF($D$9=0," ",'Plan. Geral'!N203)</f>
        <v xml:space="preserve"> </v>
      </c>
      <c r="F201" s="387" t="str">
        <f t="shared" si="44"/>
        <v xml:space="preserve"> </v>
      </c>
      <c r="G201" s="388">
        <f>IF($D$9=0," ",'Plan. Geral'!F203)</f>
        <v>0</v>
      </c>
      <c r="H201" s="389" t="e">
        <f t="shared" si="46"/>
        <v>#VALUE!</v>
      </c>
      <c r="I201" s="390" t="str">
        <f>IF($D$9=0," ",'Plan. Geral'!Q203)</f>
        <v xml:space="preserve"> </v>
      </c>
      <c r="J201" s="390">
        <f t="shared" si="47"/>
        <v>4.2479999999999997E-2</v>
      </c>
      <c r="K201" s="391">
        <f t="shared" si="48"/>
        <v>1.4073252134858749</v>
      </c>
      <c r="L201" s="390" t="e">
        <f t="shared" si="49"/>
        <v>#VALUE!</v>
      </c>
      <c r="M201" s="390">
        <f t="shared" si="50"/>
        <v>3.0184920722609053E-2</v>
      </c>
      <c r="N201" s="390" t="e">
        <f t="shared" si="51"/>
        <v>#VALUE!</v>
      </c>
      <c r="O201" s="391">
        <f t="shared" si="45"/>
        <v>0.15</v>
      </c>
      <c r="P201" s="391">
        <f>IF($D$9=0," ",Dados!$F$21)</f>
        <v>1</v>
      </c>
      <c r="Q201" s="392" t="e">
        <f t="shared" si="52"/>
        <v>#VALUE!</v>
      </c>
    </row>
    <row r="202" spans="1:17" hidden="1" x14ac:dyDescent="0.2">
      <c r="A202" s="383">
        <f>IF($D$9=0," ",'Plan. Geral'!A204)</f>
        <v>0</v>
      </c>
      <c r="B202" s="384">
        <f>IF($D$9=0," ",'Plan. Geral'!B204)</f>
        <v>0</v>
      </c>
      <c r="C202" s="385" t="str">
        <f>IF($D$9=0," ",'Plan. Geral'!G204)</f>
        <v xml:space="preserve"> </v>
      </c>
      <c r="D202" s="386">
        <f>IF($D$9=0," ",'Plan. Geral'!R204*10000)</f>
        <v>0</v>
      </c>
      <c r="E202" s="387" t="str">
        <f>IF($D$9=0," ",'Plan. Geral'!N204)</f>
        <v xml:space="preserve"> </v>
      </c>
      <c r="F202" s="387" t="str">
        <f t="shared" si="44"/>
        <v xml:space="preserve"> </v>
      </c>
      <c r="G202" s="388">
        <f>IF($D$9=0," ",'Plan. Geral'!F204)</f>
        <v>0</v>
      </c>
      <c r="H202" s="389" t="e">
        <f t="shared" si="46"/>
        <v>#VALUE!</v>
      </c>
      <c r="I202" s="390" t="str">
        <f>IF($D$9=0," ",'Plan. Geral'!Q204)</f>
        <v xml:space="preserve"> </v>
      </c>
      <c r="J202" s="390">
        <f t="shared" si="47"/>
        <v>4.2479999999999997E-2</v>
      </c>
      <c r="K202" s="391">
        <f t="shared" si="48"/>
        <v>1.4073252134858749</v>
      </c>
      <c r="L202" s="390" t="e">
        <f t="shared" si="49"/>
        <v>#VALUE!</v>
      </c>
      <c r="M202" s="390">
        <f t="shared" si="50"/>
        <v>3.0184920722609053E-2</v>
      </c>
      <c r="N202" s="390" t="e">
        <f t="shared" si="51"/>
        <v>#VALUE!</v>
      </c>
      <c r="O202" s="391">
        <f t="shared" si="45"/>
        <v>0.15</v>
      </c>
      <c r="P202" s="391">
        <f>IF($D$9=0," ",Dados!$F$21)</f>
        <v>1</v>
      </c>
      <c r="Q202" s="392" t="e">
        <f t="shared" si="52"/>
        <v>#VALUE!</v>
      </c>
    </row>
    <row r="203" spans="1:17" hidden="1" x14ac:dyDescent="0.2">
      <c r="A203" s="383">
        <f>IF($D$9=0," ",'Plan. Geral'!A205)</f>
        <v>0</v>
      </c>
      <c r="B203" s="384">
        <f>IF($D$9=0," ",'Plan. Geral'!B205)</f>
        <v>0</v>
      </c>
      <c r="C203" s="385" t="str">
        <f>IF($D$9=0," ",'Plan. Geral'!G205)</f>
        <v xml:space="preserve"> </v>
      </c>
      <c r="D203" s="386">
        <f>IF($D$9=0," ",'Plan. Geral'!R205*10000)</f>
        <v>0</v>
      </c>
      <c r="E203" s="387" t="str">
        <f>IF($D$9=0," ",'Plan. Geral'!N205)</f>
        <v xml:space="preserve"> </v>
      </c>
      <c r="F203" s="387" t="str">
        <f t="shared" si="44"/>
        <v xml:space="preserve"> </v>
      </c>
      <c r="G203" s="388">
        <f>IF($D$9=0," ",'Plan. Geral'!F205)</f>
        <v>0</v>
      </c>
      <c r="H203" s="389" t="e">
        <f t="shared" si="46"/>
        <v>#VALUE!</v>
      </c>
      <c r="I203" s="390" t="str">
        <f>IF($D$9=0," ",'Plan. Geral'!Q205)</f>
        <v xml:space="preserve"> </v>
      </c>
      <c r="J203" s="390">
        <f t="shared" si="47"/>
        <v>4.2479999999999997E-2</v>
      </c>
      <c r="K203" s="391">
        <f t="shared" si="48"/>
        <v>1.4073252134858749</v>
      </c>
      <c r="L203" s="390" t="e">
        <f t="shared" si="49"/>
        <v>#VALUE!</v>
      </c>
      <c r="M203" s="390">
        <f t="shared" si="50"/>
        <v>3.0184920722609053E-2</v>
      </c>
      <c r="N203" s="390" t="e">
        <f t="shared" si="51"/>
        <v>#VALUE!</v>
      </c>
      <c r="O203" s="391">
        <f t="shared" si="45"/>
        <v>0.15</v>
      </c>
      <c r="P203" s="391">
        <f>IF($D$9=0," ",Dados!$F$21)</f>
        <v>1</v>
      </c>
      <c r="Q203" s="392" t="e">
        <f t="shared" si="52"/>
        <v>#VALUE!</v>
      </c>
    </row>
    <row r="204" spans="1:17" hidden="1" x14ac:dyDescent="0.2">
      <c r="A204" s="383">
        <f>IF($D$9=0," ",'Plan. Geral'!A206)</f>
        <v>0</v>
      </c>
      <c r="B204" s="384">
        <f>IF($D$9=0," ",'Plan. Geral'!B206)</f>
        <v>0</v>
      </c>
      <c r="C204" s="385" t="str">
        <f>IF($D$9=0," ",'Plan. Geral'!G206)</f>
        <v xml:space="preserve"> </v>
      </c>
      <c r="D204" s="386">
        <f>IF($D$9=0," ",'Plan. Geral'!R206*10000)</f>
        <v>0</v>
      </c>
      <c r="E204" s="387" t="str">
        <f>IF($D$9=0," ",'Plan. Geral'!N206)</f>
        <v xml:space="preserve"> </v>
      </c>
      <c r="F204" s="387" t="str">
        <f t="shared" si="44"/>
        <v xml:space="preserve"> </v>
      </c>
      <c r="G204" s="388">
        <f>IF($D$9=0," ",'Plan. Geral'!F206)</f>
        <v>0</v>
      </c>
      <c r="H204" s="389" t="e">
        <f t="shared" si="46"/>
        <v>#VALUE!</v>
      </c>
      <c r="I204" s="390" t="str">
        <f>IF($D$9=0," ",'Plan. Geral'!Q206)</f>
        <v xml:space="preserve"> </v>
      </c>
      <c r="J204" s="390">
        <f t="shared" si="47"/>
        <v>4.2479999999999997E-2</v>
      </c>
      <c r="K204" s="391">
        <f t="shared" si="48"/>
        <v>1.4073252134858749</v>
      </c>
      <c r="L204" s="390" t="e">
        <f t="shared" si="49"/>
        <v>#VALUE!</v>
      </c>
      <c r="M204" s="390">
        <f t="shared" si="50"/>
        <v>3.0184920722609053E-2</v>
      </c>
      <c r="N204" s="390" t="e">
        <f t="shared" si="51"/>
        <v>#VALUE!</v>
      </c>
      <c r="O204" s="391">
        <f t="shared" si="45"/>
        <v>0.15</v>
      </c>
      <c r="P204" s="391">
        <f>IF($D$9=0," ",Dados!$F$21)</f>
        <v>1</v>
      </c>
      <c r="Q204" s="392" t="e">
        <f t="shared" si="52"/>
        <v>#VALUE!</v>
      </c>
    </row>
    <row r="205" spans="1:17" hidden="1" x14ac:dyDescent="0.2">
      <c r="A205" s="383">
        <f>IF($D$9=0," ",'Plan. Geral'!A207)</f>
        <v>0</v>
      </c>
      <c r="B205" s="384">
        <f>IF($D$9=0," ",'Plan. Geral'!B207)</f>
        <v>0</v>
      </c>
      <c r="C205" s="385" t="str">
        <f>IF($D$9=0," ",'Plan. Geral'!G207)</f>
        <v xml:space="preserve"> </v>
      </c>
      <c r="D205" s="386">
        <f>IF($D$9=0," ",'Plan. Geral'!R207*10000)</f>
        <v>0</v>
      </c>
      <c r="E205" s="387" t="str">
        <f>IF($D$9=0," ",'Plan. Geral'!N207)</f>
        <v xml:space="preserve"> </v>
      </c>
      <c r="F205" s="387" t="str">
        <f t="shared" si="44"/>
        <v xml:space="preserve"> </v>
      </c>
      <c r="G205" s="388">
        <f>IF($D$9=0," ",'Plan. Geral'!F207)</f>
        <v>0</v>
      </c>
      <c r="H205" s="389" t="e">
        <f t="shared" si="46"/>
        <v>#VALUE!</v>
      </c>
      <c r="I205" s="390" t="str">
        <f>IF($D$9=0," ",'Plan. Geral'!Q207)</f>
        <v xml:space="preserve"> </v>
      </c>
      <c r="J205" s="390">
        <f t="shared" si="47"/>
        <v>4.2479999999999997E-2</v>
      </c>
      <c r="K205" s="391">
        <f t="shared" si="48"/>
        <v>1.4073252134858749</v>
      </c>
      <c r="L205" s="390" t="e">
        <f t="shared" si="49"/>
        <v>#VALUE!</v>
      </c>
      <c r="M205" s="390">
        <f t="shared" si="50"/>
        <v>3.0184920722609053E-2</v>
      </c>
      <c r="N205" s="390" t="e">
        <f t="shared" si="51"/>
        <v>#VALUE!</v>
      </c>
      <c r="O205" s="391">
        <f t="shared" si="45"/>
        <v>0.15</v>
      </c>
      <c r="P205" s="391">
        <f>IF($D$9=0," ",Dados!$F$21)</f>
        <v>1</v>
      </c>
      <c r="Q205" s="392" t="e">
        <f t="shared" si="52"/>
        <v>#VALUE!</v>
      </c>
    </row>
    <row r="206" spans="1:17" hidden="1" x14ac:dyDescent="0.2">
      <c r="A206" s="383">
        <f>IF($D$9=0," ",'Plan. Geral'!A208)</f>
        <v>0</v>
      </c>
      <c r="B206" s="384">
        <f>IF($D$9=0," ",'Plan. Geral'!B208)</f>
        <v>0</v>
      </c>
      <c r="C206" s="385" t="str">
        <f>IF($D$9=0," ",'Plan. Geral'!G208)</f>
        <v xml:space="preserve"> </v>
      </c>
      <c r="D206" s="386">
        <f>IF($D$9=0," ",'Plan. Geral'!R208*10000)</f>
        <v>0</v>
      </c>
      <c r="E206" s="387" t="str">
        <f>IF($D$9=0," ",'Plan. Geral'!N208)</f>
        <v xml:space="preserve"> </v>
      </c>
      <c r="F206" s="387" t="str">
        <f t="shared" si="44"/>
        <v xml:space="preserve"> </v>
      </c>
      <c r="G206" s="388">
        <f>IF($D$9=0," ",'Plan. Geral'!F208)</f>
        <v>0</v>
      </c>
      <c r="H206" s="389" t="e">
        <f t="shared" si="46"/>
        <v>#VALUE!</v>
      </c>
      <c r="I206" s="390" t="str">
        <f>IF($D$9=0," ",'Plan. Geral'!Q208)</f>
        <v xml:space="preserve"> </v>
      </c>
      <c r="J206" s="390">
        <f t="shared" si="47"/>
        <v>4.2479999999999997E-2</v>
      </c>
      <c r="K206" s="391">
        <f t="shared" si="48"/>
        <v>1.4073252134858749</v>
      </c>
      <c r="L206" s="390" t="e">
        <f t="shared" si="49"/>
        <v>#VALUE!</v>
      </c>
      <c r="M206" s="390">
        <f t="shared" si="50"/>
        <v>3.0184920722609053E-2</v>
      </c>
      <c r="N206" s="390" t="e">
        <f t="shared" si="51"/>
        <v>#VALUE!</v>
      </c>
      <c r="O206" s="391">
        <f t="shared" si="45"/>
        <v>0.15</v>
      </c>
      <c r="P206" s="391">
        <f>IF($D$9=0," ",Dados!$F$21)</f>
        <v>1</v>
      </c>
      <c r="Q206" s="392" t="e">
        <f t="shared" si="52"/>
        <v>#VALUE!</v>
      </c>
    </row>
    <row r="207" spans="1:17" hidden="1" x14ac:dyDescent="0.2">
      <c r="A207" s="383">
        <f>IF($D$9=0," ",'Plan. Geral'!A209)</f>
        <v>0</v>
      </c>
      <c r="B207" s="384">
        <f>IF($D$9=0," ",'Plan. Geral'!B209)</f>
        <v>0</v>
      </c>
      <c r="C207" s="385" t="str">
        <f>IF($D$9=0," ",'Plan. Geral'!G209)</f>
        <v xml:space="preserve"> </v>
      </c>
      <c r="D207" s="386">
        <f>IF($D$9=0," ",'Plan. Geral'!R209*10000)</f>
        <v>0</v>
      </c>
      <c r="E207" s="387" t="str">
        <f>IF($D$9=0," ",'Plan. Geral'!N209)</f>
        <v xml:space="preserve"> </v>
      </c>
      <c r="F207" s="387" t="str">
        <f t="shared" si="44"/>
        <v xml:space="preserve"> </v>
      </c>
      <c r="G207" s="388">
        <f>IF($D$9=0," ",'Plan. Geral'!F209)</f>
        <v>0</v>
      </c>
      <c r="H207" s="389" t="e">
        <f t="shared" si="46"/>
        <v>#VALUE!</v>
      </c>
      <c r="I207" s="390" t="str">
        <f>IF($D$9=0," ",'Plan. Geral'!Q209)</f>
        <v xml:space="preserve"> </v>
      </c>
      <c r="J207" s="390">
        <f t="shared" si="47"/>
        <v>4.2479999999999997E-2</v>
      </c>
      <c r="K207" s="391">
        <f t="shared" si="48"/>
        <v>1.4073252134858749</v>
      </c>
      <c r="L207" s="390" t="e">
        <f t="shared" si="49"/>
        <v>#VALUE!</v>
      </c>
      <c r="M207" s="390">
        <f t="shared" si="50"/>
        <v>3.0184920722609053E-2</v>
      </c>
      <c r="N207" s="390" t="e">
        <f t="shared" si="51"/>
        <v>#VALUE!</v>
      </c>
      <c r="O207" s="391">
        <f t="shared" si="45"/>
        <v>0.15</v>
      </c>
      <c r="P207" s="391">
        <f>IF($D$9=0," ",Dados!$F$21)</f>
        <v>1</v>
      </c>
      <c r="Q207" s="392" t="e">
        <f t="shared" si="52"/>
        <v>#VALUE!</v>
      </c>
    </row>
    <row r="208" spans="1:17" hidden="1" x14ac:dyDescent="0.2">
      <c r="A208" s="383">
        <f>IF($D$9=0," ",'Plan. Geral'!A210)</f>
        <v>0</v>
      </c>
      <c r="B208" s="384">
        <f>IF($D$9=0," ",'Plan. Geral'!B210)</f>
        <v>0</v>
      </c>
      <c r="C208" s="385" t="str">
        <f>IF($D$9=0," ",'Plan. Geral'!G210)</f>
        <v xml:space="preserve"> </v>
      </c>
      <c r="D208" s="386">
        <f>IF($D$9=0," ",'Plan. Geral'!R210*10000)</f>
        <v>0</v>
      </c>
      <c r="E208" s="387" t="str">
        <f>IF($D$9=0," ",'Plan. Geral'!N210)</f>
        <v xml:space="preserve"> </v>
      </c>
      <c r="F208" s="387" t="str">
        <f t="shared" si="44"/>
        <v xml:space="preserve"> </v>
      </c>
      <c r="G208" s="388">
        <f>IF($D$9=0," ",'Plan. Geral'!F210)</f>
        <v>0</v>
      </c>
      <c r="H208" s="389" t="e">
        <f t="shared" si="46"/>
        <v>#VALUE!</v>
      </c>
      <c r="I208" s="390" t="str">
        <f>IF($D$9=0," ",'Plan. Geral'!Q210)</f>
        <v xml:space="preserve"> </v>
      </c>
      <c r="J208" s="390">
        <f t="shared" si="47"/>
        <v>4.2479999999999997E-2</v>
      </c>
      <c r="K208" s="391">
        <f t="shared" si="48"/>
        <v>1.4073252134858749</v>
      </c>
      <c r="L208" s="390" t="e">
        <f t="shared" si="49"/>
        <v>#VALUE!</v>
      </c>
      <c r="M208" s="390">
        <f t="shared" si="50"/>
        <v>3.0184920722609053E-2</v>
      </c>
      <c r="N208" s="390" t="e">
        <f t="shared" si="51"/>
        <v>#VALUE!</v>
      </c>
      <c r="O208" s="391">
        <f t="shared" si="45"/>
        <v>0.15</v>
      </c>
      <c r="P208" s="391">
        <f>IF($D$9=0," ",Dados!$F$21)</f>
        <v>1</v>
      </c>
      <c r="Q208" s="392" t="e">
        <f t="shared" si="52"/>
        <v>#VALUE!</v>
      </c>
    </row>
    <row r="209" spans="1:17" hidden="1" x14ac:dyDescent="0.2">
      <c r="A209" s="383">
        <f>IF($D$9=0," ",'Plan. Geral'!A211)</f>
        <v>0</v>
      </c>
      <c r="B209" s="384">
        <f>IF($D$9=0," ",'Plan. Geral'!B211)</f>
        <v>0</v>
      </c>
      <c r="C209" s="385" t="str">
        <f>IF($D$9=0," ",'Plan. Geral'!G211)</f>
        <v xml:space="preserve"> </v>
      </c>
      <c r="D209" s="386">
        <f>IF($D$9=0," ",'Plan. Geral'!R211*10000)</f>
        <v>0</v>
      </c>
      <c r="E209" s="387" t="str">
        <f>IF($D$9=0," ",'Plan. Geral'!N211)</f>
        <v xml:space="preserve"> </v>
      </c>
      <c r="F209" s="387" t="str">
        <f t="shared" si="44"/>
        <v xml:space="preserve"> </v>
      </c>
      <c r="G209" s="388">
        <f>IF($D$9=0," ",'Plan. Geral'!F211)</f>
        <v>0</v>
      </c>
      <c r="H209" s="389" t="e">
        <f t="shared" si="46"/>
        <v>#VALUE!</v>
      </c>
      <c r="I209" s="390" t="str">
        <f>IF($D$9=0," ",'Plan. Geral'!Q211)</f>
        <v xml:space="preserve"> </v>
      </c>
      <c r="J209" s="390">
        <f t="shared" si="47"/>
        <v>4.2479999999999997E-2</v>
      </c>
      <c r="K209" s="391">
        <f t="shared" si="48"/>
        <v>1.4073252134858749</v>
      </c>
      <c r="L209" s="390" t="e">
        <f t="shared" si="49"/>
        <v>#VALUE!</v>
      </c>
      <c r="M209" s="390">
        <f t="shared" si="50"/>
        <v>3.0184920722609053E-2</v>
      </c>
      <c r="N209" s="390" t="e">
        <f t="shared" si="51"/>
        <v>#VALUE!</v>
      </c>
      <c r="O209" s="391">
        <f t="shared" si="45"/>
        <v>0.15</v>
      </c>
      <c r="P209" s="391">
        <f>IF($D$9=0," ",Dados!$F$21)</f>
        <v>1</v>
      </c>
      <c r="Q209" s="392" t="e">
        <f t="shared" si="52"/>
        <v>#VALUE!</v>
      </c>
    </row>
    <row r="210" spans="1:17" hidden="1" x14ac:dyDescent="0.2">
      <c r="A210" s="383">
        <f>IF($D$9=0," ",'Plan. Geral'!A212)</f>
        <v>0</v>
      </c>
      <c r="B210" s="384">
        <f>IF($D$9=0," ",'Plan. Geral'!B212)</f>
        <v>0</v>
      </c>
      <c r="C210" s="385" t="str">
        <f>IF($D$9=0," ",'Plan. Geral'!G212)</f>
        <v xml:space="preserve"> </v>
      </c>
      <c r="D210" s="386">
        <f>IF($D$9=0," ",'Plan. Geral'!R212*10000)</f>
        <v>0</v>
      </c>
      <c r="E210" s="387" t="str">
        <f>IF($D$9=0," ",'Plan. Geral'!N212)</f>
        <v xml:space="preserve"> </v>
      </c>
      <c r="F210" s="387" t="str">
        <f t="shared" ref="F210:F236" si="53">IF($D$9=0," ",E210)</f>
        <v xml:space="preserve"> </v>
      </c>
      <c r="G210" s="388">
        <f>IF($D$9=0," ",'Plan. Geral'!F212)</f>
        <v>0</v>
      </c>
      <c r="H210" s="389" t="e">
        <f t="shared" si="46"/>
        <v>#VALUE!</v>
      </c>
      <c r="I210" s="390" t="str">
        <f>IF($D$9=0," ",'Plan. Geral'!Q212)</f>
        <v xml:space="preserve"> </v>
      </c>
      <c r="J210" s="390">
        <f t="shared" si="47"/>
        <v>4.2479999999999997E-2</v>
      </c>
      <c r="K210" s="391">
        <f t="shared" si="48"/>
        <v>1.4073252134858749</v>
      </c>
      <c r="L210" s="390" t="e">
        <f t="shared" si="49"/>
        <v>#VALUE!</v>
      </c>
      <c r="M210" s="390">
        <f t="shared" si="50"/>
        <v>3.0184920722609053E-2</v>
      </c>
      <c r="N210" s="390" t="e">
        <f t="shared" si="51"/>
        <v>#VALUE!</v>
      </c>
      <c r="O210" s="391">
        <f t="shared" ref="O210:O236" si="54">$H$9</f>
        <v>0.15</v>
      </c>
      <c r="P210" s="391">
        <f>IF($D$9=0," ",Dados!$F$21)</f>
        <v>1</v>
      </c>
      <c r="Q210" s="392" t="e">
        <f t="shared" si="52"/>
        <v>#VALUE!</v>
      </c>
    </row>
    <row r="211" spans="1:17" hidden="1" x14ac:dyDescent="0.2">
      <c r="A211" s="383">
        <f>IF($D$9=0," ",'Plan. Geral'!A213)</f>
        <v>0</v>
      </c>
      <c r="B211" s="384">
        <f>IF($D$9=0," ",'Plan. Geral'!B213)</f>
        <v>0</v>
      </c>
      <c r="C211" s="385" t="str">
        <f>IF($D$9=0," ",'Plan. Geral'!G213)</f>
        <v xml:space="preserve"> </v>
      </c>
      <c r="D211" s="386">
        <f>IF($D$9=0," ",'Plan. Geral'!R213*10000)</f>
        <v>0</v>
      </c>
      <c r="E211" s="387" t="str">
        <f>IF($D$9=0," ",'Plan. Geral'!N213)</f>
        <v xml:space="preserve"> </v>
      </c>
      <c r="F211" s="387" t="str">
        <f t="shared" si="53"/>
        <v xml:space="preserve"> </v>
      </c>
      <c r="G211" s="388">
        <f>IF($D$9=0," ",'Plan. Geral'!F213)</f>
        <v>0</v>
      </c>
      <c r="H211" s="389" t="e">
        <f t="shared" ref="H211:H236" si="55">IF($D$9=0," ",3*(1.1-$D$9)*G211^(1/2)/((E211*100)+$D$9)^(1/3))</f>
        <v>#VALUE!</v>
      </c>
      <c r="I211" s="390" t="str">
        <f>IF($D$9=0," ",'Plan. Geral'!Q213)</f>
        <v xml:space="preserve"> </v>
      </c>
      <c r="J211" s="390">
        <f t="shared" ref="J211:J236" si="56">IF($D$9=0," ",($H$10/2)*($H$9-$H$14)+(($H$14/2)*(P211-$H$10)))</f>
        <v>4.2479999999999997E-2</v>
      </c>
      <c r="K211" s="391">
        <f t="shared" ref="K211:K236" si="57">IF($D$9=0," ",(($H$9+(($H$9-$H$14)^2)+($H$10)^0.5)))+((($H$14^2+(P211-$H$10)^2)^0.5))</f>
        <v>1.4073252134858749</v>
      </c>
      <c r="L211" s="390" t="e">
        <f t="shared" ref="L211:L236" si="58">IF($D$9=0," ",$D$9*I211*D211/3600000)</f>
        <v>#VALUE!</v>
      </c>
      <c r="M211" s="390">
        <f t="shared" ref="M211:M236" si="59">IF($D$9=0," ",J211/K211)</f>
        <v>3.0184920722609053E-2</v>
      </c>
      <c r="N211" s="390" t="e">
        <f t="shared" ref="N211:N236" si="60">IF($D$9=0," ",(J211/$D$10)*(M211^0.667)*(F211^0.5))</f>
        <v>#VALUE!</v>
      </c>
      <c r="O211" s="391">
        <f t="shared" si="54"/>
        <v>0.15</v>
      </c>
      <c r="P211" s="391">
        <f>IF($D$9=0," ",Dados!$F$21)</f>
        <v>1</v>
      </c>
      <c r="Q211" s="392" t="e">
        <f t="shared" ref="Q211:Q236" si="61">IF($D$9=0," ",(1/$D$11)*(M211^0.667)*F211^0.5)</f>
        <v>#VALUE!</v>
      </c>
    </row>
    <row r="212" spans="1:17" hidden="1" x14ac:dyDescent="0.2">
      <c r="A212" s="383">
        <f>IF($D$9=0," ",'Plan. Geral'!A214)</f>
        <v>0</v>
      </c>
      <c r="B212" s="384">
        <f>IF($D$9=0," ",'Plan. Geral'!B214)</f>
        <v>0</v>
      </c>
      <c r="C212" s="385" t="str">
        <f>IF($D$9=0," ",'Plan. Geral'!G214)</f>
        <v xml:space="preserve"> </v>
      </c>
      <c r="D212" s="386">
        <f>IF($D$9=0," ",'Plan. Geral'!R214*10000)</f>
        <v>0</v>
      </c>
      <c r="E212" s="387" t="str">
        <f>IF($D$9=0," ",'Plan. Geral'!N214)</f>
        <v xml:space="preserve"> </v>
      </c>
      <c r="F212" s="387" t="str">
        <f t="shared" si="53"/>
        <v xml:space="preserve"> </v>
      </c>
      <c r="G212" s="388">
        <f>IF($D$9=0," ",'Plan. Geral'!F214)</f>
        <v>0</v>
      </c>
      <c r="H212" s="389" t="e">
        <f t="shared" si="55"/>
        <v>#VALUE!</v>
      </c>
      <c r="I212" s="390" t="str">
        <f>IF($D$9=0," ",'Plan. Geral'!Q214)</f>
        <v xml:space="preserve"> </v>
      </c>
      <c r="J212" s="390">
        <f t="shared" si="56"/>
        <v>4.2479999999999997E-2</v>
      </c>
      <c r="K212" s="391">
        <f t="shared" si="57"/>
        <v>1.4073252134858749</v>
      </c>
      <c r="L212" s="390" t="e">
        <f t="shared" si="58"/>
        <v>#VALUE!</v>
      </c>
      <c r="M212" s="390">
        <f t="shared" si="59"/>
        <v>3.0184920722609053E-2</v>
      </c>
      <c r="N212" s="390" t="e">
        <f t="shared" si="60"/>
        <v>#VALUE!</v>
      </c>
      <c r="O212" s="391">
        <f t="shared" si="54"/>
        <v>0.15</v>
      </c>
      <c r="P212" s="391">
        <f>IF($D$9=0," ",Dados!$F$21)</f>
        <v>1</v>
      </c>
      <c r="Q212" s="392" t="e">
        <f t="shared" si="61"/>
        <v>#VALUE!</v>
      </c>
    </row>
    <row r="213" spans="1:17" hidden="1" x14ac:dyDescent="0.2">
      <c r="A213" s="383">
        <f>IF($D$9=0," ",'Plan. Geral'!A215)</f>
        <v>0</v>
      </c>
      <c r="B213" s="384">
        <f>IF($D$9=0," ",'Plan. Geral'!B215)</f>
        <v>0</v>
      </c>
      <c r="C213" s="385" t="str">
        <f>IF($D$9=0," ",'Plan. Geral'!G215)</f>
        <v xml:space="preserve"> </v>
      </c>
      <c r="D213" s="386">
        <f>IF($D$9=0," ",'Plan. Geral'!R215*10000)</f>
        <v>0</v>
      </c>
      <c r="E213" s="387" t="str">
        <f>IF($D$9=0," ",'Plan. Geral'!N215)</f>
        <v xml:space="preserve"> </v>
      </c>
      <c r="F213" s="387" t="str">
        <f t="shared" si="53"/>
        <v xml:space="preserve"> </v>
      </c>
      <c r="G213" s="388">
        <f>IF($D$9=0," ",'Plan. Geral'!F215)</f>
        <v>0</v>
      </c>
      <c r="H213" s="389" t="e">
        <f t="shared" si="55"/>
        <v>#VALUE!</v>
      </c>
      <c r="I213" s="390" t="str">
        <f>IF($D$9=0," ",'Plan. Geral'!Q215)</f>
        <v xml:space="preserve"> </v>
      </c>
      <c r="J213" s="390">
        <f t="shared" si="56"/>
        <v>4.2479999999999997E-2</v>
      </c>
      <c r="K213" s="391">
        <f t="shared" si="57"/>
        <v>1.4073252134858749</v>
      </c>
      <c r="L213" s="390" t="e">
        <f t="shared" si="58"/>
        <v>#VALUE!</v>
      </c>
      <c r="M213" s="390">
        <f t="shared" si="59"/>
        <v>3.0184920722609053E-2</v>
      </c>
      <c r="N213" s="390" t="e">
        <f t="shared" si="60"/>
        <v>#VALUE!</v>
      </c>
      <c r="O213" s="391">
        <f t="shared" si="54"/>
        <v>0.15</v>
      </c>
      <c r="P213" s="391">
        <f>IF($D$9=0," ",Dados!$F$21)</f>
        <v>1</v>
      </c>
      <c r="Q213" s="392" t="e">
        <f t="shared" si="61"/>
        <v>#VALUE!</v>
      </c>
    </row>
    <row r="214" spans="1:17" hidden="1" x14ac:dyDescent="0.2">
      <c r="A214" s="383">
        <f>IF($D$9=0," ",'Plan. Geral'!A216)</f>
        <v>0</v>
      </c>
      <c r="B214" s="384">
        <f>IF($D$9=0," ",'Plan. Geral'!B216)</f>
        <v>0</v>
      </c>
      <c r="C214" s="385" t="str">
        <f>IF($D$9=0," ",'Plan. Geral'!G216)</f>
        <v xml:space="preserve"> </v>
      </c>
      <c r="D214" s="386">
        <f>IF($D$9=0," ",'Plan. Geral'!R216*10000)</f>
        <v>0</v>
      </c>
      <c r="E214" s="387" t="str">
        <f>IF($D$9=0," ",'Plan. Geral'!N216)</f>
        <v xml:space="preserve"> </v>
      </c>
      <c r="F214" s="387" t="str">
        <f t="shared" si="53"/>
        <v xml:space="preserve"> </v>
      </c>
      <c r="G214" s="388">
        <f>IF($D$9=0," ",'Plan. Geral'!F216)</f>
        <v>0</v>
      </c>
      <c r="H214" s="389" t="e">
        <f t="shared" si="55"/>
        <v>#VALUE!</v>
      </c>
      <c r="I214" s="390" t="str">
        <f>IF($D$9=0," ",'Plan. Geral'!Q216)</f>
        <v xml:space="preserve"> </v>
      </c>
      <c r="J214" s="390">
        <f t="shared" si="56"/>
        <v>4.2479999999999997E-2</v>
      </c>
      <c r="K214" s="391">
        <f t="shared" si="57"/>
        <v>1.4073252134858749</v>
      </c>
      <c r="L214" s="390" t="e">
        <f t="shared" si="58"/>
        <v>#VALUE!</v>
      </c>
      <c r="M214" s="390">
        <f t="shared" si="59"/>
        <v>3.0184920722609053E-2</v>
      </c>
      <c r="N214" s="390" t="e">
        <f t="shared" si="60"/>
        <v>#VALUE!</v>
      </c>
      <c r="O214" s="391">
        <f t="shared" si="54"/>
        <v>0.15</v>
      </c>
      <c r="P214" s="391">
        <f>IF($D$9=0," ",Dados!$F$21)</f>
        <v>1</v>
      </c>
      <c r="Q214" s="392" t="e">
        <f t="shared" si="61"/>
        <v>#VALUE!</v>
      </c>
    </row>
    <row r="215" spans="1:17" hidden="1" x14ac:dyDescent="0.2">
      <c r="A215" s="383">
        <f>IF($D$9=0," ",'Plan. Geral'!A217)</f>
        <v>0</v>
      </c>
      <c r="B215" s="384">
        <f>IF($D$9=0," ",'Plan. Geral'!B217)</f>
        <v>0</v>
      </c>
      <c r="C215" s="385" t="str">
        <f>IF($D$9=0," ",'Plan. Geral'!G217)</f>
        <v xml:space="preserve"> </v>
      </c>
      <c r="D215" s="386">
        <f>IF($D$9=0," ",'Plan. Geral'!R217*10000)</f>
        <v>0</v>
      </c>
      <c r="E215" s="387" t="str">
        <f>IF($D$9=0," ",'Plan. Geral'!N217)</f>
        <v xml:space="preserve"> </v>
      </c>
      <c r="F215" s="387" t="str">
        <f t="shared" si="53"/>
        <v xml:space="preserve"> </v>
      </c>
      <c r="G215" s="388">
        <f>IF($D$9=0," ",'Plan. Geral'!F217)</f>
        <v>0</v>
      </c>
      <c r="H215" s="389" t="e">
        <f t="shared" si="55"/>
        <v>#VALUE!</v>
      </c>
      <c r="I215" s="390" t="str">
        <f>IF($D$9=0," ",'Plan. Geral'!Q217)</f>
        <v xml:space="preserve"> </v>
      </c>
      <c r="J215" s="390">
        <f t="shared" si="56"/>
        <v>4.2479999999999997E-2</v>
      </c>
      <c r="K215" s="391">
        <f t="shared" si="57"/>
        <v>1.4073252134858749</v>
      </c>
      <c r="L215" s="390" t="e">
        <f t="shared" si="58"/>
        <v>#VALUE!</v>
      </c>
      <c r="M215" s="390">
        <f t="shared" si="59"/>
        <v>3.0184920722609053E-2</v>
      </c>
      <c r="N215" s="390" t="e">
        <f t="shared" si="60"/>
        <v>#VALUE!</v>
      </c>
      <c r="O215" s="391">
        <f t="shared" si="54"/>
        <v>0.15</v>
      </c>
      <c r="P215" s="391">
        <f>IF($D$9=0," ",Dados!$F$21)</f>
        <v>1</v>
      </c>
      <c r="Q215" s="392" t="e">
        <f t="shared" si="61"/>
        <v>#VALUE!</v>
      </c>
    </row>
    <row r="216" spans="1:17" hidden="1" x14ac:dyDescent="0.2">
      <c r="A216" s="383">
        <f>IF($D$9=0," ",'Plan. Geral'!A218)</f>
        <v>0</v>
      </c>
      <c r="B216" s="384">
        <f>IF($D$9=0," ",'Plan. Geral'!B218)</f>
        <v>0</v>
      </c>
      <c r="C216" s="385" t="str">
        <f>IF($D$9=0," ",'Plan. Geral'!G218)</f>
        <v xml:space="preserve"> </v>
      </c>
      <c r="D216" s="386">
        <f>IF($D$9=0," ",'Plan. Geral'!R218*10000)</f>
        <v>0</v>
      </c>
      <c r="E216" s="387" t="str">
        <f>IF($D$9=0," ",'Plan. Geral'!N218)</f>
        <v xml:space="preserve"> </v>
      </c>
      <c r="F216" s="387" t="str">
        <f t="shared" si="53"/>
        <v xml:space="preserve"> </v>
      </c>
      <c r="G216" s="388">
        <f>IF($D$9=0," ",'Plan. Geral'!F218)</f>
        <v>0</v>
      </c>
      <c r="H216" s="389" t="e">
        <f t="shared" si="55"/>
        <v>#VALUE!</v>
      </c>
      <c r="I216" s="390" t="str">
        <f>IF($D$9=0," ",'Plan. Geral'!Q218)</f>
        <v xml:space="preserve"> </v>
      </c>
      <c r="J216" s="390">
        <f t="shared" si="56"/>
        <v>4.2479999999999997E-2</v>
      </c>
      <c r="K216" s="391">
        <f t="shared" si="57"/>
        <v>1.4073252134858749</v>
      </c>
      <c r="L216" s="390" t="e">
        <f t="shared" si="58"/>
        <v>#VALUE!</v>
      </c>
      <c r="M216" s="390">
        <f t="shared" si="59"/>
        <v>3.0184920722609053E-2</v>
      </c>
      <c r="N216" s="390" t="e">
        <f t="shared" si="60"/>
        <v>#VALUE!</v>
      </c>
      <c r="O216" s="391">
        <f t="shared" si="54"/>
        <v>0.15</v>
      </c>
      <c r="P216" s="391">
        <f>IF($D$9=0," ",Dados!$F$21)</f>
        <v>1</v>
      </c>
      <c r="Q216" s="392" t="e">
        <f t="shared" si="61"/>
        <v>#VALUE!</v>
      </c>
    </row>
    <row r="217" spans="1:17" hidden="1" x14ac:dyDescent="0.2">
      <c r="A217" s="383">
        <f>IF($D$9=0," ",'Plan. Geral'!A219)</f>
        <v>0</v>
      </c>
      <c r="B217" s="384">
        <f>IF($D$9=0," ",'Plan. Geral'!B219)</f>
        <v>0</v>
      </c>
      <c r="C217" s="385" t="str">
        <f>IF($D$9=0," ",'Plan. Geral'!G219)</f>
        <v xml:space="preserve"> </v>
      </c>
      <c r="D217" s="386">
        <f>IF($D$9=0," ",'Plan. Geral'!R219*10000)</f>
        <v>0</v>
      </c>
      <c r="E217" s="387" t="str">
        <f>IF($D$9=0," ",'Plan. Geral'!N219)</f>
        <v xml:space="preserve"> </v>
      </c>
      <c r="F217" s="387" t="str">
        <f t="shared" si="53"/>
        <v xml:space="preserve"> </v>
      </c>
      <c r="G217" s="388">
        <f>IF($D$9=0," ",'Plan. Geral'!F219)</f>
        <v>0</v>
      </c>
      <c r="H217" s="389" t="e">
        <f t="shared" si="55"/>
        <v>#VALUE!</v>
      </c>
      <c r="I217" s="390" t="str">
        <f>IF($D$9=0," ",'Plan. Geral'!Q219)</f>
        <v xml:space="preserve"> </v>
      </c>
      <c r="J217" s="390">
        <f t="shared" si="56"/>
        <v>4.2479999999999997E-2</v>
      </c>
      <c r="K217" s="391">
        <f t="shared" si="57"/>
        <v>1.4073252134858749</v>
      </c>
      <c r="L217" s="390" t="e">
        <f t="shared" si="58"/>
        <v>#VALUE!</v>
      </c>
      <c r="M217" s="390">
        <f t="shared" si="59"/>
        <v>3.0184920722609053E-2</v>
      </c>
      <c r="N217" s="390" t="e">
        <f t="shared" si="60"/>
        <v>#VALUE!</v>
      </c>
      <c r="O217" s="391">
        <f t="shared" si="54"/>
        <v>0.15</v>
      </c>
      <c r="P217" s="391">
        <f>IF($D$9=0," ",Dados!$F$21)</f>
        <v>1</v>
      </c>
      <c r="Q217" s="392" t="e">
        <f t="shared" si="61"/>
        <v>#VALUE!</v>
      </c>
    </row>
    <row r="218" spans="1:17" hidden="1" x14ac:dyDescent="0.2">
      <c r="A218" s="383">
        <f>IF($D$9=0," ",'Plan. Geral'!A220)</f>
        <v>0</v>
      </c>
      <c r="B218" s="384">
        <f>IF($D$9=0," ",'Plan. Geral'!B220)</f>
        <v>0</v>
      </c>
      <c r="C218" s="385" t="str">
        <f>IF($D$9=0," ",'Plan. Geral'!G220)</f>
        <v xml:space="preserve"> </v>
      </c>
      <c r="D218" s="386">
        <f>IF($D$9=0," ",'Plan. Geral'!R220*10000)</f>
        <v>0</v>
      </c>
      <c r="E218" s="387" t="str">
        <f>IF($D$9=0," ",'Plan. Geral'!N220)</f>
        <v xml:space="preserve"> </v>
      </c>
      <c r="F218" s="387" t="str">
        <f t="shared" si="53"/>
        <v xml:space="preserve"> </v>
      </c>
      <c r="G218" s="388">
        <f>IF($D$9=0," ",'Plan. Geral'!F220)</f>
        <v>0</v>
      </c>
      <c r="H218" s="389" t="e">
        <f t="shared" si="55"/>
        <v>#VALUE!</v>
      </c>
      <c r="I218" s="390" t="str">
        <f>IF($D$9=0," ",'Plan. Geral'!Q220)</f>
        <v xml:space="preserve"> </v>
      </c>
      <c r="J218" s="390">
        <f t="shared" si="56"/>
        <v>4.2479999999999997E-2</v>
      </c>
      <c r="K218" s="391">
        <f t="shared" si="57"/>
        <v>1.4073252134858749</v>
      </c>
      <c r="L218" s="390" t="e">
        <f t="shared" si="58"/>
        <v>#VALUE!</v>
      </c>
      <c r="M218" s="390">
        <f t="shared" si="59"/>
        <v>3.0184920722609053E-2</v>
      </c>
      <c r="N218" s="390" t="e">
        <f t="shared" si="60"/>
        <v>#VALUE!</v>
      </c>
      <c r="O218" s="391">
        <f t="shared" si="54"/>
        <v>0.15</v>
      </c>
      <c r="P218" s="391">
        <f>IF($D$9=0," ",Dados!$F$21)</f>
        <v>1</v>
      </c>
      <c r="Q218" s="392" t="e">
        <f t="shared" si="61"/>
        <v>#VALUE!</v>
      </c>
    </row>
    <row r="219" spans="1:17" hidden="1" x14ac:dyDescent="0.2">
      <c r="A219" s="383">
        <f>IF($D$9=0," ",'Plan. Geral'!A221)</f>
        <v>0</v>
      </c>
      <c r="B219" s="384">
        <f>IF($D$9=0," ",'Plan. Geral'!B221)</f>
        <v>0</v>
      </c>
      <c r="C219" s="385" t="str">
        <f>IF($D$9=0," ",'Plan. Geral'!G221)</f>
        <v xml:space="preserve"> </v>
      </c>
      <c r="D219" s="386">
        <f>IF($D$9=0," ",'Plan. Geral'!R221*10000)</f>
        <v>0</v>
      </c>
      <c r="E219" s="387" t="str">
        <f>IF($D$9=0," ",'Plan. Geral'!N221)</f>
        <v xml:space="preserve"> </v>
      </c>
      <c r="F219" s="387" t="str">
        <f t="shared" si="53"/>
        <v xml:space="preserve"> </v>
      </c>
      <c r="G219" s="388">
        <f>IF($D$9=0," ",'Plan. Geral'!F221)</f>
        <v>0</v>
      </c>
      <c r="H219" s="389" t="e">
        <f t="shared" si="55"/>
        <v>#VALUE!</v>
      </c>
      <c r="I219" s="390" t="str">
        <f>IF($D$9=0," ",'Plan. Geral'!Q221)</f>
        <v xml:space="preserve"> </v>
      </c>
      <c r="J219" s="390">
        <f t="shared" si="56"/>
        <v>4.2479999999999997E-2</v>
      </c>
      <c r="K219" s="391">
        <f t="shared" si="57"/>
        <v>1.4073252134858749</v>
      </c>
      <c r="L219" s="390" t="e">
        <f t="shared" si="58"/>
        <v>#VALUE!</v>
      </c>
      <c r="M219" s="390">
        <f t="shared" si="59"/>
        <v>3.0184920722609053E-2</v>
      </c>
      <c r="N219" s="390" t="e">
        <f t="shared" si="60"/>
        <v>#VALUE!</v>
      </c>
      <c r="O219" s="391">
        <f t="shared" si="54"/>
        <v>0.15</v>
      </c>
      <c r="P219" s="391">
        <f>IF($D$9=0," ",Dados!$F$21)</f>
        <v>1</v>
      </c>
      <c r="Q219" s="392" t="e">
        <f t="shared" si="61"/>
        <v>#VALUE!</v>
      </c>
    </row>
    <row r="220" spans="1:17" hidden="1" x14ac:dyDescent="0.2">
      <c r="A220" s="383">
        <f>IF($D$9=0," ",'Plan. Geral'!A222)</f>
        <v>0</v>
      </c>
      <c r="B220" s="384">
        <f>IF($D$9=0," ",'Plan. Geral'!B222)</f>
        <v>0</v>
      </c>
      <c r="C220" s="385" t="str">
        <f>IF($D$9=0," ",'Plan. Geral'!G222)</f>
        <v xml:space="preserve"> </v>
      </c>
      <c r="D220" s="386">
        <f>IF($D$9=0," ",'Plan. Geral'!R222*10000)</f>
        <v>0</v>
      </c>
      <c r="E220" s="387" t="str">
        <f>IF($D$9=0," ",'Plan. Geral'!N222)</f>
        <v xml:space="preserve"> </v>
      </c>
      <c r="F220" s="387" t="str">
        <f t="shared" si="53"/>
        <v xml:space="preserve"> </v>
      </c>
      <c r="G220" s="388">
        <f>IF($D$9=0," ",'Plan. Geral'!F222)</f>
        <v>0</v>
      </c>
      <c r="H220" s="389" t="e">
        <f t="shared" si="55"/>
        <v>#VALUE!</v>
      </c>
      <c r="I220" s="390" t="str">
        <f>IF($D$9=0," ",'Plan. Geral'!Q222)</f>
        <v xml:space="preserve"> </v>
      </c>
      <c r="J220" s="390">
        <f t="shared" si="56"/>
        <v>4.2479999999999997E-2</v>
      </c>
      <c r="K220" s="391">
        <f t="shared" si="57"/>
        <v>1.4073252134858749</v>
      </c>
      <c r="L220" s="390" t="e">
        <f t="shared" si="58"/>
        <v>#VALUE!</v>
      </c>
      <c r="M220" s="390">
        <f t="shared" si="59"/>
        <v>3.0184920722609053E-2</v>
      </c>
      <c r="N220" s="390" t="e">
        <f t="shared" si="60"/>
        <v>#VALUE!</v>
      </c>
      <c r="O220" s="391">
        <f t="shared" si="54"/>
        <v>0.15</v>
      </c>
      <c r="P220" s="391">
        <f>IF($D$9=0," ",Dados!$F$21)</f>
        <v>1</v>
      </c>
      <c r="Q220" s="392" t="e">
        <f t="shared" si="61"/>
        <v>#VALUE!</v>
      </c>
    </row>
    <row r="221" spans="1:17" hidden="1" x14ac:dyDescent="0.2">
      <c r="A221" s="383">
        <f>IF($D$9=0," ",'Plan. Geral'!A223)</f>
        <v>0</v>
      </c>
      <c r="B221" s="384">
        <f>IF($D$9=0," ",'Plan. Geral'!B223)</f>
        <v>0</v>
      </c>
      <c r="C221" s="385" t="str">
        <f>IF($D$9=0," ",'Plan. Geral'!G223)</f>
        <v xml:space="preserve"> </v>
      </c>
      <c r="D221" s="386">
        <f>IF($D$9=0," ",'Plan. Geral'!R223*10000)</f>
        <v>0</v>
      </c>
      <c r="E221" s="387" t="str">
        <f>IF($D$9=0," ",'Plan. Geral'!N223)</f>
        <v xml:space="preserve"> </v>
      </c>
      <c r="F221" s="387" t="str">
        <f t="shared" si="53"/>
        <v xml:space="preserve"> </v>
      </c>
      <c r="G221" s="388">
        <f>IF($D$9=0," ",'Plan. Geral'!F223)</f>
        <v>0</v>
      </c>
      <c r="H221" s="389" t="e">
        <f t="shared" si="55"/>
        <v>#VALUE!</v>
      </c>
      <c r="I221" s="390" t="str">
        <f>IF($D$9=0," ",'Plan. Geral'!Q223)</f>
        <v xml:space="preserve"> </v>
      </c>
      <c r="J221" s="390">
        <f t="shared" si="56"/>
        <v>4.2479999999999997E-2</v>
      </c>
      <c r="K221" s="391">
        <f t="shared" si="57"/>
        <v>1.4073252134858749</v>
      </c>
      <c r="L221" s="390" t="e">
        <f t="shared" si="58"/>
        <v>#VALUE!</v>
      </c>
      <c r="M221" s="390">
        <f t="shared" si="59"/>
        <v>3.0184920722609053E-2</v>
      </c>
      <c r="N221" s="390" t="e">
        <f t="shared" si="60"/>
        <v>#VALUE!</v>
      </c>
      <c r="O221" s="391">
        <f t="shared" si="54"/>
        <v>0.15</v>
      </c>
      <c r="P221" s="391">
        <f>IF($D$9=0," ",Dados!$F$21)</f>
        <v>1</v>
      </c>
      <c r="Q221" s="392" t="e">
        <f t="shared" si="61"/>
        <v>#VALUE!</v>
      </c>
    </row>
    <row r="222" spans="1:17" hidden="1" x14ac:dyDescent="0.2">
      <c r="A222" s="383">
        <f>IF($D$9=0," ",'Plan. Geral'!A224)</f>
        <v>0</v>
      </c>
      <c r="B222" s="384">
        <f>IF($D$9=0," ",'Plan. Geral'!B224)</f>
        <v>0</v>
      </c>
      <c r="C222" s="385" t="str">
        <f>IF($D$9=0," ",'Plan. Geral'!G224)</f>
        <v xml:space="preserve"> </v>
      </c>
      <c r="D222" s="386">
        <f>IF($D$9=0," ",'Plan. Geral'!R224*10000)</f>
        <v>0</v>
      </c>
      <c r="E222" s="387" t="str">
        <f>IF($D$9=0," ",'Plan. Geral'!N224)</f>
        <v xml:space="preserve"> </v>
      </c>
      <c r="F222" s="387" t="str">
        <f t="shared" si="53"/>
        <v xml:space="preserve"> </v>
      </c>
      <c r="G222" s="388">
        <f>IF($D$9=0," ",'Plan. Geral'!F224)</f>
        <v>0</v>
      </c>
      <c r="H222" s="389" t="e">
        <f t="shared" si="55"/>
        <v>#VALUE!</v>
      </c>
      <c r="I222" s="390" t="str">
        <f>IF($D$9=0," ",'Plan. Geral'!Q224)</f>
        <v xml:space="preserve"> </v>
      </c>
      <c r="J222" s="390">
        <f t="shared" si="56"/>
        <v>4.2479999999999997E-2</v>
      </c>
      <c r="K222" s="391">
        <f t="shared" si="57"/>
        <v>1.4073252134858749</v>
      </c>
      <c r="L222" s="390" t="e">
        <f t="shared" si="58"/>
        <v>#VALUE!</v>
      </c>
      <c r="M222" s="390">
        <f t="shared" si="59"/>
        <v>3.0184920722609053E-2</v>
      </c>
      <c r="N222" s="390" t="e">
        <f t="shared" si="60"/>
        <v>#VALUE!</v>
      </c>
      <c r="O222" s="391">
        <f t="shared" si="54"/>
        <v>0.15</v>
      </c>
      <c r="P222" s="391">
        <f>IF($D$9=0," ",Dados!$F$21)</f>
        <v>1</v>
      </c>
      <c r="Q222" s="392" t="e">
        <f t="shared" si="61"/>
        <v>#VALUE!</v>
      </c>
    </row>
    <row r="223" spans="1:17" hidden="1" x14ac:dyDescent="0.2">
      <c r="A223" s="383">
        <f>IF($D$9=0," ",'Plan. Geral'!A225)</f>
        <v>0</v>
      </c>
      <c r="B223" s="384">
        <f>IF($D$9=0," ",'Plan. Geral'!B225)</f>
        <v>0</v>
      </c>
      <c r="C223" s="385" t="str">
        <f>IF($D$9=0," ",'Plan. Geral'!G225)</f>
        <v xml:space="preserve"> </v>
      </c>
      <c r="D223" s="386">
        <f>IF($D$9=0," ",'Plan. Geral'!R225*10000)</f>
        <v>0</v>
      </c>
      <c r="E223" s="387" t="str">
        <f>IF($D$9=0," ",'Plan. Geral'!N225)</f>
        <v xml:space="preserve"> </v>
      </c>
      <c r="F223" s="387" t="str">
        <f t="shared" si="53"/>
        <v xml:space="preserve"> </v>
      </c>
      <c r="G223" s="388">
        <f>IF($D$9=0," ",'Plan. Geral'!F225)</f>
        <v>0</v>
      </c>
      <c r="H223" s="389" t="e">
        <f t="shared" si="55"/>
        <v>#VALUE!</v>
      </c>
      <c r="I223" s="390" t="str">
        <f>IF($D$9=0," ",'Plan. Geral'!Q225)</f>
        <v xml:space="preserve"> </v>
      </c>
      <c r="J223" s="390">
        <f t="shared" si="56"/>
        <v>4.2479999999999997E-2</v>
      </c>
      <c r="K223" s="391">
        <f t="shared" si="57"/>
        <v>1.4073252134858749</v>
      </c>
      <c r="L223" s="390" t="e">
        <f t="shared" si="58"/>
        <v>#VALUE!</v>
      </c>
      <c r="M223" s="390">
        <f t="shared" si="59"/>
        <v>3.0184920722609053E-2</v>
      </c>
      <c r="N223" s="390" t="e">
        <f t="shared" si="60"/>
        <v>#VALUE!</v>
      </c>
      <c r="O223" s="391">
        <f t="shared" si="54"/>
        <v>0.15</v>
      </c>
      <c r="P223" s="391">
        <f>IF($D$9=0," ",Dados!$F$21)</f>
        <v>1</v>
      </c>
      <c r="Q223" s="392" t="e">
        <f t="shared" si="61"/>
        <v>#VALUE!</v>
      </c>
    </row>
    <row r="224" spans="1:17" hidden="1" x14ac:dyDescent="0.2">
      <c r="A224" s="383">
        <f>IF($D$9=0," ",'Plan. Geral'!A226)</f>
        <v>0</v>
      </c>
      <c r="B224" s="384">
        <f>IF($D$9=0," ",'Plan. Geral'!B226)</f>
        <v>0</v>
      </c>
      <c r="C224" s="385" t="str">
        <f>IF($D$9=0," ",'Plan. Geral'!G226)</f>
        <v xml:space="preserve"> </v>
      </c>
      <c r="D224" s="386">
        <f>IF($D$9=0," ",'Plan. Geral'!R226*10000)</f>
        <v>0</v>
      </c>
      <c r="E224" s="387" t="str">
        <f>IF($D$9=0," ",'Plan. Geral'!N226)</f>
        <v xml:space="preserve"> </v>
      </c>
      <c r="F224" s="387" t="str">
        <f t="shared" si="53"/>
        <v xml:space="preserve"> </v>
      </c>
      <c r="G224" s="388">
        <f>IF($D$9=0," ",'Plan. Geral'!F226)</f>
        <v>0</v>
      </c>
      <c r="H224" s="389" t="e">
        <f t="shared" si="55"/>
        <v>#VALUE!</v>
      </c>
      <c r="I224" s="390" t="str">
        <f>IF($D$9=0," ",'Plan. Geral'!Q226)</f>
        <v xml:space="preserve"> </v>
      </c>
      <c r="J224" s="390">
        <f t="shared" si="56"/>
        <v>4.2479999999999997E-2</v>
      </c>
      <c r="K224" s="391">
        <f t="shared" si="57"/>
        <v>1.4073252134858749</v>
      </c>
      <c r="L224" s="390" t="e">
        <f t="shared" si="58"/>
        <v>#VALUE!</v>
      </c>
      <c r="M224" s="390">
        <f t="shared" si="59"/>
        <v>3.0184920722609053E-2</v>
      </c>
      <c r="N224" s="390" t="e">
        <f t="shared" si="60"/>
        <v>#VALUE!</v>
      </c>
      <c r="O224" s="391">
        <f t="shared" si="54"/>
        <v>0.15</v>
      </c>
      <c r="P224" s="391">
        <f>IF($D$9=0," ",Dados!$F$21)</f>
        <v>1</v>
      </c>
      <c r="Q224" s="392" t="e">
        <f t="shared" si="61"/>
        <v>#VALUE!</v>
      </c>
    </row>
    <row r="225" spans="1:17" hidden="1" x14ac:dyDescent="0.2">
      <c r="A225" s="383">
        <f>IF($D$9=0," ",'Plan. Geral'!A227)</f>
        <v>0</v>
      </c>
      <c r="B225" s="384">
        <f>IF($D$9=0," ",'Plan. Geral'!B227)</f>
        <v>0</v>
      </c>
      <c r="C225" s="385" t="str">
        <f>IF($D$9=0," ",'Plan. Geral'!G227)</f>
        <v xml:space="preserve"> </v>
      </c>
      <c r="D225" s="386">
        <f>IF($D$9=0," ",'Plan. Geral'!R227*10000)</f>
        <v>0</v>
      </c>
      <c r="E225" s="387" t="str">
        <f>IF($D$9=0," ",'Plan. Geral'!N227)</f>
        <v xml:space="preserve"> </v>
      </c>
      <c r="F225" s="387" t="str">
        <f t="shared" si="53"/>
        <v xml:space="preserve"> </v>
      </c>
      <c r="G225" s="388">
        <f>IF($D$9=0," ",'Plan. Geral'!F227)</f>
        <v>0</v>
      </c>
      <c r="H225" s="389" t="e">
        <f t="shared" si="55"/>
        <v>#VALUE!</v>
      </c>
      <c r="I225" s="390" t="str">
        <f>IF($D$9=0," ",'Plan. Geral'!Q227)</f>
        <v xml:space="preserve"> </v>
      </c>
      <c r="J225" s="390">
        <f t="shared" si="56"/>
        <v>4.2479999999999997E-2</v>
      </c>
      <c r="K225" s="391">
        <f t="shared" si="57"/>
        <v>1.4073252134858749</v>
      </c>
      <c r="L225" s="390" t="e">
        <f t="shared" si="58"/>
        <v>#VALUE!</v>
      </c>
      <c r="M225" s="390">
        <f t="shared" si="59"/>
        <v>3.0184920722609053E-2</v>
      </c>
      <c r="N225" s="390" t="e">
        <f t="shared" si="60"/>
        <v>#VALUE!</v>
      </c>
      <c r="O225" s="391">
        <f t="shared" si="54"/>
        <v>0.15</v>
      </c>
      <c r="P225" s="391">
        <f>IF($D$9=0," ",Dados!$F$21)</f>
        <v>1</v>
      </c>
      <c r="Q225" s="392" t="e">
        <f t="shared" si="61"/>
        <v>#VALUE!</v>
      </c>
    </row>
    <row r="226" spans="1:17" hidden="1" x14ac:dyDescent="0.2">
      <c r="A226" s="383">
        <f>IF($D$9=0," ",'Plan. Geral'!A228)</f>
        <v>0</v>
      </c>
      <c r="B226" s="384">
        <f>IF($D$9=0," ",'Plan. Geral'!B228)</f>
        <v>0</v>
      </c>
      <c r="C226" s="385" t="str">
        <f>IF($D$9=0," ",'Plan. Geral'!G228)</f>
        <v xml:space="preserve"> </v>
      </c>
      <c r="D226" s="386">
        <f>IF($D$9=0," ",'Plan. Geral'!R228*10000)</f>
        <v>0</v>
      </c>
      <c r="E226" s="387" t="str">
        <f>IF($D$9=0," ",'Plan. Geral'!N228)</f>
        <v xml:space="preserve"> </v>
      </c>
      <c r="F226" s="387" t="str">
        <f t="shared" si="53"/>
        <v xml:space="preserve"> </v>
      </c>
      <c r="G226" s="388">
        <f>IF($D$9=0," ",'Plan. Geral'!F228)</f>
        <v>0</v>
      </c>
      <c r="H226" s="389" t="e">
        <f t="shared" si="55"/>
        <v>#VALUE!</v>
      </c>
      <c r="I226" s="390" t="str">
        <f>IF($D$9=0," ",'Plan. Geral'!Q228)</f>
        <v xml:space="preserve"> </v>
      </c>
      <c r="J226" s="390">
        <f t="shared" si="56"/>
        <v>4.2479999999999997E-2</v>
      </c>
      <c r="K226" s="391">
        <f t="shared" si="57"/>
        <v>1.4073252134858749</v>
      </c>
      <c r="L226" s="390" t="e">
        <f t="shared" si="58"/>
        <v>#VALUE!</v>
      </c>
      <c r="M226" s="390">
        <f t="shared" si="59"/>
        <v>3.0184920722609053E-2</v>
      </c>
      <c r="N226" s="390" t="e">
        <f t="shared" si="60"/>
        <v>#VALUE!</v>
      </c>
      <c r="O226" s="391">
        <f t="shared" si="54"/>
        <v>0.15</v>
      </c>
      <c r="P226" s="391">
        <f>IF($D$9=0," ",Dados!$F$21)</f>
        <v>1</v>
      </c>
      <c r="Q226" s="392" t="e">
        <f t="shared" si="61"/>
        <v>#VALUE!</v>
      </c>
    </row>
    <row r="227" spans="1:17" hidden="1" x14ac:dyDescent="0.2">
      <c r="A227" s="383">
        <f>IF($D$9=0," ",'Plan. Geral'!A229)</f>
        <v>0</v>
      </c>
      <c r="B227" s="384">
        <f>IF($D$9=0," ",'Plan. Geral'!B229)</f>
        <v>0</v>
      </c>
      <c r="C227" s="385" t="str">
        <f>IF($D$9=0," ",'Plan. Geral'!G229)</f>
        <v xml:space="preserve"> </v>
      </c>
      <c r="D227" s="386">
        <f>IF($D$9=0," ",'Plan. Geral'!R229*10000)</f>
        <v>0</v>
      </c>
      <c r="E227" s="387" t="str">
        <f>IF($D$9=0," ",'Plan. Geral'!N229)</f>
        <v xml:space="preserve"> </v>
      </c>
      <c r="F227" s="387" t="str">
        <f t="shared" si="53"/>
        <v xml:space="preserve"> </v>
      </c>
      <c r="G227" s="388">
        <f>IF($D$9=0," ",'Plan. Geral'!F229)</f>
        <v>0</v>
      </c>
      <c r="H227" s="389" t="e">
        <f t="shared" si="55"/>
        <v>#VALUE!</v>
      </c>
      <c r="I227" s="390" t="str">
        <f>IF($D$9=0," ",'Plan. Geral'!Q229)</f>
        <v xml:space="preserve"> </v>
      </c>
      <c r="J227" s="390">
        <f t="shared" si="56"/>
        <v>4.2479999999999997E-2</v>
      </c>
      <c r="K227" s="391">
        <f t="shared" si="57"/>
        <v>1.4073252134858749</v>
      </c>
      <c r="L227" s="390" t="e">
        <f t="shared" si="58"/>
        <v>#VALUE!</v>
      </c>
      <c r="M227" s="390">
        <f t="shared" si="59"/>
        <v>3.0184920722609053E-2</v>
      </c>
      <c r="N227" s="390" t="e">
        <f t="shared" si="60"/>
        <v>#VALUE!</v>
      </c>
      <c r="O227" s="391">
        <f t="shared" si="54"/>
        <v>0.15</v>
      </c>
      <c r="P227" s="391">
        <f>IF($D$9=0," ",Dados!$F$21)</f>
        <v>1</v>
      </c>
      <c r="Q227" s="392" t="e">
        <f t="shared" si="61"/>
        <v>#VALUE!</v>
      </c>
    </row>
    <row r="228" spans="1:17" hidden="1" x14ac:dyDescent="0.2">
      <c r="A228" s="383">
        <f>IF($D$9=0," ",'Plan. Geral'!A230)</f>
        <v>0</v>
      </c>
      <c r="B228" s="384">
        <f>IF($D$9=0," ",'Plan. Geral'!B230)</f>
        <v>0</v>
      </c>
      <c r="C228" s="385" t="str">
        <f>IF($D$9=0," ",'Plan. Geral'!G230)</f>
        <v xml:space="preserve"> </v>
      </c>
      <c r="D228" s="386">
        <f>IF($D$9=0," ",'Plan. Geral'!R230*10000)</f>
        <v>0</v>
      </c>
      <c r="E228" s="387" t="str">
        <f>IF($D$9=0," ",'Plan. Geral'!N230)</f>
        <v xml:space="preserve"> </v>
      </c>
      <c r="F228" s="387" t="str">
        <f t="shared" si="53"/>
        <v xml:space="preserve"> </v>
      </c>
      <c r="G228" s="388">
        <f>IF($D$9=0," ",'Plan. Geral'!F230)</f>
        <v>0</v>
      </c>
      <c r="H228" s="389" t="e">
        <f t="shared" si="55"/>
        <v>#VALUE!</v>
      </c>
      <c r="I228" s="390" t="str">
        <f>IF($D$9=0," ",'Plan. Geral'!Q230)</f>
        <v xml:space="preserve"> </v>
      </c>
      <c r="J228" s="390">
        <f t="shared" si="56"/>
        <v>4.2479999999999997E-2</v>
      </c>
      <c r="K228" s="391">
        <f t="shared" si="57"/>
        <v>1.4073252134858749</v>
      </c>
      <c r="L228" s="390" t="e">
        <f t="shared" si="58"/>
        <v>#VALUE!</v>
      </c>
      <c r="M228" s="390">
        <f t="shared" si="59"/>
        <v>3.0184920722609053E-2</v>
      </c>
      <c r="N228" s="390" t="e">
        <f t="shared" si="60"/>
        <v>#VALUE!</v>
      </c>
      <c r="O228" s="391">
        <f t="shared" si="54"/>
        <v>0.15</v>
      </c>
      <c r="P228" s="391">
        <f>IF($D$9=0," ",Dados!$F$21)</f>
        <v>1</v>
      </c>
      <c r="Q228" s="392" t="e">
        <f t="shared" si="61"/>
        <v>#VALUE!</v>
      </c>
    </row>
    <row r="229" spans="1:17" hidden="1" x14ac:dyDescent="0.2">
      <c r="A229" s="383">
        <f>IF($D$9=0," ",'Plan. Geral'!A231)</f>
        <v>0</v>
      </c>
      <c r="B229" s="384">
        <f>IF($D$9=0," ",'Plan. Geral'!B231)</f>
        <v>0</v>
      </c>
      <c r="C229" s="385" t="str">
        <f>IF($D$9=0," ",'Plan. Geral'!G231)</f>
        <v xml:space="preserve"> </v>
      </c>
      <c r="D229" s="386">
        <f>IF($D$9=0," ",'Plan. Geral'!R231*10000)</f>
        <v>0</v>
      </c>
      <c r="E229" s="387" t="str">
        <f>IF($D$9=0," ",'Plan. Geral'!N231)</f>
        <v xml:space="preserve"> </v>
      </c>
      <c r="F229" s="387" t="str">
        <f t="shared" si="53"/>
        <v xml:space="preserve"> </v>
      </c>
      <c r="G229" s="388">
        <f>IF($D$9=0," ",'Plan. Geral'!F231)</f>
        <v>0</v>
      </c>
      <c r="H229" s="389" t="e">
        <f t="shared" si="55"/>
        <v>#VALUE!</v>
      </c>
      <c r="I229" s="390" t="str">
        <f>IF($D$9=0," ",'Plan. Geral'!Q231)</f>
        <v xml:space="preserve"> </v>
      </c>
      <c r="J229" s="390">
        <f t="shared" si="56"/>
        <v>4.2479999999999997E-2</v>
      </c>
      <c r="K229" s="391">
        <f t="shared" si="57"/>
        <v>1.4073252134858749</v>
      </c>
      <c r="L229" s="390" t="e">
        <f t="shared" si="58"/>
        <v>#VALUE!</v>
      </c>
      <c r="M229" s="390">
        <f t="shared" si="59"/>
        <v>3.0184920722609053E-2</v>
      </c>
      <c r="N229" s="390" t="e">
        <f t="shared" si="60"/>
        <v>#VALUE!</v>
      </c>
      <c r="O229" s="391">
        <f t="shared" si="54"/>
        <v>0.15</v>
      </c>
      <c r="P229" s="391">
        <f>IF($D$9=0," ",Dados!$F$21)</f>
        <v>1</v>
      </c>
      <c r="Q229" s="392" t="e">
        <f t="shared" si="61"/>
        <v>#VALUE!</v>
      </c>
    </row>
    <row r="230" spans="1:17" hidden="1" x14ac:dyDescent="0.2">
      <c r="A230" s="383">
        <f>IF($D$9=0," ",'Plan. Geral'!A232)</f>
        <v>0</v>
      </c>
      <c r="B230" s="384">
        <f>IF($D$9=0," ",'Plan. Geral'!B232)</f>
        <v>0</v>
      </c>
      <c r="C230" s="385" t="str">
        <f>IF($D$9=0," ",'Plan. Geral'!G232)</f>
        <v xml:space="preserve"> </v>
      </c>
      <c r="D230" s="386">
        <f>IF($D$9=0," ",'Plan. Geral'!R232*10000)</f>
        <v>0</v>
      </c>
      <c r="E230" s="387" t="str">
        <f>IF($D$9=0," ",'Plan. Geral'!N232)</f>
        <v xml:space="preserve"> </v>
      </c>
      <c r="F230" s="387" t="str">
        <f t="shared" si="53"/>
        <v xml:space="preserve"> </v>
      </c>
      <c r="G230" s="388">
        <f>IF($D$9=0," ",'Plan. Geral'!F232)</f>
        <v>0</v>
      </c>
      <c r="H230" s="389" t="e">
        <f t="shared" si="55"/>
        <v>#VALUE!</v>
      </c>
      <c r="I230" s="390" t="str">
        <f>IF($D$9=0," ",'Plan. Geral'!Q232)</f>
        <v xml:space="preserve"> </v>
      </c>
      <c r="J230" s="390">
        <f t="shared" si="56"/>
        <v>4.2479999999999997E-2</v>
      </c>
      <c r="K230" s="391">
        <f t="shared" si="57"/>
        <v>1.4073252134858749</v>
      </c>
      <c r="L230" s="390" t="e">
        <f t="shared" si="58"/>
        <v>#VALUE!</v>
      </c>
      <c r="M230" s="390">
        <f t="shared" si="59"/>
        <v>3.0184920722609053E-2</v>
      </c>
      <c r="N230" s="390" t="e">
        <f t="shared" si="60"/>
        <v>#VALUE!</v>
      </c>
      <c r="O230" s="391">
        <f t="shared" si="54"/>
        <v>0.15</v>
      </c>
      <c r="P230" s="391">
        <f>IF($D$9=0," ",Dados!$F$21)</f>
        <v>1</v>
      </c>
      <c r="Q230" s="392" t="e">
        <f t="shared" si="61"/>
        <v>#VALUE!</v>
      </c>
    </row>
    <row r="231" spans="1:17" hidden="1" x14ac:dyDescent="0.2">
      <c r="A231" s="383">
        <f>IF($D$9=0," ",'Plan. Geral'!A233)</f>
        <v>0</v>
      </c>
      <c r="B231" s="384">
        <f>IF($D$9=0," ",'Plan. Geral'!B233)</f>
        <v>0</v>
      </c>
      <c r="C231" s="385" t="str">
        <f>IF($D$9=0," ",'Plan. Geral'!G233)</f>
        <v xml:space="preserve"> </v>
      </c>
      <c r="D231" s="386">
        <f>IF($D$9=0," ",'Plan. Geral'!R233*10000)</f>
        <v>0</v>
      </c>
      <c r="E231" s="387" t="str">
        <f>IF($D$9=0," ",'Plan. Geral'!N233)</f>
        <v xml:space="preserve"> </v>
      </c>
      <c r="F231" s="387" t="str">
        <f t="shared" si="53"/>
        <v xml:space="preserve"> </v>
      </c>
      <c r="G231" s="388">
        <f>IF($D$9=0," ",'Plan. Geral'!F233)</f>
        <v>0</v>
      </c>
      <c r="H231" s="389" t="e">
        <f t="shared" si="55"/>
        <v>#VALUE!</v>
      </c>
      <c r="I231" s="390" t="str">
        <f>IF($D$9=0," ",'Plan. Geral'!Q233)</f>
        <v xml:space="preserve"> </v>
      </c>
      <c r="J231" s="390">
        <f t="shared" si="56"/>
        <v>4.2479999999999997E-2</v>
      </c>
      <c r="K231" s="391">
        <f t="shared" si="57"/>
        <v>1.4073252134858749</v>
      </c>
      <c r="L231" s="390" t="e">
        <f t="shared" si="58"/>
        <v>#VALUE!</v>
      </c>
      <c r="M231" s="390">
        <f t="shared" si="59"/>
        <v>3.0184920722609053E-2</v>
      </c>
      <c r="N231" s="390" t="e">
        <f t="shared" si="60"/>
        <v>#VALUE!</v>
      </c>
      <c r="O231" s="391">
        <f t="shared" si="54"/>
        <v>0.15</v>
      </c>
      <c r="P231" s="391">
        <f>IF($D$9=0," ",Dados!$F$21)</f>
        <v>1</v>
      </c>
      <c r="Q231" s="392" t="e">
        <f t="shared" si="61"/>
        <v>#VALUE!</v>
      </c>
    </row>
    <row r="232" spans="1:17" hidden="1" x14ac:dyDescent="0.2">
      <c r="A232" s="383">
        <f>IF($D$9=0," ",'Plan. Geral'!A234)</f>
        <v>0</v>
      </c>
      <c r="B232" s="384">
        <f>IF($D$9=0," ",'Plan. Geral'!B234)</f>
        <v>0</v>
      </c>
      <c r="C232" s="385" t="str">
        <f>IF($D$9=0," ",'Plan. Geral'!G234)</f>
        <v xml:space="preserve"> </v>
      </c>
      <c r="D232" s="386">
        <f>IF($D$9=0," ",'Plan. Geral'!R234*10000)</f>
        <v>0</v>
      </c>
      <c r="E232" s="387" t="str">
        <f>IF($D$9=0," ",'Plan. Geral'!N234)</f>
        <v xml:space="preserve"> </v>
      </c>
      <c r="F232" s="387" t="str">
        <f t="shared" si="53"/>
        <v xml:space="preserve"> </v>
      </c>
      <c r="G232" s="388">
        <f>IF($D$9=0," ",'Plan. Geral'!F234)</f>
        <v>0</v>
      </c>
      <c r="H232" s="389" t="e">
        <f t="shared" si="55"/>
        <v>#VALUE!</v>
      </c>
      <c r="I232" s="390" t="str">
        <f>IF($D$9=0," ",'Plan. Geral'!Q234)</f>
        <v xml:space="preserve"> </v>
      </c>
      <c r="J232" s="390">
        <f t="shared" si="56"/>
        <v>4.2479999999999997E-2</v>
      </c>
      <c r="K232" s="391">
        <f t="shared" si="57"/>
        <v>1.4073252134858749</v>
      </c>
      <c r="L232" s="390" t="e">
        <f t="shared" si="58"/>
        <v>#VALUE!</v>
      </c>
      <c r="M232" s="390">
        <f t="shared" si="59"/>
        <v>3.0184920722609053E-2</v>
      </c>
      <c r="N232" s="390" t="e">
        <f t="shared" si="60"/>
        <v>#VALUE!</v>
      </c>
      <c r="O232" s="391">
        <f t="shared" si="54"/>
        <v>0.15</v>
      </c>
      <c r="P232" s="391">
        <f>IF($D$9=0," ",Dados!$F$21)</f>
        <v>1</v>
      </c>
      <c r="Q232" s="392" t="e">
        <f t="shared" si="61"/>
        <v>#VALUE!</v>
      </c>
    </row>
    <row r="233" spans="1:17" hidden="1" x14ac:dyDescent="0.2">
      <c r="A233" s="383">
        <f>IF($D$9=0," ",'Plan. Geral'!A235)</f>
        <v>0</v>
      </c>
      <c r="B233" s="384">
        <f>IF($D$9=0," ",'Plan. Geral'!B235)</f>
        <v>0</v>
      </c>
      <c r="C233" s="385" t="str">
        <f>IF($D$9=0," ",'Plan. Geral'!G235)</f>
        <v xml:space="preserve"> </v>
      </c>
      <c r="D233" s="386">
        <f>IF($D$9=0," ",'Plan. Geral'!R235*10000)</f>
        <v>0</v>
      </c>
      <c r="E233" s="387" t="str">
        <f>IF($D$9=0," ",'Plan. Geral'!N235)</f>
        <v xml:space="preserve"> </v>
      </c>
      <c r="F233" s="387" t="str">
        <f t="shared" si="53"/>
        <v xml:space="preserve"> </v>
      </c>
      <c r="G233" s="388">
        <f>IF($D$9=0," ",'Plan. Geral'!F235)</f>
        <v>0</v>
      </c>
      <c r="H233" s="389" t="e">
        <f t="shared" si="55"/>
        <v>#VALUE!</v>
      </c>
      <c r="I233" s="390" t="str">
        <f>IF($D$9=0," ",'Plan. Geral'!Q235)</f>
        <v xml:space="preserve"> </v>
      </c>
      <c r="J233" s="390">
        <f t="shared" si="56"/>
        <v>4.2479999999999997E-2</v>
      </c>
      <c r="K233" s="391">
        <f t="shared" si="57"/>
        <v>1.4073252134858749</v>
      </c>
      <c r="L233" s="390" t="e">
        <f t="shared" si="58"/>
        <v>#VALUE!</v>
      </c>
      <c r="M233" s="390">
        <f t="shared" si="59"/>
        <v>3.0184920722609053E-2</v>
      </c>
      <c r="N233" s="390" t="e">
        <f t="shared" si="60"/>
        <v>#VALUE!</v>
      </c>
      <c r="O233" s="391">
        <f t="shared" si="54"/>
        <v>0.15</v>
      </c>
      <c r="P233" s="391">
        <f>IF($D$9=0," ",Dados!$F$21)</f>
        <v>1</v>
      </c>
      <c r="Q233" s="392" t="e">
        <f t="shared" si="61"/>
        <v>#VALUE!</v>
      </c>
    </row>
    <row r="234" spans="1:17" hidden="1" x14ac:dyDescent="0.2">
      <c r="A234" s="383">
        <f>IF($D$9=0," ",'Plan. Geral'!A236)</f>
        <v>0</v>
      </c>
      <c r="B234" s="384">
        <f>IF($D$9=0," ",'Plan. Geral'!B236)</f>
        <v>0</v>
      </c>
      <c r="C234" s="385" t="str">
        <f>IF($D$9=0," ",'Plan. Geral'!G236)</f>
        <v xml:space="preserve"> </v>
      </c>
      <c r="D234" s="386">
        <f>IF($D$9=0," ",'Plan. Geral'!R236*10000)</f>
        <v>0</v>
      </c>
      <c r="E234" s="387" t="str">
        <f>IF($D$9=0," ",'Plan. Geral'!N236)</f>
        <v xml:space="preserve"> </v>
      </c>
      <c r="F234" s="387" t="str">
        <f t="shared" si="53"/>
        <v xml:space="preserve"> </v>
      </c>
      <c r="G234" s="388">
        <f>IF($D$9=0," ",'Plan. Geral'!F236)</f>
        <v>0</v>
      </c>
      <c r="H234" s="389" t="e">
        <f t="shared" si="55"/>
        <v>#VALUE!</v>
      </c>
      <c r="I234" s="390" t="str">
        <f>IF($D$9=0," ",'Plan. Geral'!Q236)</f>
        <v xml:space="preserve"> </v>
      </c>
      <c r="J234" s="390">
        <f t="shared" si="56"/>
        <v>4.2479999999999997E-2</v>
      </c>
      <c r="K234" s="391">
        <f t="shared" si="57"/>
        <v>1.4073252134858749</v>
      </c>
      <c r="L234" s="390" t="e">
        <f t="shared" si="58"/>
        <v>#VALUE!</v>
      </c>
      <c r="M234" s="390">
        <f t="shared" si="59"/>
        <v>3.0184920722609053E-2</v>
      </c>
      <c r="N234" s="390" t="e">
        <f t="shared" si="60"/>
        <v>#VALUE!</v>
      </c>
      <c r="O234" s="391">
        <f t="shared" si="54"/>
        <v>0.15</v>
      </c>
      <c r="P234" s="391">
        <f>IF($D$9=0," ",Dados!$F$21)</f>
        <v>1</v>
      </c>
      <c r="Q234" s="392" t="e">
        <f t="shared" si="61"/>
        <v>#VALUE!</v>
      </c>
    </row>
    <row r="235" spans="1:17" hidden="1" x14ac:dyDescent="0.2">
      <c r="A235" s="383">
        <f>IF($D$9=0," ",'Plan. Geral'!A237)</f>
        <v>0</v>
      </c>
      <c r="B235" s="384">
        <f>IF($D$9=0," ",'Plan. Geral'!B237)</f>
        <v>0</v>
      </c>
      <c r="C235" s="385" t="str">
        <f>IF($D$9=0," ",'Plan. Geral'!G237)</f>
        <v xml:space="preserve"> </v>
      </c>
      <c r="D235" s="386">
        <f>IF($D$9=0," ",'Plan. Geral'!R237*10000)</f>
        <v>0</v>
      </c>
      <c r="E235" s="387" t="str">
        <f>IF($D$9=0," ",'Plan. Geral'!N237)</f>
        <v xml:space="preserve"> </v>
      </c>
      <c r="F235" s="387" t="str">
        <f t="shared" si="53"/>
        <v xml:space="preserve"> </v>
      </c>
      <c r="G235" s="388">
        <f>IF($D$9=0," ",'Plan. Geral'!F237)</f>
        <v>0</v>
      </c>
      <c r="H235" s="389" t="e">
        <f t="shared" si="55"/>
        <v>#VALUE!</v>
      </c>
      <c r="I235" s="390" t="str">
        <f>IF($D$9=0," ",'Plan. Geral'!Q237)</f>
        <v xml:space="preserve"> </v>
      </c>
      <c r="J235" s="390">
        <f t="shared" si="56"/>
        <v>4.2479999999999997E-2</v>
      </c>
      <c r="K235" s="391">
        <f t="shared" si="57"/>
        <v>1.4073252134858749</v>
      </c>
      <c r="L235" s="390" t="e">
        <f t="shared" si="58"/>
        <v>#VALUE!</v>
      </c>
      <c r="M235" s="390">
        <f t="shared" si="59"/>
        <v>3.0184920722609053E-2</v>
      </c>
      <c r="N235" s="390" t="e">
        <f t="shared" si="60"/>
        <v>#VALUE!</v>
      </c>
      <c r="O235" s="391">
        <f t="shared" si="54"/>
        <v>0.15</v>
      </c>
      <c r="P235" s="391">
        <f>IF($D$9=0," ",Dados!$F$21)</f>
        <v>1</v>
      </c>
      <c r="Q235" s="392" t="e">
        <f t="shared" si="61"/>
        <v>#VALUE!</v>
      </c>
    </row>
    <row r="236" spans="1:17" hidden="1" x14ac:dyDescent="0.2">
      <c r="A236" s="383">
        <f>IF($D$9=0," ",'Plan. Geral'!A238)</f>
        <v>0</v>
      </c>
      <c r="B236" s="384">
        <f>IF($D$9=0," ",'Plan. Geral'!B238)</f>
        <v>0</v>
      </c>
      <c r="C236" s="385" t="str">
        <f>IF($D$9=0," ",'Plan. Geral'!G238)</f>
        <v xml:space="preserve"> </v>
      </c>
      <c r="D236" s="386">
        <f>IF($D$9=0," ",'Plan. Geral'!R238*10000)</f>
        <v>0</v>
      </c>
      <c r="E236" s="387" t="str">
        <f>IF($D$9=0," ",'Plan. Geral'!N238)</f>
        <v xml:space="preserve"> </v>
      </c>
      <c r="F236" s="387" t="str">
        <f t="shared" si="53"/>
        <v xml:space="preserve"> </v>
      </c>
      <c r="G236" s="388">
        <f>IF($D$9=0," ",'Plan. Geral'!F238)</f>
        <v>0</v>
      </c>
      <c r="H236" s="389" t="e">
        <f t="shared" si="55"/>
        <v>#VALUE!</v>
      </c>
      <c r="I236" s="390" t="str">
        <f>IF($D$9=0," ",'Plan. Geral'!Q238)</f>
        <v xml:space="preserve"> </v>
      </c>
      <c r="J236" s="390">
        <f t="shared" si="56"/>
        <v>4.2479999999999997E-2</v>
      </c>
      <c r="K236" s="391">
        <f t="shared" si="57"/>
        <v>1.4073252134858749</v>
      </c>
      <c r="L236" s="390" t="e">
        <f t="shared" si="58"/>
        <v>#VALUE!</v>
      </c>
      <c r="M236" s="390">
        <f t="shared" si="59"/>
        <v>3.0184920722609053E-2</v>
      </c>
      <c r="N236" s="390" t="e">
        <f t="shared" si="60"/>
        <v>#VALUE!</v>
      </c>
      <c r="O236" s="391">
        <f t="shared" si="54"/>
        <v>0.15</v>
      </c>
      <c r="P236" s="391">
        <f>IF($D$9=0," ",Dados!$F$21)</f>
        <v>1</v>
      </c>
      <c r="Q236" s="392" t="e">
        <f t="shared" si="61"/>
        <v>#VALUE!</v>
      </c>
    </row>
    <row r="237" spans="1:17" ht="13.5" thickBot="1" x14ac:dyDescent="0.25">
      <c r="A237" s="1027"/>
      <c r="B237" s="1028"/>
      <c r="C237" s="1028"/>
      <c r="D237" s="1028"/>
      <c r="E237" s="1028"/>
      <c r="F237" s="1028"/>
      <c r="G237" s="1028"/>
      <c r="H237" s="1028"/>
      <c r="I237" s="1028"/>
      <c r="J237" s="1028"/>
      <c r="K237" s="1028"/>
      <c r="L237" s="1028"/>
      <c r="M237" s="1028"/>
      <c r="N237" s="1028"/>
      <c r="O237" s="1028"/>
      <c r="P237" s="1028"/>
      <c r="Q237" s="1029"/>
    </row>
  </sheetData>
  <mergeCells count="7">
    <mergeCell ref="A237:Q237"/>
    <mergeCell ref="A15:B15"/>
    <mergeCell ref="A1:Q1"/>
    <mergeCell ref="D3:H3"/>
    <mergeCell ref="D5:E5"/>
    <mergeCell ref="F14:G14"/>
    <mergeCell ref="D4:H4"/>
  </mergeCells>
  <printOptions horizontalCentered="1" verticalCentered="1"/>
  <pageMargins left="0" right="0" top="0.78740157480314965" bottom="0.59055118110236227" header="0.31496062992125984" footer="0.31496062992125984"/>
  <pageSetup paperSize="9" scale="92" fitToHeight="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23"/>
  <sheetViews>
    <sheetView view="pageBreakPreview" zoomScaleNormal="100" zoomScaleSheetLayoutView="100" workbookViewId="0">
      <pane xSplit="2" ySplit="8" topLeftCell="C51" activePane="bottomRight" state="frozen"/>
      <selection activeCell="A8" sqref="A8:G9"/>
      <selection pane="topRight" activeCell="A8" sqref="A8:G9"/>
      <selection pane="bottomLeft" activeCell="A8" sqref="A8:G9"/>
      <selection pane="bottomRight" activeCell="I58" sqref="I58"/>
    </sheetView>
  </sheetViews>
  <sheetFormatPr defaultColWidth="11.42578125" defaultRowHeight="12.75" x14ac:dyDescent="0.2"/>
  <cols>
    <col min="1" max="1" width="9.85546875" style="174" customWidth="1"/>
    <col min="2" max="2" width="7.7109375" style="174" bestFit="1" customWidth="1"/>
    <col min="3" max="9" width="9.85546875" style="174" customWidth="1"/>
    <col min="10" max="10" width="10.7109375" style="174" customWidth="1"/>
    <col min="11" max="11" width="11.85546875" style="174" customWidth="1"/>
    <col min="12" max="12" width="10.7109375" style="174" customWidth="1"/>
    <col min="13" max="13" width="11.85546875" style="174" customWidth="1"/>
    <col min="14" max="15" width="10.7109375" style="174" customWidth="1"/>
    <col min="16" max="16" width="11.42578125" style="174" customWidth="1"/>
    <col min="17" max="17" width="8.5703125" style="174" bestFit="1" customWidth="1"/>
    <col min="18" max="19" width="8.85546875" style="174" bestFit="1" customWidth="1"/>
    <col min="20" max="20" width="8.5703125" style="174" bestFit="1" customWidth="1"/>
    <col min="21" max="22" width="9" style="174" bestFit="1" customWidth="1"/>
    <col min="23" max="23" width="8.5703125" style="174" bestFit="1" customWidth="1"/>
    <col min="24" max="24" width="8.85546875" style="174" bestFit="1" customWidth="1"/>
    <col min="25" max="25" width="9" style="174" bestFit="1" customWidth="1"/>
    <col min="26" max="26" width="9" style="174" customWidth="1"/>
    <col min="27" max="30" width="8.5703125" style="174" bestFit="1" customWidth="1"/>
    <col min="31" max="31" width="9" style="174" bestFit="1" customWidth="1"/>
    <col min="32" max="33" width="8.5703125" style="174" bestFit="1" customWidth="1"/>
    <col min="34" max="35" width="9" style="174" bestFit="1" customWidth="1"/>
    <col min="36" max="38" width="9" style="174" customWidth="1"/>
    <col min="39" max="39" width="8.5703125" style="174" bestFit="1" customWidth="1"/>
    <col min="40" max="41" width="8.85546875" style="174" bestFit="1" customWidth="1"/>
    <col min="42" max="42" width="8.85546875" style="174" customWidth="1"/>
    <col min="43" max="43" width="8.5703125" style="174" bestFit="1" customWidth="1"/>
    <col min="44" max="45" width="9" style="174" bestFit="1" customWidth="1"/>
    <col min="46" max="46" width="9" style="174" customWidth="1"/>
    <col min="47" max="47" width="8.5703125" style="174" bestFit="1" customWidth="1"/>
    <col min="48" max="48" width="8.85546875" style="174" bestFit="1" customWidth="1"/>
    <col min="49" max="49" width="9" style="174" bestFit="1" customWidth="1"/>
    <col min="50" max="50" width="9" style="174" customWidth="1"/>
    <col min="51" max="51" width="8.5703125" style="174" bestFit="1" customWidth="1"/>
    <col min="52" max="53" width="8.85546875" style="174" bestFit="1" customWidth="1"/>
    <col min="54" max="54" width="8.85546875" style="174" customWidth="1"/>
    <col min="55" max="55" width="8.5703125" style="174" bestFit="1" customWidth="1"/>
    <col min="56" max="57" width="9" style="174" bestFit="1" customWidth="1"/>
    <col min="58" max="58" width="9" style="174" customWidth="1"/>
    <col min="59" max="59" width="7.42578125" style="174" bestFit="1" customWidth="1"/>
    <col min="60" max="61" width="9" style="174" bestFit="1" customWidth="1"/>
    <col min="62" max="62" width="7.5703125" style="174" bestFit="1" customWidth="1"/>
    <col min="63" max="63" width="9" style="174" bestFit="1" customWidth="1"/>
    <col min="64" max="64" width="9.28515625" style="174" bestFit="1" customWidth="1"/>
    <col min="65" max="65" width="11.42578125" style="174" hidden="1" customWidth="1"/>
    <col min="66" max="16384" width="11.42578125" style="174"/>
  </cols>
  <sheetData>
    <row r="1" spans="1:65" ht="20.100000000000001" customHeight="1" x14ac:dyDescent="0.2">
      <c r="A1" s="1087" t="s">
        <v>410</v>
      </c>
      <c r="B1" s="1087"/>
      <c r="C1" s="1087"/>
      <c r="D1" s="1087"/>
      <c r="E1" s="1087"/>
      <c r="F1" s="781">
        <v>1.2</v>
      </c>
      <c r="G1" s="1072" t="s">
        <v>411</v>
      </c>
      <c r="H1" s="1073"/>
      <c r="I1" s="1073"/>
      <c r="J1" s="1073"/>
      <c r="K1" s="1073"/>
      <c r="L1" s="1073"/>
      <c r="M1" s="1073"/>
      <c r="N1" s="1073"/>
      <c r="O1" s="1073"/>
      <c r="P1" s="1073"/>
      <c r="Q1" s="1073"/>
      <c r="R1" s="1073"/>
      <c r="S1" s="1073"/>
      <c r="T1" s="1073"/>
      <c r="U1" s="1073"/>
      <c r="V1" s="1073"/>
      <c r="W1" s="1073"/>
      <c r="X1" s="1073"/>
      <c r="Y1" s="1073"/>
      <c r="Z1" s="1073"/>
      <c r="AA1" s="1073"/>
      <c r="AB1" s="1073"/>
      <c r="AC1" s="1073"/>
      <c r="AD1" s="1073"/>
      <c r="AE1" s="1073"/>
      <c r="AF1" s="1073"/>
      <c r="AG1" s="1073"/>
      <c r="AH1" s="1073"/>
      <c r="AI1" s="1073"/>
      <c r="AJ1" s="1073"/>
      <c r="AK1" s="1073"/>
      <c r="AL1" s="1073"/>
      <c r="AM1" s="1073"/>
      <c r="AN1" s="1073"/>
      <c r="AO1" s="1073"/>
      <c r="AP1" s="1073"/>
      <c r="AQ1" s="1073"/>
      <c r="AR1" s="1073"/>
      <c r="AS1" s="1073"/>
      <c r="AT1" s="1073"/>
      <c r="AU1" s="1073"/>
      <c r="AV1" s="1073"/>
      <c r="AW1" s="1073"/>
      <c r="AX1" s="1073"/>
      <c r="AY1" s="1073"/>
      <c r="AZ1" s="1073"/>
      <c r="BA1" s="1073"/>
      <c r="BB1" s="1073"/>
      <c r="BC1" s="1073"/>
      <c r="BD1" s="1073"/>
      <c r="BE1" s="1073"/>
      <c r="BF1" s="1073"/>
      <c r="BG1" s="1073"/>
      <c r="BH1" s="1073"/>
      <c r="BI1" s="1073"/>
      <c r="BJ1" s="1073"/>
      <c r="BK1" s="1073"/>
      <c r="BL1" s="1074"/>
    </row>
    <row r="2" spans="1:65" ht="20.100000000000001" customHeight="1" x14ac:dyDescent="0.2">
      <c r="A2" s="1087" t="s">
        <v>656</v>
      </c>
      <c r="B2" s="1087"/>
      <c r="C2" s="1087"/>
      <c r="D2" s="1087"/>
      <c r="E2" s="1087"/>
      <c r="F2" s="781">
        <v>0.2</v>
      </c>
      <c r="G2" s="1075"/>
      <c r="H2" s="1076"/>
      <c r="I2" s="1076"/>
      <c r="J2" s="1076"/>
      <c r="K2" s="1076"/>
      <c r="L2" s="1076"/>
      <c r="M2" s="1076"/>
      <c r="N2" s="1076"/>
      <c r="O2" s="1076"/>
      <c r="P2" s="1076"/>
      <c r="Q2" s="1076"/>
      <c r="R2" s="1076"/>
      <c r="S2" s="1076"/>
      <c r="T2" s="1076"/>
      <c r="U2" s="1076"/>
      <c r="V2" s="1076"/>
      <c r="W2" s="1076"/>
      <c r="X2" s="1076"/>
      <c r="Y2" s="1076"/>
      <c r="Z2" s="1076"/>
      <c r="AA2" s="1076"/>
      <c r="AB2" s="1076"/>
      <c r="AC2" s="1076"/>
      <c r="AD2" s="1076"/>
      <c r="AE2" s="1076"/>
      <c r="AF2" s="1076"/>
      <c r="AG2" s="1076"/>
      <c r="AH2" s="1076"/>
      <c r="AI2" s="1076"/>
      <c r="AJ2" s="1076"/>
      <c r="AK2" s="1076"/>
      <c r="AL2" s="1076"/>
      <c r="AM2" s="1076"/>
      <c r="AN2" s="1076"/>
      <c r="AO2" s="1076"/>
      <c r="AP2" s="1076"/>
      <c r="AQ2" s="1076"/>
      <c r="AR2" s="1076"/>
      <c r="AS2" s="1076"/>
      <c r="AT2" s="1076"/>
      <c r="AU2" s="1076"/>
      <c r="AV2" s="1076"/>
      <c r="AW2" s="1076"/>
      <c r="AX2" s="1076"/>
      <c r="AY2" s="1076"/>
      <c r="AZ2" s="1076"/>
      <c r="BA2" s="1076"/>
      <c r="BB2" s="1076"/>
      <c r="BC2" s="1076"/>
      <c r="BD2" s="1076"/>
      <c r="BE2" s="1076"/>
      <c r="BF2" s="1076"/>
      <c r="BG2" s="1076"/>
      <c r="BH2" s="1076"/>
      <c r="BI2" s="1076"/>
      <c r="BJ2" s="1076"/>
      <c r="BK2" s="1076"/>
      <c r="BL2" s="1077"/>
    </row>
    <row r="3" spans="1:65" ht="20.100000000000001" customHeight="1" x14ac:dyDescent="0.2">
      <c r="A3" s="1087" t="s">
        <v>664</v>
      </c>
      <c r="B3" s="1087"/>
      <c r="C3" s="1087"/>
      <c r="D3" s="1087"/>
      <c r="E3" s="1087"/>
      <c r="F3" s="781">
        <v>0.3</v>
      </c>
      <c r="G3" s="1075"/>
      <c r="H3" s="1076"/>
      <c r="I3" s="1076"/>
      <c r="J3" s="1076"/>
      <c r="K3" s="1076"/>
      <c r="L3" s="1076"/>
      <c r="M3" s="1076"/>
      <c r="N3" s="1076"/>
      <c r="O3" s="1076"/>
      <c r="P3" s="1076"/>
      <c r="Q3" s="1076"/>
      <c r="R3" s="1076"/>
      <c r="S3" s="1076"/>
      <c r="T3" s="1076"/>
      <c r="U3" s="1076"/>
      <c r="V3" s="1076"/>
      <c r="W3" s="1076"/>
      <c r="X3" s="1076"/>
      <c r="Y3" s="1076"/>
      <c r="Z3" s="1076"/>
      <c r="AA3" s="1076"/>
      <c r="AB3" s="1076"/>
      <c r="AC3" s="1076"/>
      <c r="AD3" s="1076"/>
      <c r="AE3" s="1076"/>
      <c r="AF3" s="1076"/>
      <c r="AG3" s="1076"/>
      <c r="AH3" s="1076"/>
      <c r="AI3" s="1076"/>
      <c r="AJ3" s="1076"/>
      <c r="AK3" s="1076"/>
      <c r="AL3" s="1076"/>
      <c r="AM3" s="1076"/>
      <c r="AN3" s="1076"/>
      <c r="AO3" s="1076"/>
      <c r="AP3" s="1076"/>
      <c r="AQ3" s="1076"/>
      <c r="AR3" s="1076"/>
      <c r="AS3" s="1076"/>
      <c r="AT3" s="1076"/>
      <c r="AU3" s="1076"/>
      <c r="AV3" s="1076"/>
      <c r="AW3" s="1076"/>
      <c r="AX3" s="1076"/>
      <c r="AY3" s="1076"/>
      <c r="AZ3" s="1076"/>
      <c r="BA3" s="1076"/>
      <c r="BB3" s="1076"/>
      <c r="BC3" s="1076"/>
      <c r="BD3" s="1076"/>
      <c r="BE3" s="1076"/>
      <c r="BF3" s="1076"/>
      <c r="BG3" s="1076"/>
      <c r="BH3" s="1076"/>
      <c r="BI3" s="1076"/>
      <c r="BJ3" s="1076"/>
      <c r="BK3" s="1076"/>
      <c r="BL3" s="1077"/>
    </row>
    <row r="4" spans="1:65" ht="20.100000000000001" customHeight="1" x14ac:dyDescent="0.2">
      <c r="A4" s="1087" t="s">
        <v>824</v>
      </c>
      <c r="B4" s="1087"/>
      <c r="C4" s="1087"/>
      <c r="D4" s="1087"/>
      <c r="E4" s="1087"/>
      <c r="F4" s="781">
        <v>5</v>
      </c>
      <c r="G4" s="1075"/>
      <c r="H4" s="1076"/>
      <c r="I4" s="1076"/>
      <c r="J4" s="1076"/>
      <c r="K4" s="1076"/>
      <c r="L4" s="1076"/>
      <c r="M4" s="1076"/>
      <c r="N4" s="1076"/>
      <c r="O4" s="1076"/>
      <c r="P4" s="1076"/>
      <c r="Q4" s="1076"/>
      <c r="R4" s="1076"/>
      <c r="S4" s="1076"/>
      <c r="T4" s="1076"/>
      <c r="U4" s="1076"/>
      <c r="V4" s="1076"/>
      <c r="W4" s="1076"/>
      <c r="X4" s="1076"/>
      <c r="Y4" s="1076"/>
      <c r="Z4" s="1076"/>
      <c r="AA4" s="1076"/>
      <c r="AB4" s="1076"/>
      <c r="AC4" s="1076"/>
      <c r="AD4" s="1076"/>
      <c r="AE4" s="1076"/>
      <c r="AF4" s="1076"/>
      <c r="AG4" s="1076"/>
      <c r="AH4" s="1076"/>
      <c r="AI4" s="1076"/>
      <c r="AJ4" s="1076"/>
      <c r="AK4" s="1076"/>
      <c r="AL4" s="1076"/>
      <c r="AM4" s="1076"/>
      <c r="AN4" s="1076"/>
      <c r="AO4" s="1076"/>
      <c r="AP4" s="1076"/>
      <c r="AQ4" s="1076"/>
      <c r="AR4" s="1076"/>
      <c r="AS4" s="1076"/>
      <c r="AT4" s="1076"/>
      <c r="AU4" s="1076"/>
      <c r="AV4" s="1076"/>
      <c r="AW4" s="1076"/>
      <c r="AX4" s="1076"/>
      <c r="AY4" s="1076"/>
      <c r="AZ4" s="1076"/>
      <c r="BA4" s="1076"/>
      <c r="BB4" s="1076"/>
      <c r="BC4" s="1076"/>
      <c r="BD4" s="1076"/>
      <c r="BE4" s="1076"/>
      <c r="BF4" s="1076"/>
      <c r="BG4" s="1076"/>
      <c r="BH4" s="1076"/>
      <c r="BI4" s="1076"/>
      <c r="BJ4" s="1076"/>
      <c r="BK4" s="1076"/>
      <c r="BL4" s="1077"/>
    </row>
    <row r="5" spans="1:65" ht="20.100000000000001" customHeight="1" x14ac:dyDescent="0.2">
      <c r="A5" s="1087" t="s">
        <v>824</v>
      </c>
      <c r="B5" s="1087"/>
      <c r="C5" s="1087"/>
      <c r="D5" s="1087"/>
      <c r="E5" s="1087"/>
      <c r="F5" s="781">
        <v>9</v>
      </c>
      <c r="G5" s="1078"/>
      <c r="H5" s="1079"/>
      <c r="I5" s="1079"/>
      <c r="J5" s="1079"/>
      <c r="K5" s="1079"/>
      <c r="L5" s="1079"/>
      <c r="M5" s="1079"/>
      <c r="N5" s="1079"/>
      <c r="O5" s="1079"/>
      <c r="P5" s="1079"/>
      <c r="Q5" s="1079"/>
      <c r="R5" s="1079"/>
      <c r="S5" s="1079"/>
      <c r="T5" s="1079"/>
      <c r="U5" s="1079"/>
      <c r="V5" s="1079"/>
      <c r="W5" s="1079"/>
      <c r="X5" s="1079"/>
      <c r="Y5" s="1079"/>
      <c r="Z5" s="1079"/>
      <c r="AA5" s="1079"/>
      <c r="AB5" s="1079"/>
      <c r="AC5" s="1079"/>
      <c r="AD5" s="1079"/>
      <c r="AE5" s="1079"/>
      <c r="AF5" s="1079"/>
      <c r="AG5" s="1079"/>
      <c r="AH5" s="1079"/>
      <c r="AI5" s="1079"/>
      <c r="AJ5" s="1079"/>
      <c r="AK5" s="1079"/>
      <c r="AL5" s="1079"/>
      <c r="AM5" s="1079"/>
      <c r="AN5" s="1079"/>
      <c r="AO5" s="1079"/>
      <c r="AP5" s="1079"/>
      <c r="AQ5" s="1079"/>
      <c r="AR5" s="1079"/>
      <c r="AS5" s="1079"/>
      <c r="AT5" s="1079"/>
      <c r="AU5" s="1079"/>
      <c r="AV5" s="1079"/>
      <c r="AW5" s="1079"/>
      <c r="AX5" s="1079"/>
      <c r="AY5" s="1079"/>
      <c r="AZ5" s="1079"/>
      <c r="BA5" s="1079"/>
      <c r="BB5" s="1079"/>
      <c r="BC5" s="1079"/>
      <c r="BD5" s="1079"/>
      <c r="BE5" s="1079"/>
      <c r="BF5" s="1079"/>
      <c r="BG5" s="1079"/>
      <c r="BH5" s="1079"/>
      <c r="BI5" s="1079"/>
      <c r="BJ5" s="1079"/>
      <c r="BK5" s="1079"/>
      <c r="BL5" s="1080"/>
    </row>
    <row r="6" spans="1:65" ht="20.100000000000001" customHeight="1" thickBot="1" x14ac:dyDescent="0.25">
      <c r="A6" s="492" t="s">
        <v>420</v>
      </c>
      <c r="B6" s="1059">
        <v>44391</v>
      </c>
      <c r="C6" s="1060"/>
      <c r="D6" s="175"/>
      <c r="E6" s="512" t="s">
        <v>412</v>
      </c>
      <c r="F6" s="1081" t="str">
        <f>Dados!C1</f>
        <v>DRENAGEM DE ÁGUAS PLUVIAIS BAIRROS:  SÃO JOSÉ</v>
      </c>
      <c r="G6" s="1081"/>
      <c r="H6" s="1081"/>
      <c r="I6" s="1081"/>
      <c r="J6" s="1081"/>
      <c r="K6" s="1081"/>
      <c r="L6" s="1081"/>
      <c r="M6" s="1081"/>
      <c r="N6" s="1081"/>
      <c r="O6" s="1081"/>
      <c r="P6" s="1081"/>
      <c r="Q6" s="1081"/>
      <c r="R6" s="1081"/>
      <c r="S6" s="1081"/>
      <c r="T6" s="1081"/>
      <c r="U6" s="1081"/>
      <c r="V6" s="1081"/>
      <c r="W6" s="1081"/>
      <c r="X6" s="1081"/>
      <c r="Y6" s="1082"/>
      <c r="Z6" s="1083" t="s">
        <v>419</v>
      </c>
      <c r="AA6" s="1084"/>
      <c r="AB6" s="1085" t="s">
        <v>930</v>
      </c>
      <c r="AC6" s="1085"/>
      <c r="AD6" s="1085"/>
      <c r="AE6" s="1085"/>
      <c r="AF6" s="1085"/>
      <c r="AG6" s="1085"/>
      <c r="AH6" s="1085"/>
      <c r="AI6" s="1085"/>
      <c r="AJ6" s="1085"/>
      <c r="AK6" s="1085"/>
      <c r="AL6" s="1085"/>
      <c r="AM6" s="1085"/>
      <c r="AN6" s="1085"/>
      <c r="AO6" s="1085"/>
      <c r="AP6" s="1085"/>
      <c r="AQ6" s="1085"/>
      <c r="AR6" s="1085"/>
      <c r="AS6" s="1085"/>
      <c r="AT6" s="1085"/>
      <c r="AU6" s="1085"/>
      <c r="AV6" s="1085"/>
      <c r="AW6" s="1085"/>
      <c r="AX6" s="1085"/>
      <c r="AY6" s="1085"/>
      <c r="AZ6" s="1085"/>
      <c r="BA6" s="1085"/>
      <c r="BB6" s="1085"/>
      <c r="BC6" s="1085"/>
      <c r="BD6" s="1085"/>
      <c r="BE6" s="1085"/>
      <c r="BF6" s="1086"/>
      <c r="BG6" s="1088" t="s">
        <v>666</v>
      </c>
      <c r="BH6" s="1089"/>
      <c r="BI6" s="1089"/>
      <c r="BJ6" s="1089"/>
      <c r="BK6" s="1089"/>
      <c r="BL6" s="1089"/>
    </row>
    <row r="7" spans="1:65" x14ac:dyDescent="0.2">
      <c r="A7" s="1061" t="s">
        <v>2</v>
      </c>
      <c r="B7" s="1062"/>
      <c r="C7" s="227" t="s">
        <v>413</v>
      </c>
      <c r="D7" s="229"/>
      <c r="E7" s="228" t="s">
        <v>414</v>
      </c>
      <c r="F7" s="230"/>
      <c r="G7" s="228" t="s">
        <v>415</v>
      </c>
      <c r="H7" s="228"/>
      <c r="I7" s="228"/>
      <c r="J7" s="1070" t="s">
        <v>678</v>
      </c>
      <c r="K7" s="1065" t="s">
        <v>677</v>
      </c>
      <c r="L7" s="1053" t="s">
        <v>676</v>
      </c>
      <c r="M7" s="1053" t="s">
        <v>768</v>
      </c>
      <c r="N7" s="1053" t="s">
        <v>757</v>
      </c>
      <c r="O7" s="1053" t="s">
        <v>758</v>
      </c>
      <c r="P7" s="1053" t="s">
        <v>719</v>
      </c>
      <c r="Q7" s="1049" t="s">
        <v>701</v>
      </c>
      <c r="R7" s="1050"/>
      <c r="S7" s="1067"/>
      <c r="T7" s="1049" t="s">
        <v>702</v>
      </c>
      <c r="U7" s="1050"/>
      <c r="V7" s="1067"/>
      <c r="W7" s="1049" t="s">
        <v>703</v>
      </c>
      <c r="X7" s="1050"/>
      <c r="Y7" s="1050"/>
      <c r="Z7" s="1068" t="s">
        <v>679</v>
      </c>
      <c r="AA7" s="1049" t="s">
        <v>712</v>
      </c>
      <c r="AB7" s="1050"/>
      <c r="AC7" s="1067"/>
      <c r="AD7" s="1049" t="s">
        <v>718</v>
      </c>
      <c r="AE7" s="1050"/>
      <c r="AF7" s="1050"/>
      <c r="AG7" s="1049" t="s">
        <v>802</v>
      </c>
      <c r="AH7" s="1050"/>
      <c r="AI7" s="1050"/>
      <c r="AJ7" s="1049" t="s">
        <v>1025</v>
      </c>
      <c r="AK7" s="1050"/>
      <c r="AL7" s="1050"/>
      <c r="AM7" s="1056" t="s">
        <v>698</v>
      </c>
      <c r="AN7" s="1057"/>
      <c r="AO7" s="1057"/>
      <c r="AP7" s="1058"/>
      <c r="AQ7" s="1039" t="s">
        <v>699</v>
      </c>
      <c r="AR7" s="1040"/>
      <c r="AS7" s="1040"/>
      <c r="AT7" s="1041"/>
      <c r="AU7" s="1039" t="s">
        <v>700</v>
      </c>
      <c r="AV7" s="1040"/>
      <c r="AW7" s="1040"/>
      <c r="AX7" s="1041"/>
      <c r="AY7" s="1042" t="s">
        <v>682</v>
      </c>
      <c r="AZ7" s="1043"/>
      <c r="BA7" s="1043"/>
      <c r="BB7" s="1044"/>
      <c r="BC7" s="1045" t="s">
        <v>684</v>
      </c>
      <c r="BD7" s="1046"/>
      <c r="BE7" s="1046"/>
      <c r="BF7" s="1047"/>
      <c r="BG7" s="511" t="s">
        <v>662</v>
      </c>
      <c r="BH7" s="624" t="s">
        <v>662</v>
      </c>
      <c r="BI7" s="624" t="s">
        <v>662</v>
      </c>
      <c r="BJ7" s="624" t="s">
        <v>662</v>
      </c>
      <c r="BK7" s="624" t="s">
        <v>662</v>
      </c>
      <c r="BL7" s="642" t="s">
        <v>662</v>
      </c>
      <c r="BM7" s="642" t="s">
        <v>662</v>
      </c>
    </row>
    <row r="8" spans="1:65" x14ac:dyDescent="0.2">
      <c r="A8" s="1063"/>
      <c r="B8" s="1064"/>
      <c r="C8" s="625" t="s">
        <v>21</v>
      </c>
      <c r="D8" s="626" t="s">
        <v>22</v>
      </c>
      <c r="E8" s="625" t="s">
        <v>21</v>
      </c>
      <c r="F8" s="626" t="s">
        <v>22</v>
      </c>
      <c r="G8" s="625" t="s">
        <v>21</v>
      </c>
      <c r="H8" s="625" t="s">
        <v>22</v>
      </c>
      <c r="I8" s="627" t="s">
        <v>665</v>
      </c>
      <c r="J8" s="1071"/>
      <c r="K8" s="1066"/>
      <c r="L8" s="1054"/>
      <c r="M8" s="1055"/>
      <c r="N8" s="1055"/>
      <c r="O8" s="1055"/>
      <c r="P8" s="1055"/>
      <c r="Q8" s="627" t="s">
        <v>683</v>
      </c>
      <c r="R8" s="627" t="s">
        <v>705</v>
      </c>
      <c r="S8" s="627" t="s">
        <v>776</v>
      </c>
      <c r="T8" s="627" t="s">
        <v>683</v>
      </c>
      <c r="U8" s="627" t="s">
        <v>705</v>
      </c>
      <c r="V8" s="627" t="s">
        <v>776</v>
      </c>
      <c r="W8" s="627" t="s">
        <v>683</v>
      </c>
      <c r="X8" s="627" t="s">
        <v>705</v>
      </c>
      <c r="Y8" s="627" t="s">
        <v>776</v>
      </c>
      <c r="Z8" s="1069"/>
      <c r="AA8" s="628" t="s">
        <v>720</v>
      </c>
      <c r="AB8" s="628" t="s">
        <v>716</v>
      </c>
      <c r="AC8" s="628" t="s">
        <v>717</v>
      </c>
      <c r="AD8" s="628" t="s">
        <v>720</v>
      </c>
      <c r="AE8" s="628" t="s">
        <v>716</v>
      </c>
      <c r="AF8" s="628" t="s">
        <v>717</v>
      </c>
      <c r="AG8" s="628" t="s">
        <v>720</v>
      </c>
      <c r="AH8" s="628" t="s">
        <v>716</v>
      </c>
      <c r="AI8" s="628" t="s">
        <v>717</v>
      </c>
      <c r="AJ8" s="628" t="s">
        <v>720</v>
      </c>
      <c r="AK8" s="628" t="s">
        <v>716</v>
      </c>
      <c r="AL8" s="628" t="s">
        <v>717</v>
      </c>
      <c r="AM8" s="627" t="s">
        <v>683</v>
      </c>
      <c r="AN8" s="627" t="s">
        <v>705</v>
      </c>
      <c r="AO8" s="627" t="s">
        <v>803</v>
      </c>
      <c r="AP8" s="627" t="s">
        <v>1029</v>
      </c>
      <c r="AQ8" s="627" t="s">
        <v>683</v>
      </c>
      <c r="AR8" s="627" t="s">
        <v>705</v>
      </c>
      <c r="AS8" s="627" t="s">
        <v>803</v>
      </c>
      <c r="AT8" s="627" t="s">
        <v>1029</v>
      </c>
      <c r="AU8" s="627" t="s">
        <v>683</v>
      </c>
      <c r="AV8" s="627" t="s">
        <v>705</v>
      </c>
      <c r="AW8" s="627" t="s">
        <v>803</v>
      </c>
      <c r="AX8" s="627" t="s">
        <v>1029</v>
      </c>
      <c r="AY8" s="627" t="s">
        <v>683</v>
      </c>
      <c r="AZ8" s="627" t="s">
        <v>705</v>
      </c>
      <c r="BA8" s="627" t="s">
        <v>803</v>
      </c>
      <c r="BB8" s="627" t="s">
        <v>1029</v>
      </c>
      <c r="BC8" s="627" t="s">
        <v>683</v>
      </c>
      <c r="BD8" s="627" t="s">
        <v>705</v>
      </c>
      <c r="BE8" s="627" t="s">
        <v>803</v>
      </c>
      <c r="BF8" s="627" t="s">
        <v>1029</v>
      </c>
      <c r="BG8" s="629">
        <v>0.4</v>
      </c>
      <c r="BH8" s="630">
        <v>0.6</v>
      </c>
      <c r="BI8" s="630">
        <v>0.8</v>
      </c>
      <c r="BJ8" s="630">
        <v>1</v>
      </c>
      <c r="BK8" s="630">
        <v>1.2</v>
      </c>
      <c r="BL8" s="648">
        <v>1.5</v>
      </c>
      <c r="BM8" s="648">
        <v>2</v>
      </c>
    </row>
    <row r="9" spans="1:65" hidden="1" x14ac:dyDescent="0.2">
      <c r="A9" s="643" t="s">
        <v>931</v>
      </c>
      <c r="B9" s="639" t="s">
        <v>932</v>
      </c>
      <c r="C9" s="640" t="s">
        <v>933</v>
      </c>
      <c r="D9" s="640" t="s">
        <v>934</v>
      </c>
      <c r="E9" s="640" t="s">
        <v>935</v>
      </c>
      <c r="F9" s="640" t="s">
        <v>936</v>
      </c>
      <c r="G9" s="640" t="s">
        <v>937</v>
      </c>
      <c r="H9" s="640" t="s">
        <v>938</v>
      </c>
      <c r="I9" s="640" t="s">
        <v>939</v>
      </c>
      <c r="J9" s="640" t="s">
        <v>940</v>
      </c>
      <c r="K9" s="640" t="s">
        <v>941</v>
      </c>
      <c r="L9" s="640" t="s">
        <v>942</v>
      </c>
      <c r="M9" s="640" t="s">
        <v>943</v>
      </c>
      <c r="N9" s="640" t="s">
        <v>944</v>
      </c>
      <c r="O9" s="640" t="s">
        <v>945</v>
      </c>
      <c r="P9" s="640" t="s">
        <v>946</v>
      </c>
      <c r="Q9" s="640" t="s">
        <v>947</v>
      </c>
      <c r="R9" s="640" t="s">
        <v>948</v>
      </c>
      <c r="S9" s="640" t="s">
        <v>949</v>
      </c>
      <c r="T9" s="640" t="s">
        <v>950</v>
      </c>
      <c r="U9" s="640" t="s">
        <v>951</v>
      </c>
      <c r="V9" s="640" t="s">
        <v>952</v>
      </c>
      <c r="W9" s="640" t="s">
        <v>953</v>
      </c>
      <c r="X9" s="640" t="s">
        <v>954</v>
      </c>
      <c r="Y9" s="640" t="s">
        <v>955</v>
      </c>
      <c r="Z9" s="640" t="s">
        <v>956</v>
      </c>
      <c r="AA9" s="640" t="s">
        <v>957</v>
      </c>
      <c r="AB9" s="640" t="s">
        <v>958</v>
      </c>
      <c r="AC9" s="640" t="s">
        <v>959</v>
      </c>
      <c r="AD9" s="640" t="s">
        <v>960</v>
      </c>
      <c r="AE9" s="640" t="s">
        <v>961</v>
      </c>
      <c r="AF9" s="640" t="s">
        <v>962</v>
      </c>
      <c r="AG9" s="640" t="s">
        <v>963</v>
      </c>
      <c r="AH9" s="640" t="s">
        <v>964</v>
      </c>
      <c r="AI9" s="640" t="s">
        <v>965</v>
      </c>
      <c r="AJ9" s="640" t="s">
        <v>1024</v>
      </c>
      <c r="AK9" s="640" t="s">
        <v>1023</v>
      </c>
      <c r="AL9" s="640" t="s">
        <v>1022</v>
      </c>
      <c r="AM9" s="640" t="s">
        <v>966</v>
      </c>
      <c r="AN9" s="640" t="s">
        <v>967</v>
      </c>
      <c r="AO9" s="640" t="s">
        <v>968</v>
      </c>
      <c r="AP9" s="640" t="s">
        <v>1026</v>
      </c>
      <c r="AQ9" s="640" t="s">
        <v>969</v>
      </c>
      <c r="AR9" s="640" t="s">
        <v>970</v>
      </c>
      <c r="AS9" s="640" t="s">
        <v>971</v>
      </c>
      <c r="AT9" s="640" t="s">
        <v>1027</v>
      </c>
      <c r="AU9" s="640" t="s">
        <v>972</v>
      </c>
      <c r="AV9" s="640" t="s">
        <v>973</v>
      </c>
      <c r="AW9" s="640" t="s">
        <v>974</v>
      </c>
      <c r="AX9" s="640" t="s">
        <v>1028</v>
      </c>
      <c r="AY9" s="640" t="s">
        <v>975</v>
      </c>
      <c r="AZ9" s="640" t="s">
        <v>976</v>
      </c>
      <c r="BA9" s="640" t="s">
        <v>977</v>
      </c>
      <c r="BB9" s="640" t="s">
        <v>1033</v>
      </c>
      <c r="BC9" s="640" t="s">
        <v>978</v>
      </c>
      <c r="BD9" s="640" t="s">
        <v>979</v>
      </c>
      <c r="BE9" s="640" t="s">
        <v>980</v>
      </c>
      <c r="BF9" s="640" t="s">
        <v>1034</v>
      </c>
      <c r="BG9" s="641" t="s">
        <v>981</v>
      </c>
      <c r="BH9" s="641" t="s">
        <v>982</v>
      </c>
      <c r="BI9" s="641" t="s">
        <v>983</v>
      </c>
      <c r="BJ9" s="641" t="s">
        <v>984</v>
      </c>
      <c r="BK9" s="641" t="s">
        <v>985</v>
      </c>
      <c r="BL9" s="646" t="s">
        <v>986</v>
      </c>
      <c r="BM9" s="641" t="s">
        <v>996</v>
      </c>
    </row>
    <row r="10" spans="1:65" x14ac:dyDescent="0.2">
      <c r="A10" s="643">
        <f>'Plan. Geral'!A9</f>
        <v>0</v>
      </c>
      <c r="B10" s="639">
        <f>'Plan. Geral'!B9</f>
        <v>14</v>
      </c>
      <c r="C10" s="640">
        <f>IF(B10=0," ",'Plan. Geral'!H9)</f>
        <v>198.279</v>
      </c>
      <c r="D10" s="640">
        <f>'Plan. Geral'!I9</f>
        <v>198</v>
      </c>
      <c r="E10" s="640">
        <f>'Plan. Geral'!K9</f>
        <v>196.679</v>
      </c>
      <c r="F10" s="640">
        <f>'Plan. Geral'!L9</f>
        <v>196.3</v>
      </c>
      <c r="G10" s="640">
        <f t="shared" ref="G10" si="0">IF(B10=0,0,C10-E10)</f>
        <v>1.5999999999999943</v>
      </c>
      <c r="H10" s="640">
        <f t="shared" ref="H10" si="1">IF(B10=0," ",D10-F10)</f>
        <v>1.6999999999999886</v>
      </c>
      <c r="I10" s="640">
        <f t="shared" ref="I10" si="2">IF(B10=0," ",(H10+G10)/2)</f>
        <v>1.6499999999999915</v>
      </c>
      <c r="J10" s="640">
        <f>IF(B10=0," ",'Plan. Geral'!F9)</f>
        <v>71</v>
      </c>
      <c r="K10" s="640">
        <f>'Plan. Geral'!AD9</f>
        <v>1</v>
      </c>
      <c r="L10" s="640">
        <f>IF(B10=0," ",'Plan. Geral'!AE9)</f>
        <v>0.6</v>
      </c>
      <c r="M10" s="640">
        <f>'Plan. Geral'!AA9</f>
        <v>3</v>
      </c>
      <c r="N10" s="640">
        <f t="shared" ref="N10:N60" si="3">IF($M10=0,0,IF($M10&gt;2,ROUNDDOWN((M10/2),0),0))</f>
        <v>1</v>
      </c>
      <c r="O10" s="640">
        <f t="shared" ref="O10:O60" si="4">IF($M10=0,0,$M10-$N10*2)</f>
        <v>1</v>
      </c>
      <c r="P10" s="640">
        <f>IF($L10=0,"",IF(B10=0," ",((($L10)*$K10+($F$1)+(($K10-1)*$F$3)))))</f>
        <v>1.7999999999999998</v>
      </c>
      <c r="Q10" s="640" t="str">
        <f>IF($L10=0,"",IF($B10=0,"",IF($I10&lt;=1.5,(IF($P10&lt;1.5,(($J10*$I10)*(($L10)+($F$1)+(($K10-1)*$F$3))),"")),"")))</f>
        <v/>
      </c>
      <c r="R10" s="640" t="str">
        <f t="shared" ref="R10:R60" si="5">IF($L10=0,"",IF($B10=0," ",IF($I10&lt;=1.5,IF(1.5&lt;=$P10,IF($P10&lt;2.5,(($J10*$I10)*(($L10)+($F$1)+(($K10-1)*$F$3))),"")),"")))</f>
        <v/>
      </c>
      <c r="S10" s="640" t="str">
        <f t="shared" ref="S10:S60" si="6">IF($L10=0,"",IF($B10=0," ",IF($I10&lt;=1.5,IF($I10&gt;1.5,IF($P10&lt;=2.5,"",IF($P10&lt;5,(($J10*$I10)*(($L10)+($F$1)+(($K10-1)*$F$3))),""))),"")))</f>
        <v/>
      </c>
      <c r="T10" s="640" t="str">
        <f t="shared" ref="T10:T60" si="7">IF($L10=0,"",IF($B10=0,"",IF($I10&lt;3,IF($I10&gt;1.5,(IF($P10&lt;1.5,(($J10*$I10)*(($L10)+($F$1)+(($K10-1)*$F$3))),"")),""),"")))</f>
        <v/>
      </c>
      <c r="U10" s="640">
        <f t="shared" ref="U10:U60" si="8">IF($L10=0,"",IF($B10=0," ",IF($I10&lt;3,IF($I10&gt;1.5,IF(1.5&lt;=$P10,IF($P10&lt;2.5,(($J10*$I10)*(($L10)+($F$1)+(($K10-1)*$F$3))),"")),""),"")))</f>
        <v>210.8699999999989</v>
      </c>
      <c r="V10" s="640" t="str">
        <f t="shared" ref="V10:V60" si="9">IF($L10=0,"",IF($B10=0," ",IF($I10&lt;3,IF($I10&gt;1.5,IF($P10&lt;=2.5,"",IF($P10&lt;5,(($J10*$I10)*(($L10)+($F$1)+(($K10-1)*$F$3))),""))),"")))</f>
        <v/>
      </c>
      <c r="W10" s="640" t="str">
        <f t="shared" ref="W10:W60" si="10">IF($L10=0,"",IF($B10=0,"",IF($I10&lt;4.5,IF($I10&gt;3,(IF($P10&lt;1.5,(($J10*$I10)*(($L10)+($F$1)+(($K10-1)*$F$3))),"")),""),"")))</f>
        <v/>
      </c>
      <c r="X10" s="640" t="str">
        <f t="shared" ref="X10:X60" si="11">IF($L10=0,"",IF($B10=0," ",IF($I10&lt;4.5,IF($I10&gt;3,IF(1.5&lt;=$P10,IF($P10&lt;2.5,(($J10*$I10)*(($L10)+($F$1)+(($K10-1)*$F$3))),"")),""),"")))</f>
        <v/>
      </c>
      <c r="Y10" s="640" t="str">
        <f t="shared" ref="Y10:Y60" si="12">IF($L10=0,"",IF($B10=0," ",IF($I10&lt;4.5,IF($I10&gt;3,IF($I10&gt;1.5,IF($P10&lt;=2.5,"",IF($P10&lt;5,(($J10*$I10)*(($L10)+($F$1)+(($K10-1)*$F$3))),""))),""))))</f>
        <v/>
      </c>
      <c r="Z10" s="640">
        <f t="shared" ref="Z10" si="13">IF(B10=0," ",(((K10*(L10/2)*(L10/2)*3.1416)/2)*J10))</f>
        <v>10.037412</v>
      </c>
      <c r="AA10" s="640" t="str">
        <f t="shared" ref="AA10:AA60" si="14">IF($L10=0,"",IF($B10=0,"",(IF($P10&lt;=1.5,IF($I10&lt;=1.5,SUM($Q10:$Y10)-$Z10,""),""))))</f>
        <v/>
      </c>
      <c r="AB10" s="640">
        <f t="shared" ref="AB10:AB60" si="15">IF($L10=0,"",IF($B10=0,"",(IF($P10&lt;=1.5,IF($I10&gt;1.5,IF($I10&lt;=3,SUM($Q10:$Y10)-$Z10,""),""),))))</f>
        <v>0</v>
      </c>
      <c r="AC10" s="640">
        <f t="shared" ref="AC10:AC60" si="16">IF($L10=0,"",IF($B10=0,"",(IF($P10&lt;=1.5,IF($I10&gt;3,IF($I10&lt;=4.5,SUM($Q10:$Y10)-$Z10,""),""),))))</f>
        <v>0</v>
      </c>
      <c r="AD10" s="640" t="str">
        <f t="shared" ref="AD10:AD60" si="17">IF($L10=0,"",IF($B10=0,"",(IF($P10&gt;1.5,IF($P10&lt;=2.5,IF($I10&lt;=1.5,SUM($Q10:$Y10)-$Z10,""),"")))))</f>
        <v/>
      </c>
      <c r="AE10" s="640">
        <f t="shared" ref="AE10:AE60" si="18">IF($L10=0,"",IF($B10=0,"",(IF($P10&gt;1.5,IF($P10&lt;=2.5,IF($I10&gt;1.5,IF($I10&lt;=3,SUM($Q10:$Y10)-$Z10,""),""),)))))</f>
        <v>200.83258799999891</v>
      </c>
      <c r="AF10" s="640" t="str">
        <f t="shared" ref="AF10:AF60" si="19">IF($L10=0,"",IF($B10=0,"",(IF($P10&gt;1.5,IF($P10&lt;=2.5,IF($I10&gt;3,IF($I10&lt;=4.5,SUM($Q10:$Y10)-$Z10,""),""),)))))</f>
        <v/>
      </c>
      <c r="AG10" s="640" t="str">
        <f>IF($L10=0,"",IF($B10=0,"",(IF($P10&lt;=2.5,"",IF($P10&lt;=3,IF($I10&lt;=1.5,SUM($Q10:$Y10)-$Z10,""),"")))))</f>
        <v/>
      </c>
      <c r="AH10" s="640" t="str">
        <f>IF($L10=0,"",IF($B10=0,"",(IF($P10&lt;=2.5,"",IF($P10&lt;=3,IF($I10&gt;1.5,IF($I10&lt;=3,SUM($Q10:$Y10)-$Z10,""),""),)))))</f>
        <v/>
      </c>
      <c r="AI10" s="640" t="str">
        <f>IF($L10=0,"",IF($B10=0,"",(IF($P10&lt;=2.5,"",IF($P10&lt;=3,IF($I10&gt;3,IF($I10&lt;=4.5,SUM($Q10:$Y10)-$Z10,""),""),)))))</f>
        <v/>
      </c>
      <c r="AJ10" s="640" t="str">
        <f t="shared" ref="AJ10:AJ75" si="20">IF($L10=0,"",IF($B10=0,"",(IF($P10&lt;=3,"",IF($P10&lt;=5,IF($I10&lt;=1.5,SUM($Q10:$Y10)-$Z10,""),"")))))</f>
        <v/>
      </c>
      <c r="AK10" s="640" t="str">
        <f t="shared" ref="AK10:AK75" si="21">IF($L10=0,"",IF($B10=0,"",(IF($P10&lt;=3,"",IF($P10&lt;=5,IF($I10&gt;1.5,IF($I10&lt;=3,SUM($Q10:$Y10)-$Z10,""),""),)))))</f>
        <v/>
      </c>
      <c r="AL10" s="640" t="str">
        <f>IF($L10=0,"",IF($B10=0,"",(IF($P10&lt;=3,"",IF($P10&lt;=5,IF($I10&gt;3,IF($I10&lt;=4.5,SUM($Q10:$Y10)-$Z10,""),""),)))))</f>
        <v/>
      </c>
      <c r="AM10" s="640" t="str">
        <f t="shared" ref="AM10:AM60" si="22">IF($L10=0,"",IF($B10=0,"",IF($I10&lt;=1.5,(IF($P10&lt;1.5,$I10*$J10*2,"")),"")))</f>
        <v/>
      </c>
      <c r="AN10" s="640" t="str">
        <f t="shared" ref="AN10:AN60" si="23">IF($L10=0,"",IF($B10=0," ",IF($I10&lt;=1.5,IF(1.5&lt;$P10,IF($P10&lt;=2.5,$I10*$J10*2,"")),"")))</f>
        <v/>
      </c>
      <c r="AO10" s="640" t="str">
        <f>IF($L10=0,"",IF($B10=0," ",IF($I10&lt;=1.5,IF($P10&lt;2.5,"",IF($P10&lt;=3,$I10*$J10*2,"")),"")))</f>
        <v/>
      </c>
      <c r="AP10" s="640" t="str">
        <f>IF($L10=0,"",IF($B10=0," ",IF($I10&lt;=1.5,IF($P10&lt;3,"",IF($P10&lt;=5,$I10*$J10*2,"")),"")))</f>
        <v/>
      </c>
      <c r="AQ10" s="640" t="str">
        <f t="shared" ref="AQ10:AQ60" si="24">IF($L10=0,"",IF($B10=0,"",IF($I10&lt;3,IF($I10&gt;1.5,(IF($P10&lt;1.5,$I10*$J10*2,"")),""),"")))</f>
        <v/>
      </c>
      <c r="AR10" s="640">
        <f t="shared" ref="AR10:AR60" si="25">IF($L10=0,"",IF($B10=0," ",IF($I10&lt;3,IF($I10&gt;1.5,IF(1.5&lt;=$P10,IF($P10&lt;=2.5,$I10*$J10*2,"")),""),"")))</f>
        <v>234.29999999999879</v>
      </c>
      <c r="AS10" s="640" t="str">
        <f>IF($L10=0,"",IF($B10=0," ",IF($I10&lt;3,IF($I10&gt;1.5,IF($P10&lt;2.5,"",IF($P10&lt;=3,$I10*$J10*2,"")),""),"")))</f>
        <v/>
      </c>
      <c r="AT10" s="640" t="str">
        <f t="shared" ref="AT10:AT75" si="26">IF($L10=0,"",IF($B10=0," ",IF($I10&lt;3,IF($I10&gt;1.5,IF($P10&lt;3,"",IF($P10&lt;=5,$I10*$J10*2,"")),""),"")))</f>
        <v/>
      </c>
      <c r="AU10" s="640" t="str">
        <f t="shared" ref="AU10:AU60" si="27">IF($L10=0,"",IF($B10=0,"",IF($I10&lt;4.5,IF($I10&gt;3,(IF($P10&lt;1.5,$I10*$J10*2,"")),""),"")))</f>
        <v/>
      </c>
      <c r="AV10" s="640" t="str">
        <f t="shared" ref="AV10:AV60" si="28">IF($L10=0,"",IF($B10=0," ",IF($I10&lt;4.5,IF($I10&gt;3,IF(1.5&lt;=$P10,IF($P10&lt;=2.5,$I10*$J10*2,"")),""),"")))</f>
        <v/>
      </c>
      <c r="AW10" s="640" t="str">
        <f>IF($L10=0,"",IF($B10=0," ",IF($I10&lt;4.5,IF($I10&gt;3,IF($P10&lt;2.5,"",IF($P10&lt;=3,$I10*$J10*2,"")),""),"")))</f>
        <v/>
      </c>
      <c r="AX10" s="640" t="str">
        <f t="shared" ref="AX10:AX75" si="29">IF($L10=0,"",IF($B10=0," ",IF($I10&lt;4.5,IF($I10&gt;3,IF($P10&lt;3,"",IF($P10&lt;=5,$I10*$J10*2,"")),""),"")))</f>
        <v/>
      </c>
      <c r="AY10" s="640" t="str">
        <f t="shared" ref="AY10:AY60" si="30">IF($L10=0,"",IF($B10=0," ",IF($P10&lt;=1.5,(($L10)+($F$1)+(($K10-1)*$F$3))*$F$2*$J10,"")))</f>
        <v/>
      </c>
      <c r="AZ10" s="640">
        <f t="shared" ref="AZ10:AZ60" si="31">IF($L10=0,"",IF($B10=0," ",IF(1.5&lt;=$P10,IF($P10&lt;2.5,(($L10)+($F$1)+(($K10-1)*$F$3))*$F$2*$J10,""))))</f>
        <v>25.56</v>
      </c>
      <c r="BA10" s="640" t="str">
        <f>IF($L10=0,"",IF($B10=0," ",IF($P10&lt;2.5,"",IF($P10&lt;3,(($L10)+($F$1)+(($K10-1)*$F$3))*$F$2*$J10,""))))</f>
        <v/>
      </c>
      <c r="BB10" s="640" t="str">
        <f t="shared" ref="BB10:BB75" si="32">IF($L10=0,"",IF($B10=0," ",IF($P10&lt;3,"",IF($P10&lt;5,(($L10)+($F$1)+(($K10-1)*$F$3))*$F$2*$J10,""))))</f>
        <v/>
      </c>
      <c r="BC10" s="640" t="str">
        <f t="shared" ref="BC10:BC60" si="33">IF($L10=0,"",IF($B10=0," ",IF((($L10)+($F$1)+(($K10-1)*$F$3))&lt;=1.5,(($L10)+($F$1)+(($K10-1)*$F$3))*$J10,"")))</f>
        <v/>
      </c>
      <c r="BD10" s="640">
        <f t="shared" ref="BD10:BD60" si="34">IF($L10=0,"",IF($B10=0,"",IF($P10&lt;1.5,"",IF($P10&lt;2.5,$P10*$J10,""))))</f>
        <v>127.79999999999998</v>
      </c>
      <c r="BE10" s="640" t="str">
        <f t="shared" ref="BE10:BE60" si="35">IF($L10=0,"",IF($B10=0,"",IF($P10&lt;2.5,"",IF($P10&lt;3,$P10*$J10,""))))</f>
        <v/>
      </c>
      <c r="BF10" s="640" t="str">
        <f t="shared" ref="BF10:BF75" si="36">IF($L10=0,"",IF($B10=0,"",IF($P10&lt;3,"",IF($P10&lt;5,$P10*$J10,""))))</f>
        <v/>
      </c>
      <c r="BG10" s="641" t="str">
        <f t="shared" ref="BG10:BM27" si="37">IF($L10=BG$8,ROUNDUP($J10,0)*$K10,"")</f>
        <v/>
      </c>
      <c r="BH10" s="641">
        <f t="shared" si="37"/>
        <v>71</v>
      </c>
      <c r="BI10" s="641" t="str">
        <f t="shared" si="37"/>
        <v/>
      </c>
      <c r="BJ10" s="641" t="str">
        <f t="shared" si="37"/>
        <v/>
      </c>
      <c r="BK10" s="641" t="str">
        <f t="shared" si="37"/>
        <v/>
      </c>
      <c r="BL10" s="646" t="str">
        <f t="shared" si="37"/>
        <v/>
      </c>
      <c r="BM10" s="641" t="str">
        <f t="shared" si="37"/>
        <v/>
      </c>
    </row>
    <row r="11" spans="1:65" x14ac:dyDescent="0.2">
      <c r="A11" s="643">
        <f>'Plan. Geral'!A10</f>
        <v>0</v>
      </c>
      <c r="B11" s="639">
        <f>'Plan. Geral'!B10</f>
        <v>15</v>
      </c>
      <c r="C11" s="640">
        <f>IF(B11=0," ",'Plan. Geral'!H10)</f>
        <v>198</v>
      </c>
      <c r="D11" s="640">
        <f>'Plan. Geral'!I10</f>
        <v>197.84399999999999</v>
      </c>
      <c r="E11" s="640">
        <f>'Plan. Geral'!K10</f>
        <v>196.3</v>
      </c>
      <c r="F11" s="640">
        <f>'Plan. Geral'!L10</f>
        <v>195.84399999999999</v>
      </c>
      <c r="G11" s="640">
        <f t="shared" ref="G11:G60" si="38">IF(B11=0,0,C11-E11)</f>
        <v>1.6999999999999886</v>
      </c>
      <c r="H11" s="640">
        <f t="shared" ref="H11:H59" si="39">IF(B11=0," ",D11-F11)</f>
        <v>2</v>
      </c>
      <c r="I11" s="640">
        <f t="shared" ref="I11:I59" si="40">IF(B11=0," ",(H11+G11)/2)</f>
        <v>1.8499999999999943</v>
      </c>
      <c r="J11" s="640">
        <f>IF(B11=0," ",'Plan. Geral'!F10)</f>
        <v>65</v>
      </c>
      <c r="K11" s="640">
        <f>'Plan. Geral'!AD10</f>
        <v>1</v>
      </c>
      <c r="L11" s="640">
        <f>IF(B11=0," ",'Plan. Geral'!AE10)</f>
        <v>0.6</v>
      </c>
      <c r="M11" s="640">
        <f>'Plan. Geral'!AA10</f>
        <v>3</v>
      </c>
      <c r="N11" s="640">
        <f t="shared" si="3"/>
        <v>1</v>
      </c>
      <c r="O11" s="640">
        <f t="shared" si="4"/>
        <v>1</v>
      </c>
      <c r="P11" s="640">
        <f t="shared" ref="P11:P76" si="41">IF($L11=0,"",IF(B11=0," ",((($L11)*$K11+($F$1)+(($K11-1)*$F$3)))))</f>
        <v>1.7999999999999998</v>
      </c>
      <c r="Q11" s="640" t="str">
        <f t="shared" ref="Q11:Q60" si="42">IF($L11=0,"",IF($B11=0,"",IF($I11&lt;=1.5,(IF($P11&lt;1.5,(($J11*$I11)*(($L11)+($F$1)+(($K11-1)*$F$3))),"")),"")))</f>
        <v/>
      </c>
      <c r="R11" s="640" t="str">
        <f t="shared" si="5"/>
        <v/>
      </c>
      <c r="S11" s="640" t="str">
        <f t="shared" si="6"/>
        <v/>
      </c>
      <c r="T11" s="640" t="str">
        <f t="shared" si="7"/>
        <v/>
      </c>
      <c r="U11" s="640">
        <f t="shared" si="8"/>
        <v>216.44999999999931</v>
      </c>
      <c r="V11" s="640" t="str">
        <f t="shared" si="9"/>
        <v/>
      </c>
      <c r="W11" s="640" t="str">
        <f t="shared" si="10"/>
        <v/>
      </c>
      <c r="X11" s="640" t="str">
        <f t="shared" si="11"/>
        <v/>
      </c>
      <c r="Y11" s="640" t="str">
        <f t="shared" si="12"/>
        <v/>
      </c>
      <c r="Z11" s="640">
        <f t="shared" ref="Z11:Z60" si="43">IF(B11=0," ",(((K11*(L11/2)*(L11/2)*3.1416)/2)*J11))</f>
        <v>9.1891800000000003</v>
      </c>
      <c r="AA11" s="640" t="str">
        <f t="shared" si="14"/>
        <v/>
      </c>
      <c r="AB11" s="640">
        <f t="shared" si="15"/>
        <v>0</v>
      </c>
      <c r="AC11" s="640">
        <f t="shared" si="16"/>
        <v>0</v>
      </c>
      <c r="AD11" s="640" t="str">
        <f t="shared" si="17"/>
        <v/>
      </c>
      <c r="AE11" s="640">
        <f t="shared" si="18"/>
        <v>207.26081999999931</v>
      </c>
      <c r="AF11" s="640" t="str">
        <f t="shared" si="19"/>
        <v/>
      </c>
      <c r="AG11" s="640" t="str">
        <f t="shared" ref="AG11:AG60" si="44">IF($L11=0,"",IF($B11=0,"",(IF($P11&lt;=2.5,"",IF($P11&lt;=3,IF($I11&lt;=1.5,SUM($Q11:$Y11)-$Z11,""),"")))))</f>
        <v/>
      </c>
      <c r="AH11" s="640" t="str">
        <f t="shared" ref="AH11:AH60" si="45">IF($L11=0,"",IF($B11=0,"",(IF($P11&lt;=2.5,"",IF($P11&lt;=3,IF($I11&gt;1.5,IF($I11&lt;=3,SUM($Q11:$Y11)-$Z11,""),""),)))))</f>
        <v/>
      </c>
      <c r="AI11" s="640" t="str">
        <f t="shared" ref="AI11:AI60" si="46">IF($L11=0,"",IF($B11=0,"",(IF($P11&lt;=2.5,"",IF($P11&lt;=3,IF($I11&gt;3,IF($I11&lt;=4.5,SUM($Q11:$Y11)-$Z11,""),""),)))))</f>
        <v/>
      </c>
      <c r="AJ11" s="640" t="str">
        <f t="shared" si="20"/>
        <v/>
      </c>
      <c r="AK11" s="640" t="str">
        <f t="shared" si="21"/>
        <v/>
      </c>
      <c r="AL11" s="640" t="str">
        <f t="shared" ref="AL11:AL75" si="47">IF($L11=0,"",IF($B11=0,"",(IF($P11&lt;=3,"",IF($P11&lt;=5,IF($I11&gt;3,IF($I11&lt;=4.5,SUM($Q11:$Y11)-$Z11,""),""),)))))</f>
        <v/>
      </c>
      <c r="AM11" s="640" t="str">
        <f t="shared" si="22"/>
        <v/>
      </c>
      <c r="AN11" s="640" t="str">
        <f t="shared" si="23"/>
        <v/>
      </c>
      <c r="AO11" s="640" t="str">
        <f t="shared" ref="AO11:AO60" si="48">IF($L11=0,"",IF($B11=0," ",IF($I11&lt;=1.5,IF($P11&lt;2.5,"",IF($P11&lt;=3,$I11*$J11*2,"")),"")))</f>
        <v/>
      </c>
      <c r="AP11" s="640" t="str">
        <f t="shared" ref="AP11:AP75" si="49">IF($L11=0,"",IF($B11=0," ",IF($I11&lt;=1.5,IF($P11&lt;3,"",IF($P11&lt;=5,$I11*$J11*2,"")),"")))</f>
        <v/>
      </c>
      <c r="AQ11" s="640" t="str">
        <f t="shared" si="24"/>
        <v/>
      </c>
      <c r="AR11" s="640">
        <f t="shared" si="25"/>
        <v>240.49999999999926</v>
      </c>
      <c r="AS11" s="640" t="str">
        <f t="shared" ref="AS11:AS60" si="50">IF($L11=0,"",IF($B11=0," ",IF($I11&lt;3,IF($I11&gt;1.5,IF($P11&lt;2.5,"",IF($P11&lt;=3,$I11*$J11*2,"")),""),"")))</f>
        <v/>
      </c>
      <c r="AT11" s="640" t="str">
        <f t="shared" si="26"/>
        <v/>
      </c>
      <c r="AU11" s="640" t="str">
        <f t="shared" si="27"/>
        <v/>
      </c>
      <c r="AV11" s="640" t="str">
        <f t="shared" si="28"/>
        <v/>
      </c>
      <c r="AW11" s="640" t="str">
        <f t="shared" ref="AW11:AW60" si="51">IF($L11=0,"",IF($B11=0," ",IF($I11&lt;4.5,IF($I11&gt;3,IF($P11&lt;2.5,"",IF($P11&lt;=3,$I11*$J11*2,"")),""),"")))</f>
        <v/>
      </c>
      <c r="AX11" s="640" t="str">
        <f t="shared" si="29"/>
        <v/>
      </c>
      <c r="AY11" s="640" t="str">
        <f t="shared" si="30"/>
        <v/>
      </c>
      <c r="AZ11" s="640">
        <f t="shared" si="31"/>
        <v>23.4</v>
      </c>
      <c r="BA11" s="640" t="str">
        <f t="shared" ref="BA11:BA60" si="52">IF($L11=0,"",IF($B11=0," ",IF($P11&lt;2.5,"",IF($P11&lt;3,(($L11)+($F$1)+(($K11-1)*$F$3))*$F$2*$J11,""))))</f>
        <v/>
      </c>
      <c r="BB11" s="640" t="str">
        <f t="shared" si="32"/>
        <v/>
      </c>
      <c r="BC11" s="640" t="str">
        <f t="shared" si="33"/>
        <v/>
      </c>
      <c r="BD11" s="640">
        <f t="shared" si="34"/>
        <v>116.99999999999999</v>
      </c>
      <c r="BE11" s="640" t="str">
        <f t="shared" si="35"/>
        <v/>
      </c>
      <c r="BF11" s="640" t="str">
        <f t="shared" si="36"/>
        <v/>
      </c>
      <c r="BG11" s="641" t="str">
        <f t="shared" si="37"/>
        <v/>
      </c>
      <c r="BH11" s="641">
        <f t="shared" si="37"/>
        <v>65</v>
      </c>
      <c r="BI11" s="641" t="str">
        <f t="shared" si="37"/>
        <v/>
      </c>
      <c r="BJ11" s="641" t="str">
        <f t="shared" si="37"/>
        <v/>
      </c>
      <c r="BK11" s="641" t="str">
        <f t="shared" si="37"/>
        <v/>
      </c>
      <c r="BL11" s="646" t="str">
        <f t="shared" si="37"/>
        <v/>
      </c>
      <c r="BM11" s="641" t="str">
        <f t="shared" si="37"/>
        <v/>
      </c>
    </row>
    <row r="12" spans="1:65" x14ac:dyDescent="0.2">
      <c r="A12" s="643">
        <f>'Plan. Geral'!A11</f>
        <v>0</v>
      </c>
      <c r="B12" s="639">
        <f>'Plan. Geral'!B11</f>
        <v>0</v>
      </c>
      <c r="C12" s="640" t="str">
        <f>IF(B12=0," ",'Plan. Geral'!H11)</f>
        <v xml:space="preserve"> </v>
      </c>
      <c r="D12" s="640">
        <f>'Plan. Geral'!I11</f>
        <v>0</v>
      </c>
      <c r="E12" s="640">
        <f>'Plan. Geral'!K11</f>
        <v>0</v>
      </c>
      <c r="F12" s="640">
        <f>'Plan. Geral'!L11</f>
        <v>0</v>
      </c>
      <c r="G12" s="640">
        <f t="shared" si="38"/>
        <v>0</v>
      </c>
      <c r="H12" s="640" t="str">
        <f t="shared" si="39"/>
        <v xml:space="preserve"> </v>
      </c>
      <c r="I12" s="640" t="str">
        <f t="shared" si="40"/>
        <v xml:space="preserve"> </v>
      </c>
      <c r="J12" s="640" t="str">
        <f>IF(B12=0," ",'Plan. Geral'!F11)</f>
        <v xml:space="preserve"> </v>
      </c>
      <c r="K12" s="640">
        <f>'Plan. Geral'!AD11</f>
        <v>0</v>
      </c>
      <c r="L12" s="640" t="str">
        <f>IF(B12=0," ",'Plan. Geral'!AE11)</f>
        <v xml:space="preserve"> </v>
      </c>
      <c r="M12" s="640">
        <f>'Plan. Geral'!AA11</f>
        <v>0</v>
      </c>
      <c r="N12" s="640">
        <f t="shared" si="3"/>
        <v>0</v>
      </c>
      <c r="O12" s="640">
        <f t="shared" si="4"/>
        <v>0</v>
      </c>
      <c r="P12" s="640" t="str">
        <f t="shared" si="41"/>
        <v xml:space="preserve"> </v>
      </c>
      <c r="Q12" s="640" t="str">
        <f t="shared" si="42"/>
        <v/>
      </c>
      <c r="R12" s="640" t="str">
        <f t="shared" si="5"/>
        <v xml:space="preserve"> </v>
      </c>
      <c r="S12" s="640" t="str">
        <f t="shared" si="6"/>
        <v xml:space="preserve"> </v>
      </c>
      <c r="T12" s="640" t="str">
        <f t="shared" si="7"/>
        <v/>
      </c>
      <c r="U12" s="640" t="str">
        <f t="shared" si="8"/>
        <v xml:space="preserve"> </v>
      </c>
      <c r="V12" s="640" t="str">
        <f t="shared" si="9"/>
        <v xml:space="preserve"> </v>
      </c>
      <c r="W12" s="640" t="str">
        <f t="shared" si="10"/>
        <v/>
      </c>
      <c r="X12" s="640" t="str">
        <f t="shared" si="11"/>
        <v xml:space="preserve"> </v>
      </c>
      <c r="Y12" s="640" t="str">
        <f t="shared" si="12"/>
        <v xml:space="preserve"> </v>
      </c>
      <c r="Z12" s="640" t="str">
        <f t="shared" si="43"/>
        <v xml:space="preserve"> </v>
      </c>
      <c r="AA12" s="640" t="str">
        <f t="shared" si="14"/>
        <v/>
      </c>
      <c r="AB12" s="640" t="str">
        <f t="shared" si="15"/>
        <v/>
      </c>
      <c r="AC12" s="640" t="str">
        <f t="shared" si="16"/>
        <v/>
      </c>
      <c r="AD12" s="640" t="str">
        <f t="shared" si="17"/>
        <v/>
      </c>
      <c r="AE12" s="640" t="str">
        <f t="shared" si="18"/>
        <v/>
      </c>
      <c r="AF12" s="640" t="str">
        <f t="shared" si="19"/>
        <v/>
      </c>
      <c r="AG12" s="640" t="str">
        <f t="shared" si="44"/>
        <v/>
      </c>
      <c r="AH12" s="640" t="str">
        <f t="shared" si="45"/>
        <v/>
      </c>
      <c r="AI12" s="640" t="str">
        <f t="shared" si="46"/>
        <v/>
      </c>
      <c r="AJ12" s="640" t="str">
        <f t="shared" si="20"/>
        <v/>
      </c>
      <c r="AK12" s="640" t="str">
        <f t="shared" si="21"/>
        <v/>
      </c>
      <c r="AL12" s="640" t="str">
        <f t="shared" si="47"/>
        <v/>
      </c>
      <c r="AM12" s="640" t="str">
        <f t="shared" si="22"/>
        <v/>
      </c>
      <c r="AN12" s="640" t="str">
        <f t="shared" si="23"/>
        <v xml:space="preserve"> </v>
      </c>
      <c r="AO12" s="640" t="str">
        <f t="shared" si="48"/>
        <v xml:space="preserve"> </v>
      </c>
      <c r="AP12" s="640" t="str">
        <f t="shared" si="49"/>
        <v xml:space="preserve"> </v>
      </c>
      <c r="AQ12" s="640" t="str">
        <f t="shared" si="24"/>
        <v/>
      </c>
      <c r="AR12" s="640" t="str">
        <f t="shared" si="25"/>
        <v xml:space="preserve"> </v>
      </c>
      <c r="AS12" s="640" t="str">
        <f t="shared" si="50"/>
        <v xml:space="preserve"> </v>
      </c>
      <c r="AT12" s="640" t="str">
        <f t="shared" si="26"/>
        <v xml:space="preserve"> </v>
      </c>
      <c r="AU12" s="640" t="str">
        <f t="shared" si="27"/>
        <v/>
      </c>
      <c r="AV12" s="640" t="str">
        <f t="shared" si="28"/>
        <v xml:space="preserve"> </v>
      </c>
      <c r="AW12" s="640" t="str">
        <f t="shared" si="51"/>
        <v xml:space="preserve"> </v>
      </c>
      <c r="AX12" s="640" t="str">
        <f t="shared" si="29"/>
        <v xml:space="preserve"> </v>
      </c>
      <c r="AY12" s="640" t="str">
        <f t="shared" si="30"/>
        <v xml:space="preserve"> </v>
      </c>
      <c r="AZ12" s="640" t="str">
        <f t="shared" si="31"/>
        <v xml:space="preserve"> </v>
      </c>
      <c r="BA12" s="640" t="str">
        <f t="shared" si="52"/>
        <v xml:space="preserve"> </v>
      </c>
      <c r="BB12" s="640" t="str">
        <f t="shared" si="32"/>
        <v xml:space="preserve"> </v>
      </c>
      <c r="BC12" s="640" t="str">
        <f t="shared" si="33"/>
        <v xml:space="preserve"> </v>
      </c>
      <c r="BD12" s="640" t="str">
        <f t="shared" si="34"/>
        <v/>
      </c>
      <c r="BE12" s="640" t="str">
        <f t="shared" si="35"/>
        <v/>
      </c>
      <c r="BF12" s="640" t="str">
        <f t="shared" si="36"/>
        <v/>
      </c>
      <c r="BG12" s="641" t="str">
        <f t="shared" si="37"/>
        <v/>
      </c>
      <c r="BH12" s="641" t="str">
        <f t="shared" si="37"/>
        <v/>
      </c>
      <c r="BI12" s="641" t="str">
        <f t="shared" si="37"/>
        <v/>
      </c>
      <c r="BJ12" s="641" t="str">
        <f t="shared" si="37"/>
        <v/>
      </c>
      <c r="BK12" s="641" t="str">
        <f t="shared" si="37"/>
        <v/>
      </c>
      <c r="BL12" s="646" t="str">
        <f t="shared" si="37"/>
        <v/>
      </c>
      <c r="BM12" s="641" t="str">
        <f t="shared" si="37"/>
        <v/>
      </c>
    </row>
    <row r="13" spans="1:65" x14ac:dyDescent="0.2">
      <c r="A13" s="643">
        <f>'Plan. Geral'!A12</f>
        <v>0</v>
      </c>
      <c r="B13" s="639">
        <f>'Plan. Geral'!B12</f>
        <v>1</v>
      </c>
      <c r="C13" s="640">
        <f>IF(B13=0," ",'Plan. Geral'!H12)</f>
        <v>212.68</v>
      </c>
      <c r="D13" s="640">
        <f>'Plan. Geral'!I12</f>
        <v>210.30699999999999</v>
      </c>
      <c r="E13" s="640">
        <f>'Plan. Geral'!K12</f>
        <v>211.08</v>
      </c>
      <c r="F13" s="640">
        <f>'Plan. Geral'!L12</f>
        <v>208.50699999999998</v>
      </c>
      <c r="G13" s="640">
        <f t="shared" si="38"/>
        <v>1.5999999999999943</v>
      </c>
      <c r="H13" s="640">
        <f t="shared" si="39"/>
        <v>1.8000000000000114</v>
      </c>
      <c r="I13" s="640">
        <f t="shared" si="40"/>
        <v>1.7000000000000028</v>
      </c>
      <c r="J13" s="640">
        <f>IF(B13=0," ",'Plan. Geral'!F12)</f>
        <v>98</v>
      </c>
      <c r="K13" s="640">
        <f>'Plan. Geral'!AD12</f>
        <v>1</v>
      </c>
      <c r="L13" s="640">
        <f>IF(B13=0," ",'Plan. Geral'!AE12)</f>
        <v>0.6</v>
      </c>
      <c r="M13" s="640">
        <f>'Plan. Geral'!AA12</f>
        <v>8</v>
      </c>
      <c r="N13" s="640">
        <f t="shared" si="3"/>
        <v>4</v>
      </c>
      <c r="O13" s="640">
        <f t="shared" si="4"/>
        <v>0</v>
      </c>
      <c r="P13" s="640">
        <f t="shared" si="41"/>
        <v>1.7999999999999998</v>
      </c>
      <c r="Q13" s="640" t="str">
        <f t="shared" si="42"/>
        <v/>
      </c>
      <c r="R13" s="640" t="str">
        <f t="shared" si="5"/>
        <v/>
      </c>
      <c r="S13" s="640" t="str">
        <f t="shared" si="6"/>
        <v/>
      </c>
      <c r="T13" s="640" t="str">
        <f t="shared" si="7"/>
        <v/>
      </c>
      <c r="U13" s="640">
        <f t="shared" si="8"/>
        <v>299.88000000000045</v>
      </c>
      <c r="V13" s="640" t="str">
        <f t="shared" si="9"/>
        <v/>
      </c>
      <c r="W13" s="640" t="str">
        <f t="shared" si="10"/>
        <v/>
      </c>
      <c r="X13" s="640" t="str">
        <f t="shared" si="11"/>
        <v/>
      </c>
      <c r="Y13" s="640" t="str">
        <f t="shared" si="12"/>
        <v/>
      </c>
      <c r="Z13" s="640">
        <f t="shared" si="43"/>
        <v>13.854455999999999</v>
      </c>
      <c r="AA13" s="640" t="str">
        <f t="shared" si="14"/>
        <v/>
      </c>
      <c r="AB13" s="640">
        <f t="shared" si="15"/>
        <v>0</v>
      </c>
      <c r="AC13" s="640">
        <f t="shared" si="16"/>
        <v>0</v>
      </c>
      <c r="AD13" s="640" t="str">
        <f t="shared" si="17"/>
        <v/>
      </c>
      <c r="AE13" s="640">
        <f t="shared" si="18"/>
        <v>286.02554400000042</v>
      </c>
      <c r="AF13" s="640" t="str">
        <f t="shared" si="19"/>
        <v/>
      </c>
      <c r="AG13" s="640" t="str">
        <f t="shared" si="44"/>
        <v/>
      </c>
      <c r="AH13" s="640" t="str">
        <f t="shared" si="45"/>
        <v/>
      </c>
      <c r="AI13" s="640" t="str">
        <f t="shared" si="46"/>
        <v/>
      </c>
      <c r="AJ13" s="640" t="str">
        <f t="shared" si="20"/>
        <v/>
      </c>
      <c r="AK13" s="640" t="str">
        <f t="shared" si="21"/>
        <v/>
      </c>
      <c r="AL13" s="640" t="str">
        <f t="shared" si="47"/>
        <v/>
      </c>
      <c r="AM13" s="640" t="str">
        <f t="shared" si="22"/>
        <v/>
      </c>
      <c r="AN13" s="640" t="str">
        <f t="shared" si="23"/>
        <v/>
      </c>
      <c r="AO13" s="640" t="str">
        <f t="shared" si="48"/>
        <v/>
      </c>
      <c r="AP13" s="640" t="str">
        <f t="shared" si="49"/>
        <v/>
      </c>
      <c r="AQ13" s="640" t="str">
        <f t="shared" si="24"/>
        <v/>
      </c>
      <c r="AR13" s="640">
        <f t="shared" si="25"/>
        <v>333.20000000000056</v>
      </c>
      <c r="AS13" s="640" t="str">
        <f t="shared" si="50"/>
        <v/>
      </c>
      <c r="AT13" s="640" t="str">
        <f t="shared" si="26"/>
        <v/>
      </c>
      <c r="AU13" s="640" t="str">
        <f t="shared" si="27"/>
        <v/>
      </c>
      <c r="AV13" s="640" t="str">
        <f t="shared" si="28"/>
        <v/>
      </c>
      <c r="AW13" s="640" t="str">
        <f t="shared" si="51"/>
        <v/>
      </c>
      <c r="AX13" s="640" t="str">
        <f t="shared" si="29"/>
        <v/>
      </c>
      <c r="AY13" s="640" t="str">
        <f t="shared" si="30"/>
        <v/>
      </c>
      <c r="AZ13" s="640">
        <f t="shared" si="31"/>
        <v>35.28</v>
      </c>
      <c r="BA13" s="640" t="str">
        <f t="shared" si="52"/>
        <v/>
      </c>
      <c r="BB13" s="640" t="str">
        <f t="shared" si="32"/>
        <v/>
      </c>
      <c r="BC13" s="640" t="str">
        <f t="shared" si="33"/>
        <v/>
      </c>
      <c r="BD13" s="640">
        <f t="shared" si="34"/>
        <v>176.39999999999998</v>
      </c>
      <c r="BE13" s="640" t="str">
        <f t="shared" si="35"/>
        <v/>
      </c>
      <c r="BF13" s="640" t="str">
        <f t="shared" si="36"/>
        <v/>
      </c>
      <c r="BG13" s="641" t="str">
        <f t="shared" si="37"/>
        <v/>
      </c>
      <c r="BH13" s="641">
        <f t="shared" si="37"/>
        <v>98</v>
      </c>
      <c r="BI13" s="641" t="str">
        <f t="shared" si="37"/>
        <v/>
      </c>
      <c r="BJ13" s="641" t="str">
        <f t="shared" si="37"/>
        <v/>
      </c>
      <c r="BK13" s="641" t="str">
        <f t="shared" si="37"/>
        <v/>
      </c>
      <c r="BL13" s="646" t="str">
        <f t="shared" si="37"/>
        <v/>
      </c>
      <c r="BM13" s="641" t="str">
        <f t="shared" si="37"/>
        <v/>
      </c>
    </row>
    <row r="14" spans="1:65" ht="17.100000000000001" customHeight="1" x14ac:dyDescent="0.2">
      <c r="A14" s="643">
        <f>'Plan. Geral'!A13</f>
        <v>0</v>
      </c>
      <c r="B14" s="639">
        <f>'Plan. Geral'!B13</f>
        <v>2</v>
      </c>
      <c r="C14" s="640">
        <f>IF(B14=0," ",'Plan. Geral'!H13)</f>
        <v>210.30699999999999</v>
      </c>
      <c r="D14" s="640">
        <f>'Plan. Geral'!I13</f>
        <v>207.12299999999999</v>
      </c>
      <c r="E14" s="640">
        <f>'Plan. Geral'!K13</f>
        <v>208.50699999999998</v>
      </c>
      <c r="F14" s="640">
        <f>'Plan. Geral'!L13</f>
        <v>205.32299999999998</v>
      </c>
      <c r="G14" s="640">
        <f t="shared" si="38"/>
        <v>1.8000000000000114</v>
      </c>
      <c r="H14" s="640">
        <f t="shared" si="39"/>
        <v>1.8000000000000114</v>
      </c>
      <c r="I14" s="640">
        <f t="shared" si="40"/>
        <v>1.8000000000000114</v>
      </c>
      <c r="J14" s="640">
        <f>IF(B14=0," ",'Plan. Geral'!F13)</f>
        <v>107</v>
      </c>
      <c r="K14" s="640">
        <f>'Plan. Geral'!AD13</f>
        <v>1</v>
      </c>
      <c r="L14" s="640">
        <f>IF(B14=0," ",'Plan. Geral'!AE13)</f>
        <v>0.8</v>
      </c>
      <c r="M14" s="640">
        <f>'Plan. Geral'!AA13</f>
        <v>6</v>
      </c>
      <c r="N14" s="640">
        <f t="shared" si="3"/>
        <v>3</v>
      </c>
      <c r="O14" s="640">
        <f t="shared" si="4"/>
        <v>0</v>
      </c>
      <c r="P14" s="640">
        <f t="shared" si="41"/>
        <v>2</v>
      </c>
      <c r="Q14" s="640" t="str">
        <f t="shared" si="42"/>
        <v/>
      </c>
      <c r="R14" s="640" t="str">
        <f t="shared" si="5"/>
        <v/>
      </c>
      <c r="S14" s="640" t="str">
        <f t="shared" si="6"/>
        <v/>
      </c>
      <c r="T14" s="640" t="str">
        <f t="shared" si="7"/>
        <v/>
      </c>
      <c r="U14" s="640">
        <f t="shared" si="8"/>
        <v>385.20000000000243</v>
      </c>
      <c r="V14" s="640" t="str">
        <f t="shared" si="9"/>
        <v/>
      </c>
      <c r="W14" s="640" t="str">
        <f t="shared" si="10"/>
        <v/>
      </c>
      <c r="X14" s="640" t="str">
        <f t="shared" si="11"/>
        <v/>
      </c>
      <c r="Y14" s="640" t="str">
        <f t="shared" si="12"/>
        <v/>
      </c>
      <c r="Z14" s="640">
        <f t="shared" si="43"/>
        <v>26.892096000000006</v>
      </c>
      <c r="AA14" s="640" t="str">
        <f t="shared" si="14"/>
        <v/>
      </c>
      <c r="AB14" s="640">
        <f t="shared" si="15"/>
        <v>0</v>
      </c>
      <c r="AC14" s="640">
        <f t="shared" si="16"/>
        <v>0</v>
      </c>
      <c r="AD14" s="640" t="str">
        <f t="shared" si="17"/>
        <v/>
      </c>
      <c r="AE14" s="640">
        <f t="shared" si="18"/>
        <v>358.30790400000245</v>
      </c>
      <c r="AF14" s="640" t="str">
        <f t="shared" si="19"/>
        <v/>
      </c>
      <c r="AG14" s="640" t="str">
        <f t="shared" si="44"/>
        <v/>
      </c>
      <c r="AH14" s="640" t="str">
        <f t="shared" si="45"/>
        <v/>
      </c>
      <c r="AI14" s="640" t="str">
        <f t="shared" si="46"/>
        <v/>
      </c>
      <c r="AJ14" s="640" t="str">
        <f t="shared" si="20"/>
        <v/>
      </c>
      <c r="AK14" s="640" t="str">
        <f t="shared" si="21"/>
        <v/>
      </c>
      <c r="AL14" s="640" t="str">
        <f t="shared" si="47"/>
        <v/>
      </c>
      <c r="AM14" s="640" t="str">
        <f t="shared" si="22"/>
        <v/>
      </c>
      <c r="AN14" s="640" t="str">
        <f t="shared" si="23"/>
        <v/>
      </c>
      <c r="AO14" s="640" t="str">
        <f t="shared" si="48"/>
        <v/>
      </c>
      <c r="AP14" s="640" t="str">
        <f t="shared" si="49"/>
        <v/>
      </c>
      <c r="AQ14" s="640" t="str">
        <f t="shared" si="24"/>
        <v/>
      </c>
      <c r="AR14" s="640">
        <f t="shared" si="25"/>
        <v>385.20000000000243</v>
      </c>
      <c r="AS14" s="640" t="str">
        <f t="shared" si="50"/>
        <v/>
      </c>
      <c r="AT14" s="640" t="str">
        <f t="shared" si="26"/>
        <v/>
      </c>
      <c r="AU14" s="640" t="str">
        <f t="shared" si="27"/>
        <v/>
      </c>
      <c r="AV14" s="640" t="str">
        <f t="shared" si="28"/>
        <v/>
      </c>
      <c r="AW14" s="640" t="str">
        <f t="shared" si="51"/>
        <v/>
      </c>
      <c r="AX14" s="640" t="str">
        <f t="shared" si="29"/>
        <v/>
      </c>
      <c r="AY14" s="640" t="str">
        <f t="shared" si="30"/>
        <v/>
      </c>
      <c r="AZ14" s="640">
        <f t="shared" si="31"/>
        <v>42.800000000000004</v>
      </c>
      <c r="BA14" s="640" t="str">
        <f t="shared" si="52"/>
        <v/>
      </c>
      <c r="BB14" s="640" t="str">
        <f t="shared" si="32"/>
        <v/>
      </c>
      <c r="BC14" s="640" t="str">
        <f t="shared" si="33"/>
        <v/>
      </c>
      <c r="BD14" s="640">
        <f t="shared" si="34"/>
        <v>214</v>
      </c>
      <c r="BE14" s="640" t="str">
        <f t="shared" si="35"/>
        <v/>
      </c>
      <c r="BF14" s="640" t="str">
        <f t="shared" si="36"/>
        <v/>
      </c>
      <c r="BG14" s="641" t="str">
        <f t="shared" si="37"/>
        <v/>
      </c>
      <c r="BH14" s="641" t="str">
        <f t="shared" si="37"/>
        <v/>
      </c>
      <c r="BI14" s="641">
        <f t="shared" si="37"/>
        <v>107</v>
      </c>
      <c r="BJ14" s="641" t="str">
        <f t="shared" si="37"/>
        <v/>
      </c>
      <c r="BK14" s="641" t="str">
        <f t="shared" si="37"/>
        <v/>
      </c>
      <c r="BL14" s="646" t="str">
        <f t="shared" si="37"/>
        <v/>
      </c>
      <c r="BM14" s="641" t="str">
        <f t="shared" si="37"/>
        <v/>
      </c>
    </row>
    <row r="15" spans="1:65" ht="17.100000000000001" customHeight="1" x14ac:dyDescent="0.2">
      <c r="A15" s="643">
        <f>'Plan. Geral'!A14</f>
        <v>0</v>
      </c>
      <c r="B15" s="639">
        <f>'Plan. Geral'!B14</f>
        <v>3</v>
      </c>
      <c r="C15" s="640">
        <f>IF(B15=0," ",'Plan. Geral'!H14)</f>
        <v>207.12299999999999</v>
      </c>
      <c r="D15" s="640">
        <f>'Plan. Geral'!I14</f>
        <v>205.6275</v>
      </c>
      <c r="E15" s="640">
        <f>'Plan. Geral'!K14</f>
        <v>205.32299999999998</v>
      </c>
      <c r="F15" s="640">
        <f>'Plan. Geral'!L14</f>
        <v>203.82749999999999</v>
      </c>
      <c r="G15" s="640">
        <f t="shared" si="38"/>
        <v>1.8000000000000114</v>
      </c>
      <c r="H15" s="640">
        <f t="shared" si="39"/>
        <v>1.8000000000000114</v>
      </c>
      <c r="I15" s="640">
        <f t="shared" si="40"/>
        <v>1.8000000000000114</v>
      </c>
      <c r="J15" s="640">
        <f>IF(B15=0," ",'Plan. Geral'!F14)</f>
        <v>59</v>
      </c>
      <c r="K15" s="640">
        <f>'Plan. Geral'!AD14</f>
        <v>1</v>
      </c>
      <c r="L15" s="640">
        <f>IF(B15=0," ",'Plan. Geral'!AE14)</f>
        <v>0.8</v>
      </c>
      <c r="M15" s="640">
        <f>'Plan. Geral'!AA14</f>
        <v>6</v>
      </c>
      <c r="N15" s="640">
        <f t="shared" si="3"/>
        <v>3</v>
      </c>
      <c r="O15" s="640">
        <f t="shared" si="4"/>
        <v>0</v>
      </c>
      <c r="P15" s="640">
        <f t="shared" si="41"/>
        <v>2</v>
      </c>
      <c r="Q15" s="640" t="str">
        <f t="shared" si="42"/>
        <v/>
      </c>
      <c r="R15" s="640" t="str">
        <f t="shared" si="5"/>
        <v/>
      </c>
      <c r="S15" s="640" t="str">
        <f t="shared" si="6"/>
        <v/>
      </c>
      <c r="T15" s="640" t="str">
        <f t="shared" si="7"/>
        <v/>
      </c>
      <c r="U15" s="640">
        <f t="shared" si="8"/>
        <v>212.40000000000134</v>
      </c>
      <c r="V15" s="640" t="str">
        <f t="shared" si="9"/>
        <v/>
      </c>
      <c r="W15" s="640" t="str">
        <f t="shared" si="10"/>
        <v/>
      </c>
      <c r="X15" s="640" t="str">
        <f t="shared" si="11"/>
        <v/>
      </c>
      <c r="Y15" s="640" t="str">
        <f t="shared" si="12"/>
        <v/>
      </c>
      <c r="Z15" s="640">
        <f t="shared" si="43"/>
        <v>14.828352000000002</v>
      </c>
      <c r="AA15" s="640" t="str">
        <f t="shared" si="14"/>
        <v/>
      </c>
      <c r="AB15" s="640">
        <f t="shared" si="15"/>
        <v>0</v>
      </c>
      <c r="AC15" s="640">
        <f t="shared" si="16"/>
        <v>0</v>
      </c>
      <c r="AD15" s="640" t="str">
        <f t="shared" si="17"/>
        <v/>
      </c>
      <c r="AE15" s="640">
        <f t="shared" si="18"/>
        <v>197.57164800000135</v>
      </c>
      <c r="AF15" s="640" t="str">
        <f t="shared" si="19"/>
        <v/>
      </c>
      <c r="AG15" s="640" t="str">
        <f t="shared" si="44"/>
        <v/>
      </c>
      <c r="AH15" s="640" t="str">
        <f t="shared" si="45"/>
        <v/>
      </c>
      <c r="AI15" s="640" t="str">
        <f t="shared" si="46"/>
        <v/>
      </c>
      <c r="AJ15" s="640" t="str">
        <f t="shared" si="20"/>
        <v/>
      </c>
      <c r="AK15" s="640" t="str">
        <f t="shared" si="21"/>
        <v/>
      </c>
      <c r="AL15" s="640" t="str">
        <f t="shared" si="47"/>
        <v/>
      </c>
      <c r="AM15" s="640" t="str">
        <f t="shared" si="22"/>
        <v/>
      </c>
      <c r="AN15" s="640" t="str">
        <f t="shared" si="23"/>
        <v/>
      </c>
      <c r="AO15" s="640" t="str">
        <f t="shared" si="48"/>
        <v/>
      </c>
      <c r="AP15" s="640" t="str">
        <f t="shared" si="49"/>
        <v/>
      </c>
      <c r="AQ15" s="640" t="str">
        <f t="shared" si="24"/>
        <v/>
      </c>
      <c r="AR15" s="640">
        <f t="shared" si="25"/>
        <v>212.40000000000134</v>
      </c>
      <c r="AS15" s="640" t="str">
        <f t="shared" si="50"/>
        <v/>
      </c>
      <c r="AT15" s="640" t="str">
        <f t="shared" si="26"/>
        <v/>
      </c>
      <c r="AU15" s="640" t="str">
        <f t="shared" si="27"/>
        <v/>
      </c>
      <c r="AV15" s="640" t="str">
        <f t="shared" si="28"/>
        <v/>
      </c>
      <c r="AW15" s="640" t="str">
        <f t="shared" si="51"/>
        <v/>
      </c>
      <c r="AX15" s="640" t="str">
        <f t="shared" si="29"/>
        <v/>
      </c>
      <c r="AY15" s="640" t="str">
        <f t="shared" si="30"/>
        <v/>
      </c>
      <c r="AZ15" s="640">
        <f t="shared" si="31"/>
        <v>23.6</v>
      </c>
      <c r="BA15" s="640" t="str">
        <f t="shared" si="52"/>
        <v/>
      </c>
      <c r="BB15" s="640" t="str">
        <f t="shared" si="32"/>
        <v/>
      </c>
      <c r="BC15" s="640" t="str">
        <f t="shared" si="33"/>
        <v/>
      </c>
      <c r="BD15" s="640">
        <f t="shared" si="34"/>
        <v>118</v>
      </c>
      <c r="BE15" s="640" t="str">
        <f t="shared" si="35"/>
        <v/>
      </c>
      <c r="BF15" s="640" t="str">
        <f t="shared" si="36"/>
        <v/>
      </c>
      <c r="BG15" s="641" t="str">
        <f t="shared" si="37"/>
        <v/>
      </c>
      <c r="BH15" s="641" t="str">
        <f t="shared" si="37"/>
        <v/>
      </c>
      <c r="BI15" s="641">
        <f t="shared" si="37"/>
        <v>59</v>
      </c>
      <c r="BJ15" s="641" t="str">
        <f t="shared" si="37"/>
        <v/>
      </c>
      <c r="BK15" s="641" t="str">
        <f t="shared" si="37"/>
        <v/>
      </c>
      <c r="BL15" s="646" t="str">
        <f t="shared" si="37"/>
        <v/>
      </c>
      <c r="BM15" s="641" t="str">
        <f t="shared" si="37"/>
        <v/>
      </c>
    </row>
    <row r="16" spans="1:65" ht="17.100000000000001" customHeight="1" x14ac:dyDescent="0.2">
      <c r="A16" s="643">
        <f>'Plan. Geral'!A15</f>
        <v>0</v>
      </c>
      <c r="B16" s="639">
        <f>'Plan. Geral'!B15</f>
        <v>4</v>
      </c>
      <c r="C16" s="640">
        <f>IF(B16=0," ",'Plan. Geral'!H15)</f>
        <v>205.6275</v>
      </c>
      <c r="D16" s="640">
        <f>'Plan. Geral'!I15</f>
        <v>204.13200000000001</v>
      </c>
      <c r="E16" s="640">
        <f>'Plan. Geral'!K15</f>
        <v>203.82749999999999</v>
      </c>
      <c r="F16" s="640">
        <f>'Plan. Geral'!L15</f>
        <v>202.33199999999999</v>
      </c>
      <c r="G16" s="640">
        <f t="shared" ref="G16" si="53">IF(B16=0,0,C16-E16)</f>
        <v>1.8000000000000114</v>
      </c>
      <c r="H16" s="640">
        <f t="shared" ref="H16" si="54">IF(B16=0," ",D16-F16)</f>
        <v>1.8000000000000114</v>
      </c>
      <c r="I16" s="640">
        <f t="shared" ref="I16" si="55">IF(B16=0," ",(H16+G16)/2)</f>
        <v>1.8000000000000114</v>
      </c>
      <c r="J16" s="640">
        <f>IF(B16=0," ",'Plan. Geral'!F15)</f>
        <v>59</v>
      </c>
      <c r="K16" s="640">
        <f>'Plan. Geral'!AD15</f>
        <v>1</v>
      </c>
      <c r="L16" s="640">
        <f>IF(B16=0," ",'Plan. Geral'!AE15)</f>
        <v>0.8</v>
      </c>
      <c r="M16" s="640">
        <f>'Plan. Geral'!AA15</f>
        <v>0</v>
      </c>
      <c r="N16" s="640">
        <f t="shared" ref="N16" si="56">IF($M16=0,0,IF($M16&gt;2,ROUNDDOWN((M16/2),0),0))</f>
        <v>0</v>
      </c>
      <c r="O16" s="640">
        <f t="shared" si="4"/>
        <v>0</v>
      </c>
      <c r="P16" s="640">
        <f t="shared" ref="P16" si="57">IF($L16=0,"",IF(B16=0," ",((($L16)*$K16+($F$1)+(($K16-1)*$F$3)))))</f>
        <v>2</v>
      </c>
      <c r="Q16" s="640" t="str">
        <f t="shared" si="42"/>
        <v/>
      </c>
      <c r="R16" s="640" t="str">
        <f t="shared" si="5"/>
        <v/>
      </c>
      <c r="S16" s="640" t="str">
        <f t="shared" si="6"/>
        <v/>
      </c>
      <c r="T16" s="640" t="str">
        <f t="shared" si="7"/>
        <v/>
      </c>
      <c r="U16" s="640">
        <f t="shared" si="8"/>
        <v>212.40000000000134</v>
      </c>
      <c r="V16" s="640" t="str">
        <f t="shared" si="9"/>
        <v/>
      </c>
      <c r="W16" s="640" t="str">
        <f t="shared" si="10"/>
        <v/>
      </c>
      <c r="X16" s="640" t="str">
        <f t="shared" si="11"/>
        <v/>
      </c>
      <c r="Y16" s="640" t="str">
        <f t="shared" si="12"/>
        <v/>
      </c>
      <c r="Z16" s="640">
        <f t="shared" ref="Z16" si="58">IF(B16=0," ",(((K16*(L16/2)*(L16/2)*3.1416)/2)*J16))</f>
        <v>14.828352000000002</v>
      </c>
      <c r="AA16" s="640" t="str">
        <f t="shared" si="14"/>
        <v/>
      </c>
      <c r="AB16" s="640">
        <f t="shared" si="15"/>
        <v>0</v>
      </c>
      <c r="AC16" s="640">
        <f t="shared" si="16"/>
        <v>0</v>
      </c>
      <c r="AD16" s="640" t="str">
        <f t="shared" si="17"/>
        <v/>
      </c>
      <c r="AE16" s="640">
        <f t="shared" si="18"/>
        <v>197.57164800000135</v>
      </c>
      <c r="AF16" s="640" t="str">
        <f t="shared" si="19"/>
        <v/>
      </c>
      <c r="AG16" s="640" t="str">
        <f t="shared" si="44"/>
        <v/>
      </c>
      <c r="AH16" s="640" t="str">
        <f t="shared" si="45"/>
        <v/>
      </c>
      <c r="AI16" s="640" t="str">
        <f t="shared" si="46"/>
        <v/>
      </c>
      <c r="AJ16" s="640" t="str">
        <f t="shared" si="20"/>
        <v/>
      </c>
      <c r="AK16" s="640" t="str">
        <f t="shared" si="21"/>
        <v/>
      </c>
      <c r="AL16" s="640" t="str">
        <f t="shared" si="47"/>
        <v/>
      </c>
      <c r="AM16" s="640" t="str">
        <f t="shared" si="22"/>
        <v/>
      </c>
      <c r="AN16" s="640" t="str">
        <f t="shared" si="23"/>
        <v/>
      </c>
      <c r="AO16" s="640" t="str">
        <f t="shared" si="48"/>
        <v/>
      </c>
      <c r="AP16" s="640" t="str">
        <f t="shared" si="49"/>
        <v/>
      </c>
      <c r="AQ16" s="640" t="str">
        <f t="shared" si="24"/>
        <v/>
      </c>
      <c r="AR16" s="640">
        <f t="shared" si="25"/>
        <v>212.40000000000134</v>
      </c>
      <c r="AS16" s="640" t="str">
        <f t="shared" si="50"/>
        <v/>
      </c>
      <c r="AT16" s="640" t="str">
        <f t="shared" si="26"/>
        <v/>
      </c>
      <c r="AU16" s="640" t="str">
        <f t="shared" si="27"/>
        <v/>
      </c>
      <c r="AV16" s="640" t="str">
        <f t="shared" si="28"/>
        <v/>
      </c>
      <c r="AW16" s="640" t="str">
        <f t="shared" si="51"/>
        <v/>
      </c>
      <c r="AX16" s="640" t="str">
        <f t="shared" si="29"/>
        <v/>
      </c>
      <c r="AY16" s="640" t="str">
        <f t="shared" si="30"/>
        <v/>
      </c>
      <c r="AZ16" s="640">
        <f t="shared" si="31"/>
        <v>23.6</v>
      </c>
      <c r="BA16" s="640" t="str">
        <f t="shared" si="52"/>
        <v/>
      </c>
      <c r="BB16" s="640" t="str">
        <f t="shared" si="32"/>
        <v/>
      </c>
      <c r="BC16" s="640" t="str">
        <f t="shared" si="33"/>
        <v/>
      </c>
      <c r="BD16" s="640">
        <f t="shared" si="34"/>
        <v>118</v>
      </c>
      <c r="BE16" s="640" t="str">
        <f t="shared" si="35"/>
        <v/>
      </c>
      <c r="BF16" s="640" t="str">
        <f t="shared" si="36"/>
        <v/>
      </c>
      <c r="BG16" s="641" t="str">
        <f t="shared" si="37"/>
        <v/>
      </c>
      <c r="BH16" s="641" t="str">
        <f t="shared" si="37"/>
        <v/>
      </c>
      <c r="BI16" s="641">
        <f t="shared" si="37"/>
        <v>59</v>
      </c>
      <c r="BJ16" s="641" t="str">
        <f t="shared" si="37"/>
        <v/>
      </c>
      <c r="BK16" s="641" t="str">
        <f t="shared" si="37"/>
        <v/>
      </c>
      <c r="BL16" s="646" t="str">
        <f t="shared" si="37"/>
        <v/>
      </c>
      <c r="BM16" s="865" t="str">
        <f>IF($L16=BM$8,ROUNDUP($J16,0)*$K16,"")</f>
        <v/>
      </c>
    </row>
    <row r="17" spans="1:65" ht="17.100000000000001" customHeight="1" x14ac:dyDescent="0.2">
      <c r="A17" s="643">
        <f>'Plan. Geral'!A16</f>
        <v>0</v>
      </c>
      <c r="B17" s="639">
        <f>'Plan. Geral'!B16</f>
        <v>5</v>
      </c>
      <c r="C17" s="640">
        <f>IF(B17=0," ",'Plan. Geral'!H16)</f>
        <v>204.13200000000001</v>
      </c>
      <c r="D17" s="640">
        <f>'Plan. Geral'!I16</f>
        <v>201.76499999999999</v>
      </c>
      <c r="E17" s="640">
        <f>'Plan. Geral'!K16</f>
        <v>202.33199999999999</v>
      </c>
      <c r="F17" s="640">
        <f>'Plan. Geral'!L16</f>
        <v>199.76499999999999</v>
      </c>
      <c r="G17" s="640">
        <f t="shared" si="38"/>
        <v>1.8000000000000114</v>
      </c>
      <c r="H17" s="640">
        <f t="shared" si="39"/>
        <v>2</v>
      </c>
      <c r="I17" s="640">
        <f t="shared" si="40"/>
        <v>1.9000000000000057</v>
      </c>
      <c r="J17" s="640">
        <f>IF(B17=0," ",'Plan. Geral'!F16)</f>
        <v>100</v>
      </c>
      <c r="K17" s="640">
        <f>'Plan. Geral'!AD16</f>
        <v>1</v>
      </c>
      <c r="L17" s="640">
        <f>IF(B17=0," ",'Plan. Geral'!AE16)</f>
        <v>0.8</v>
      </c>
      <c r="M17" s="640">
        <f>'Plan. Geral'!AA16</f>
        <v>6</v>
      </c>
      <c r="N17" s="640">
        <f t="shared" si="3"/>
        <v>3</v>
      </c>
      <c r="O17" s="640">
        <f t="shared" si="4"/>
        <v>0</v>
      </c>
      <c r="P17" s="640">
        <f t="shared" si="41"/>
        <v>2</v>
      </c>
      <c r="Q17" s="640" t="str">
        <f t="shared" si="42"/>
        <v/>
      </c>
      <c r="R17" s="640" t="str">
        <f t="shared" si="5"/>
        <v/>
      </c>
      <c r="S17" s="640" t="str">
        <f t="shared" si="6"/>
        <v/>
      </c>
      <c r="T17" s="640" t="str">
        <f t="shared" si="7"/>
        <v/>
      </c>
      <c r="U17" s="640">
        <f t="shared" si="8"/>
        <v>380.00000000000114</v>
      </c>
      <c r="V17" s="640" t="str">
        <f t="shared" si="9"/>
        <v/>
      </c>
      <c r="W17" s="640" t="str">
        <f t="shared" si="10"/>
        <v/>
      </c>
      <c r="X17" s="640" t="str">
        <f t="shared" si="11"/>
        <v/>
      </c>
      <c r="Y17" s="640" t="str">
        <f t="shared" si="12"/>
        <v/>
      </c>
      <c r="Z17" s="640">
        <f t="shared" si="43"/>
        <v>25.132800000000007</v>
      </c>
      <c r="AA17" s="640" t="str">
        <f t="shared" si="14"/>
        <v/>
      </c>
      <c r="AB17" s="640">
        <f t="shared" si="15"/>
        <v>0</v>
      </c>
      <c r="AC17" s="640">
        <f t="shared" si="16"/>
        <v>0</v>
      </c>
      <c r="AD17" s="640" t="str">
        <f t="shared" si="17"/>
        <v/>
      </c>
      <c r="AE17" s="640">
        <f t="shared" si="18"/>
        <v>354.86720000000111</v>
      </c>
      <c r="AF17" s="640" t="str">
        <f t="shared" si="19"/>
        <v/>
      </c>
      <c r="AG17" s="640" t="str">
        <f t="shared" si="44"/>
        <v/>
      </c>
      <c r="AH17" s="640" t="str">
        <f t="shared" si="45"/>
        <v/>
      </c>
      <c r="AI17" s="640" t="str">
        <f t="shared" si="46"/>
        <v/>
      </c>
      <c r="AJ17" s="640" t="str">
        <f t="shared" si="20"/>
        <v/>
      </c>
      <c r="AK17" s="640" t="str">
        <f t="shared" si="21"/>
        <v/>
      </c>
      <c r="AL17" s="640" t="str">
        <f t="shared" si="47"/>
        <v/>
      </c>
      <c r="AM17" s="640" t="str">
        <f t="shared" si="22"/>
        <v/>
      </c>
      <c r="AN17" s="640" t="str">
        <f t="shared" si="23"/>
        <v/>
      </c>
      <c r="AO17" s="640" t="str">
        <f t="shared" si="48"/>
        <v/>
      </c>
      <c r="AP17" s="640" t="str">
        <f t="shared" si="49"/>
        <v/>
      </c>
      <c r="AQ17" s="640" t="str">
        <f t="shared" si="24"/>
        <v/>
      </c>
      <c r="AR17" s="640">
        <f t="shared" si="25"/>
        <v>380.00000000000114</v>
      </c>
      <c r="AS17" s="640" t="str">
        <f t="shared" si="50"/>
        <v/>
      </c>
      <c r="AT17" s="640" t="str">
        <f t="shared" si="26"/>
        <v/>
      </c>
      <c r="AU17" s="640" t="str">
        <f t="shared" si="27"/>
        <v/>
      </c>
      <c r="AV17" s="640" t="str">
        <f t="shared" si="28"/>
        <v/>
      </c>
      <c r="AW17" s="640" t="str">
        <f t="shared" si="51"/>
        <v/>
      </c>
      <c r="AX17" s="640" t="str">
        <f t="shared" si="29"/>
        <v/>
      </c>
      <c r="AY17" s="640" t="str">
        <f t="shared" si="30"/>
        <v/>
      </c>
      <c r="AZ17" s="640">
        <f t="shared" si="31"/>
        <v>40</v>
      </c>
      <c r="BA17" s="640" t="str">
        <f t="shared" si="52"/>
        <v/>
      </c>
      <c r="BB17" s="640" t="str">
        <f t="shared" si="32"/>
        <v/>
      </c>
      <c r="BC17" s="640" t="str">
        <f t="shared" si="33"/>
        <v/>
      </c>
      <c r="BD17" s="640">
        <f t="shared" si="34"/>
        <v>200</v>
      </c>
      <c r="BE17" s="640" t="str">
        <f t="shared" si="35"/>
        <v/>
      </c>
      <c r="BF17" s="640" t="str">
        <f t="shared" si="36"/>
        <v/>
      </c>
      <c r="BG17" s="641" t="str">
        <f t="shared" si="37"/>
        <v/>
      </c>
      <c r="BH17" s="641" t="str">
        <f t="shared" si="37"/>
        <v/>
      </c>
      <c r="BI17" s="641">
        <f t="shared" si="37"/>
        <v>100</v>
      </c>
      <c r="BJ17" s="641" t="str">
        <f t="shared" si="37"/>
        <v/>
      </c>
      <c r="BK17" s="641" t="str">
        <f t="shared" si="37"/>
        <v/>
      </c>
      <c r="BL17" s="646" t="str">
        <f t="shared" si="37"/>
        <v/>
      </c>
      <c r="BM17" s="641" t="str">
        <f t="shared" si="37"/>
        <v/>
      </c>
    </row>
    <row r="18" spans="1:65" ht="17.100000000000001" customHeight="1" x14ac:dyDescent="0.2">
      <c r="A18" s="643">
        <f>'Plan. Geral'!A17</f>
        <v>0</v>
      </c>
      <c r="B18" s="639">
        <f>'Plan. Geral'!B17</f>
        <v>6</v>
      </c>
      <c r="C18" s="640">
        <f>IF(B18=0," ",'Plan. Geral'!H17)</f>
        <v>201.76499999999999</v>
      </c>
      <c r="D18" s="640">
        <f>'Plan. Geral'!I17</f>
        <v>200.73849999999999</v>
      </c>
      <c r="E18" s="640">
        <f>'Plan. Geral'!K17</f>
        <v>199.76499999999999</v>
      </c>
      <c r="F18" s="640">
        <f>'Plan. Geral'!L17</f>
        <v>198.63849999999999</v>
      </c>
      <c r="G18" s="640">
        <f t="shared" si="38"/>
        <v>2</v>
      </c>
      <c r="H18" s="640">
        <f t="shared" si="39"/>
        <v>2.0999999999999943</v>
      </c>
      <c r="I18" s="640">
        <f t="shared" si="40"/>
        <v>2.0499999999999972</v>
      </c>
      <c r="J18" s="640">
        <f>IF(B18=0," ",'Plan. Geral'!F17)</f>
        <v>67</v>
      </c>
      <c r="K18" s="640">
        <f>'Plan. Geral'!AD17</f>
        <v>1</v>
      </c>
      <c r="L18" s="640">
        <f>IF(B18=0," ",'Plan. Geral'!AE17)</f>
        <v>1</v>
      </c>
      <c r="M18" s="640">
        <f>'Plan. Geral'!AA17</f>
        <v>6</v>
      </c>
      <c r="N18" s="640">
        <f t="shared" si="3"/>
        <v>3</v>
      </c>
      <c r="O18" s="640">
        <f t="shared" si="4"/>
        <v>0</v>
      </c>
      <c r="P18" s="640">
        <f t="shared" si="41"/>
        <v>2.2000000000000002</v>
      </c>
      <c r="Q18" s="640" t="str">
        <f t="shared" si="42"/>
        <v/>
      </c>
      <c r="R18" s="640" t="str">
        <f t="shared" si="5"/>
        <v/>
      </c>
      <c r="S18" s="640" t="str">
        <f t="shared" si="6"/>
        <v/>
      </c>
      <c r="T18" s="640" t="str">
        <f t="shared" si="7"/>
        <v/>
      </c>
      <c r="U18" s="640">
        <f t="shared" si="8"/>
        <v>302.16999999999956</v>
      </c>
      <c r="V18" s="640" t="str">
        <f t="shared" si="9"/>
        <v/>
      </c>
      <c r="W18" s="640" t="str">
        <f t="shared" si="10"/>
        <v/>
      </c>
      <c r="X18" s="640" t="str">
        <f t="shared" si="11"/>
        <v/>
      </c>
      <c r="Y18" s="640" t="str">
        <f t="shared" si="12"/>
        <v/>
      </c>
      <c r="Z18" s="640">
        <f t="shared" si="43"/>
        <v>26.3109</v>
      </c>
      <c r="AA18" s="640" t="str">
        <f t="shared" si="14"/>
        <v/>
      </c>
      <c r="AB18" s="640">
        <f t="shared" si="15"/>
        <v>0</v>
      </c>
      <c r="AC18" s="640">
        <f t="shared" si="16"/>
        <v>0</v>
      </c>
      <c r="AD18" s="640" t="str">
        <f t="shared" si="17"/>
        <v/>
      </c>
      <c r="AE18" s="640">
        <f t="shared" si="18"/>
        <v>275.85909999999956</v>
      </c>
      <c r="AF18" s="640" t="str">
        <f t="shared" si="19"/>
        <v/>
      </c>
      <c r="AG18" s="640" t="str">
        <f t="shared" si="44"/>
        <v/>
      </c>
      <c r="AH18" s="640" t="str">
        <f t="shared" si="45"/>
        <v/>
      </c>
      <c r="AI18" s="640" t="str">
        <f t="shared" si="46"/>
        <v/>
      </c>
      <c r="AJ18" s="640" t="str">
        <f t="shared" si="20"/>
        <v/>
      </c>
      <c r="AK18" s="640" t="str">
        <f t="shared" si="21"/>
        <v/>
      </c>
      <c r="AL18" s="640" t="str">
        <f t="shared" si="47"/>
        <v/>
      </c>
      <c r="AM18" s="640" t="str">
        <f t="shared" si="22"/>
        <v/>
      </c>
      <c r="AN18" s="640" t="str">
        <f t="shared" si="23"/>
        <v/>
      </c>
      <c r="AO18" s="640" t="str">
        <f t="shared" si="48"/>
        <v/>
      </c>
      <c r="AP18" s="640" t="str">
        <f t="shared" si="49"/>
        <v/>
      </c>
      <c r="AQ18" s="640" t="str">
        <f t="shared" si="24"/>
        <v/>
      </c>
      <c r="AR18" s="640">
        <f t="shared" si="25"/>
        <v>274.69999999999959</v>
      </c>
      <c r="AS18" s="640" t="str">
        <f t="shared" si="50"/>
        <v/>
      </c>
      <c r="AT18" s="640" t="str">
        <f t="shared" si="26"/>
        <v/>
      </c>
      <c r="AU18" s="640" t="str">
        <f t="shared" si="27"/>
        <v/>
      </c>
      <c r="AV18" s="640" t="str">
        <f t="shared" si="28"/>
        <v/>
      </c>
      <c r="AW18" s="640" t="str">
        <f t="shared" si="51"/>
        <v/>
      </c>
      <c r="AX18" s="640" t="str">
        <f t="shared" si="29"/>
        <v/>
      </c>
      <c r="AY18" s="640" t="str">
        <f t="shared" si="30"/>
        <v/>
      </c>
      <c r="AZ18" s="640">
        <f t="shared" si="31"/>
        <v>29.480000000000004</v>
      </c>
      <c r="BA18" s="640" t="str">
        <f t="shared" si="52"/>
        <v/>
      </c>
      <c r="BB18" s="640" t="str">
        <f t="shared" si="32"/>
        <v/>
      </c>
      <c r="BC18" s="640" t="str">
        <f t="shared" si="33"/>
        <v/>
      </c>
      <c r="BD18" s="640">
        <f t="shared" si="34"/>
        <v>147.4</v>
      </c>
      <c r="BE18" s="640" t="str">
        <f t="shared" si="35"/>
        <v/>
      </c>
      <c r="BF18" s="640" t="str">
        <f t="shared" si="36"/>
        <v/>
      </c>
      <c r="BG18" s="641" t="str">
        <f t="shared" si="37"/>
        <v/>
      </c>
      <c r="BH18" s="641" t="str">
        <f t="shared" si="37"/>
        <v/>
      </c>
      <c r="BI18" s="641" t="str">
        <f t="shared" si="37"/>
        <v/>
      </c>
      <c r="BJ18" s="641">
        <f t="shared" si="37"/>
        <v>67</v>
      </c>
      <c r="BK18" s="641" t="str">
        <f t="shared" si="37"/>
        <v/>
      </c>
      <c r="BL18" s="646" t="str">
        <f t="shared" si="37"/>
        <v/>
      </c>
      <c r="BM18" s="641" t="str">
        <f t="shared" si="37"/>
        <v/>
      </c>
    </row>
    <row r="19" spans="1:65" ht="17.100000000000001" customHeight="1" x14ac:dyDescent="0.2">
      <c r="A19" s="643">
        <f>'Plan. Geral'!A18</f>
        <v>0</v>
      </c>
      <c r="B19" s="639">
        <f>'Plan. Geral'!B18</f>
        <v>7</v>
      </c>
      <c r="C19" s="640">
        <f>IF(B19=0," ",'Plan. Geral'!H18)</f>
        <v>200.73849999999999</v>
      </c>
      <c r="D19" s="640">
        <f>'Plan. Geral'!I18</f>
        <v>199.71199999999999</v>
      </c>
      <c r="E19" s="640">
        <f>'Plan. Geral'!K18</f>
        <v>198.63849999999999</v>
      </c>
      <c r="F19" s="640">
        <f>'Plan. Geral'!L18</f>
        <v>197.512</v>
      </c>
      <c r="G19" s="640">
        <f t="shared" ref="G19" si="59">IF(B19=0,0,C19-E19)</f>
        <v>2.0999999999999943</v>
      </c>
      <c r="H19" s="640">
        <f t="shared" ref="H19" si="60">IF(B19=0," ",D19-F19)</f>
        <v>2.1999999999999886</v>
      </c>
      <c r="I19" s="640">
        <f t="shared" ref="I19" si="61">IF(B19=0," ",(H19+G19)/2)</f>
        <v>2.1499999999999915</v>
      </c>
      <c r="J19" s="640">
        <f>IF(B19=0," ",'Plan. Geral'!F18)</f>
        <v>67</v>
      </c>
      <c r="K19" s="640">
        <f>'Plan. Geral'!AD18</f>
        <v>1</v>
      </c>
      <c r="L19" s="640">
        <f>IF(B19=0," ",'Plan. Geral'!AE18)</f>
        <v>1</v>
      </c>
      <c r="M19" s="640">
        <f>'Plan. Geral'!AA18</f>
        <v>0</v>
      </c>
      <c r="N19" s="640">
        <f t="shared" ref="N19" si="62">IF($M19=0,0,IF($M19&gt;2,ROUNDDOWN((M19/2),0),0))</f>
        <v>0</v>
      </c>
      <c r="O19" s="640">
        <f t="shared" si="4"/>
        <v>0</v>
      </c>
      <c r="P19" s="640">
        <f t="shared" ref="P19" si="63">IF($L19=0,"",IF(B19=0," ",((($L19)*$K19+($F$1)+(($K19-1)*$F$3)))))</f>
        <v>2.2000000000000002</v>
      </c>
      <c r="Q19" s="640" t="str">
        <f t="shared" si="42"/>
        <v/>
      </c>
      <c r="R19" s="640" t="str">
        <f t="shared" si="5"/>
        <v/>
      </c>
      <c r="S19" s="640" t="str">
        <f t="shared" si="6"/>
        <v/>
      </c>
      <c r="T19" s="640" t="str">
        <f t="shared" si="7"/>
        <v/>
      </c>
      <c r="U19" s="640">
        <f t="shared" si="8"/>
        <v>316.90999999999877</v>
      </c>
      <c r="V19" s="640" t="str">
        <f t="shared" si="9"/>
        <v/>
      </c>
      <c r="W19" s="640" t="str">
        <f t="shared" si="10"/>
        <v/>
      </c>
      <c r="X19" s="640" t="str">
        <f t="shared" si="11"/>
        <v/>
      </c>
      <c r="Y19" s="640" t="str">
        <f t="shared" si="12"/>
        <v/>
      </c>
      <c r="Z19" s="640">
        <f t="shared" ref="Z19" si="64">IF(B19=0," ",(((K19*(L19/2)*(L19/2)*3.1416)/2)*J19))</f>
        <v>26.3109</v>
      </c>
      <c r="AA19" s="640" t="str">
        <f t="shared" si="14"/>
        <v/>
      </c>
      <c r="AB19" s="640">
        <f t="shared" si="15"/>
        <v>0</v>
      </c>
      <c r="AC19" s="640">
        <f t="shared" si="16"/>
        <v>0</v>
      </c>
      <c r="AD19" s="640" t="str">
        <f t="shared" si="17"/>
        <v/>
      </c>
      <c r="AE19" s="640">
        <f t="shared" si="18"/>
        <v>290.59909999999877</v>
      </c>
      <c r="AF19" s="640" t="str">
        <f t="shared" si="19"/>
        <v/>
      </c>
      <c r="AG19" s="640" t="str">
        <f t="shared" si="44"/>
        <v/>
      </c>
      <c r="AH19" s="640" t="str">
        <f t="shared" si="45"/>
        <v/>
      </c>
      <c r="AI19" s="640" t="str">
        <f t="shared" si="46"/>
        <v/>
      </c>
      <c r="AJ19" s="640" t="str">
        <f t="shared" si="20"/>
        <v/>
      </c>
      <c r="AK19" s="640" t="str">
        <f t="shared" si="21"/>
        <v/>
      </c>
      <c r="AL19" s="640" t="str">
        <f t="shared" si="47"/>
        <v/>
      </c>
      <c r="AM19" s="640" t="str">
        <f t="shared" si="22"/>
        <v/>
      </c>
      <c r="AN19" s="640" t="str">
        <f t="shared" si="23"/>
        <v/>
      </c>
      <c r="AO19" s="640" t="str">
        <f t="shared" si="48"/>
        <v/>
      </c>
      <c r="AP19" s="640" t="str">
        <f t="shared" si="49"/>
        <v/>
      </c>
      <c r="AQ19" s="640" t="str">
        <f t="shared" si="24"/>
        <v/>
      </c>
      <c r="AR19" s="640">
        <f t="shared" si="25"/>
        <v>288.09999999999889</v>
      </c>
      <c r="AS19" s="640" t="str">
        <f t="shared" si="50"/>
        <v/>
      </c>
      <c r="AT19" s="640" t="str">
        <f t="shared" si="26"/>
        <v/>
      </c>
      <c r="AU19" s="640" t="str">
        <f t="shared" si="27"/>
        <v/>
      </c>
      <c r="AV19" s="640" t="str">
        <f t="shared" si="28"/>
        <v/>
      </c>
      <c r="AW19" s="640" t="str">
        <f t="shared" si="51"/>
        <v/>
      </c>
      <c r="AX19" s="640" t="str">
        <f t="shared" si="29"/>
        <v/>
      </c>
      <c r="AY19" s="640" t="str">
        <f t="shared" si="30"/>
        <v/>
      </c>
      <c r="AZ19" s="640">
        <f t="shared" si="31"/>
        <v>29.480000000000004</v>
      </c>
      <c r="BA19" s="640" t="str">
        <f t="shared" si="52"/>
        <v/>
      </c>
      <c r="BB19" s="640" t="str">
        <f t="shared" si="32"/>
        <v/>
      </c>
      <c r="BC19" s="640" t="str">
        <f t="shared" si="33"/>
        <v/>
      </c>
      <c r="BD19" s="640">
        <f t="shared" si="34"/>
        <v>147.4</v>
      </c>
      <c r="BE19" s="640" t="str">
        <f t="shared" si="35"/>
        <v/>
      </c>
      <c r="BF19" s="640" t="str">
        <f t="shared" si="36"/>
        <v/>
      </c>
      <c r="BG19" s="641" t="str">
        <f t="shared" si="37"/>
        <v/>
      </c>
      <c r="BH19" s="641" t="str">
        <f t="shared" si="37"/>
        <v/>
      </c>
      <c r="BI19" s="641" t="str">
        <f t="shared" si="37"/>
        <v/>
      </c>
      <c r="BJ19" s="641">
        <f t="shared" si="37"/>
        <v>67</v>
      </c>
      <c r="BK19" s="641" t="str">
        <f t="shared" si="37"/>
        <v/>
      </c>
      <c r="BL19" s="646" t="str">
        <f t="shared" si="37"/>
        <v/>
      </c>
      <c r="BM19" s="865" t="str">
        <f>IF($L19=BM$8,ROUNDUP($J19,0)*$K19,"")</f>
        <v/>
      </c>
    </row>
    <row r="20" spans="1:65" ht="17.100000000000001" customHeight="1" x14ac:dyDescent="0.2">
      <c r="A20" s="643">
        <f>'Plan. Geral'!A19</f>
        <v>0</v>
      </c>
      <c r="B20" s="639">
        <f>'Plan. Geral'!B19</f>
        <v>8</v>
      </c>
      <c r="C20" s="640">
        <f>IF(B20=0," ",'Plan. Geral'!H19)</f>
        <v>199.71199999999999</v>
      </c>
      <c r="D20" s="640">
        <f>'Plan. Geral'!I19</f>
        <v>199.148</v>
      </c>
      <c r="E20" s="640">
        <f>'Plan. Geral'!K19</f>
        <v>197.512</v>
      </c>
      <c r="F20" s="640">
        <f>'Plan. Geral'!L19</f>
        <v>197.148</v>
      </c>
      <c r="G20" s="640">
        <f t="shared" si="38"/>
        <v>2.1999999999999886</v>
      </c>
      <c r="H20" s="640">
        <f t="shared" si="39"/>
        <v>2</v>
      </c>
      <c r="I20" s="640">
        <f t="shared" si="40"/>
        <v>2.0999999999999943</v>
      </c>
      <c r="J20" s="640">
        <f>IF(B20=0," ",'Plan. Geral'!F19)</f>
        <v>66</v>
      </c>
      <c r="K20" s="640">
        <f>'Plan. Geral'!AD19</f>
        <v>2</v>
      </c>
      <c r="L20" s="640">
        <f>IF(B20=0," ",'Plan. Geral'!AE19)</f>
        <v>1</v>
      </c>
      <c r="M20" s="640">
        <f>'Plan. Geral'!AA19</f>
        <v>6</v>
      </c>
      <c r="N20" s="640">
        <f t="shared" si="3"/>
        <v>3</v>
      </c>
      <c r="O20" s="640">
        <f t="shared" si="4"/>
        <v>0</v>
      </c>
      <c r="P20" s="640">
        <f t="shared" si="41"/>
        <v>3.5</v>
      </c>
      <c r="Q20" s="640" t="str">
        <f t="shared" si="42"/>
        <v/>
      </c>
      <c r="R20" s="640" t="str">
        <f t="shared" si="5"/>
        <v/>
      </c>
      <c r="S20" s="640" t="str">
        <f t="shared" si="6"/>
        <v/>
      </c>
      <c r="T20" s="640" t="str">
        <f t="shared" si="7"/>
        <v/>
      </c>
      <c r="U20" s="640" t="str">
        <f t="shared" si="8"/>
        <v/>
      </c>
      <c r="V20" s="640">
        <f t="shared" si="9"/>
        <v>346.49999999999909</v>
      </c>
      <c r="W20" s="640" t="str">
        <f t="shared" si="10"/>
        <v/>
      </c>
      <c r="X20" s="640" t="str">
        <f t="shared" si="11"/>
        <v/>
      </c>
      <c r="Y20" s="640" t="str">
        <f t="shared" si="12"/>
        <v/>
      </c>
      <c r="Z20" s="640">
        <f t="shared" si="43"/>
        <v>51.836399999999998</v>
      </c>
      <c r="AA20" s="640" t="str">
        <f t="shared" si="14"/>
        <v/>
      </c>
      <c r="AB20" s="640">
        <f t="shared" si="15"/>
        <v>0</v>
      </c>
      <c r="AC20" s="640">
        <f t="shared" si="16"/>
        <v>0</v>
      </c>
      <c r="AD20" s="640" t="str">
        <f t="shared" si="17"/>
        <v/>
      </c>
      <c r="AE20" s="640">
        <f t="shared" si="18"/>
        <v>0</v>
      </c>
      <c r="AF20" s="640">
        <f t="shared" si="19"/>
        <v>0</v>
      </c>
      <c r="AG20" s="640" t="str">
        <f t="shared" si="44"/>
        <v/>
      </c>
      <c r="AH20" s="640">
        <f t="shared" si="45"/>
        <v>0</v>
      </c>
      <c r="AI20" s="640">
        <f t="shared" si="46"/>
        <v>0</v>
      </c>
      <c r="AJ20" s="640" t="str">
        <f t="shared" si="20"/>
        <v/>
      </c>
      <c r="AK20" s="640">
        <f t="shared" si="21"/>
        <v>294.66359999999906</v>
      </c>
      <c r="AL20" s="640" t="str">
        <f t="shared" si="47"/>
        <v/>
      </c>
      <c r="AM20" s="640" t="str">
        <f t="shared" si="22"/>
        <v/>
      </c>
      <c r="AN20" s="640" t="str">
        <f t="shared" si="23"/>
        <v/>
      </c>
      <c r="AO20" s="640" t="str">
        <f t="shared" si="48"/>
        <v/>
      </c>
      <c r="AP20" s="640" t="str">
        <f t="shared" si="49"/>
        <v/>
      </c>
      <c r="AQ20" s="640" t="str">
        <f t="shared" si="24"/>
        <v/>
      </c>
      <c r="AR20" s="640" t="str">
        <f t="shared" si="25"/>
        <v/>
      </c>
      <c r="AS20" s="640" t="str">
        <f t="shared" si="50"/>
        <v/>
      </c>
      <c r="AT20" s="640">
        <f t="shared" si="26"/>
        <v>277.19999999999925</v>
      </c>
      <c r="AU20" s="640" t="str">
        <f t="shared" si="27"/>
        <v/>
      </c>
      <c r="AV20" s="640" t="str">
        <f t="shared" si="28"/>
        <v/>
      </c>
      <c r="AW20" s="640" t="str">
        <f t="shared" si="51"/>
        <v/>
      </c>
      <c r="AX20" s="640" t="str">
        <f t="shared" si="29"/>
        <v/>
      </c>
      <c r="AY20" s="640" t="str">
        <f t="shared" si="30"/>
        <v/>
      </c>
      <c r="AZ20" s="640" t="str">
        <f t="shared" si="31"/>
        <v/>
      </c>
      <c r="BA20" s="640" t="str">
        <f t="shared" si="52"/>
        <v/>
      </c>
      <c r="BB20" s="640">
        <f t="shared" si="32"/>
        <v>33</v>
      </c>
      <c r="BC20" s="640" t="str">
        <f t="shared" si="33"/>
        <v/>
      </c>
      <c r="BD20" s="640" t="str">
        <f t="shared" si="34"/>
        <v/>
      </c>
      <c r="BE20" s="640" t="str">
        <f t="shared" si="35"/>
        <v/>
      </c>
      <c r="BF20" s="640">
        <f t="shared" si="36"/>
        <v>231</v>
      </c>
      <c r="BG20" s="641" t="str">
        <f t="shared" si="37"/>
        <v/>
      </c>
      <c r="BH20" s="641" t="str">
        <f t="shared" si="37"/>
        <v/>
      </c>
      <c r="BI20" s="641" t="str">
        <f t="shared" si="37"/>
        <v/>
      </c>
      <c r="BJ20" s="641">
        <f t="shared" si="37"/>
        <v>132</v>
      </c>
      <c r="BK20" s="641" t="str">
        <f t="shared" si="37"/>
        <v/>
      </c>
      <c r="BL20" s="646" t="str">
        <f t="shared" si="37"/>
        <v/>
      </c>
      <c r="BM20" s="641" t="str">
        <f t="shared" si="37"/>
        <v/>
      </c>
    </row>
    <row r="21" spans="1:65" ht="17.100000000000001" customHeight="1" x14ac:dyDescent="0.2">
      <c r="A21" s="643">
        <f>'Plan. Geral'!A20</f>
        <v>0</v>
      </c>
      <c r="B21" s="639">
        <f>'Plan. Geral'!B20</f>
        <v>9</v>
      </c>
      <c r="C21" s="640">
        <f>IF(B21=0," ",'Plan. Geral'!H20)</f>
        <v>199.148</v>
      </c>
      <c r="D21" s="640">
        <f>'Plan. Geral'!I20</f>
        <v>197.84399999999999</v>
      </c>
      <c r="E21" s="640">
        <f>'Plan. Geral'!K20</f>
        <v>197.148</v>
      </c>
      <c r="F21" s="640">
        <f>'Plan. Geral'!L20</f>
        <v>195.54399999999998</v>
      </c>
      <c r="G21" s="640">
        <f t="shared" si="38"/>
        <v>2</v>
      </c>
      <c r="H21" s="640">
        <f t="shared" si="39"/>
        <v>2.3000000000000114</v>
      </c>
      <c r="I21" s="640">
        <f t="shared" si="40"/>
        <v>2.1500000000000057</v>
      </c>
      <c r="J21" s="640">
        <f>IF(B21=0," ",'Plan. Geral'!F20)</f>
        <v>97</v>
      </c>
      <c r="K21" s="640">
        <f>'Plan. Geral'!AD20</f>
        <v>2</v>
      </c>
      <c r="L21" s="640">
        <f>IF(B21=0," ",'Plan. Geral'!AE20)</f>
        <v>1</v>
      </c>
      <c r="M21" s="640">
        <f>'Plan. Geral'!AA20</f>
        <v>6</v>
      </c>
      <c r="N21" s="640">
        <f t="shared" si="3"/>
        <v>3</v>
      </c>
      <c r="O21" s="640">
        <f t="shared" si="4"/>
        <v>0</v>
      </c>
      <c r="P21" s="640">
        <f t="shared" si="41"/>
        <v>3.5</v>
      </c>
      <c r="Q21" s="640" t="str">
        <f t="shared" si="42"/>
        <v/>
      </c>
      <c r="R21" s="640" t="str">
        <f t="shared" si="5"/>
        <v/>
      </c>
      <c r="S21" s="640" t="str">
        <f t="shared" si="6"/>
        <v/>
      </c>
      <c r="T21" s="640" t="str">
        <f t="shared" si="7"/>
        <v/>
      </c>
      <c r="U21" s="640" t="str">
        <f t="shared" si="8"/>
        <v/>
      </c>
      <c r="V21" s="640">
        <f t="shared" si="9"/>
        <v>521.37500000000136</v>
      </c>
      <c r="W21" s="640" t="str">
        <f t="shared" si="10"/>
        <v/>
      </c>
      <c r="X21" s="640" t="str">
        <f t="shared" si="11"/>
        <v/>
      </c>
      <c r="Y21" s="640" t="str">
        <f t="shared" si="12"/>
        <v/>
      </c>
      <c r="Z21" s="640">
        <f t="shared" si="43"/>
        <v>76.183800000000005</v>
      </c>
      <c r="AA21" s="640" t="str">
        <f t="shared" si="14"/>
        <v/>
      </c>
      <c r="AB21" s="640">
        <f t="shared" si="15"/>
        <v>0</v>
      </c>
      <c r="AC21" s="640">
        <f t="shared" si="16"/>
        <v>0</v>
      </c>
      <c r="AD21" s="640" t="str">
        <f t="shared" si="17"/>
        <v/>
      </c>
      <c r="AE21" s="640">
        <f t="shared" si="18"/>
        <v>0</v>
      </c>
      <c r="AF21" s="640">
        <f t="shared" si="19"/>
        <v>0</v>
      </c>
      <c r="AG21" s="640" t="str">
        <f t="shared" si="44"/>
        <v/>
      </c>
      <c r="AH21" s="640">
        <f t="shared" si="45"/>
        <v>0</v>
      </c>
      <c r="AI21" s="640">
        <f t="shared" si="46"/>
        <v>0</v>
      </c>
      <c r="AJ21" s="640" t="str">
        <f t="shared" si="20"/>
        <v/>
      </c>
      <c r="AK21" s="640">
        <f t="shared" si="21"/>
        <v>445.19120000000134</v>
      </c>
      <c r="AL21" s="640" t="str">
        <f t="shared" si="47"/>
        <v/>
      </c>
      <c r="AM21" s="640" t="str">
        <f t="shared" si="22"/>
        <v/>
      </c>
      <c r="AN21" s="640" t="str">
        <f t="shared" si="23"/>
        <v/>
      </c>
      <c r="AO21" s="640" t="str">
        <f t="shared" si="48"/>
        <v/>
      </c>
      <c r="AP21" s="640" t="str">
        <f t="shared" si="49"/>
        <v/>
      </c>
      <c r="AQ21" s="640" t="str">
        <f t="shared" si="24"/>
        <v/>
      </c>
      <c r="AR21" s="640" t="str">
        <f t="shared" si="25"/>
        <v/>
      </c>
      <c r="AS21" s="640" t="str">
        <f t="shared" si="50"/>
        <v/>
      </c>
      <c r="AT21" s="640">
        <f t="shared" si="26"/>
        <v>417.1000000000011</v>
      </c>
      <c r="AU21" s="640" t="str">
        <f t="shared" si="27"/>
        <v/>
      </c>
      <c r="AV21" s="640" t="str">
        <f t="shared" si="28"/>
        <v/>
      </c>
      <c r="AW21" s="640" t="str">
        <f t="shared" si="51"/>
        <v/>
      </c>
      <c r="AX21" s="640" t="str">
        <f t="shared" si="29"/>
        <v/>
      </c>
      <c r="AY21" s="640" t="str">
        <f t="shared" si="30"/>
        <v/>
      </c>
      <c r="AZ21" s="640" t="str">
        <f t="shared" si="31"/>
        <v/>
      </c>
      <c r="BA21" s="640" t="str">
        <f t="shared" si="52"/>
        <v/>
      </c>
      <c r="BB21" s="640">
        <f t="shared" si="32"/>
        <v>48.5</v>
      </c>
      <c r="BC21" s="640" t="str">
        <f t="shared" si="33"/>
        <v/>
      </c>
      <c r="BD21" s="640" t="str">
        <f t="shared" si="34"/>
        <v/>
      </c>
      <c r="BE21" s="640" t="str">
        <f t="shared" si="35"/>
        <v/>
      </c>
      <c r="BF21" s="640">
        <f t="shared" si="36"/>
        <v>339.5</v>
      </c>
      <c r="BG21" s="641" t="str">
        <f t="shared" si="37"/>
        <v/>
      </c>
      <c r="BH21" s="641" t="str">
        <f t="shared" si="37"/>
        <v/>
      </c>
      <c r="BI21" s="641" t="str">
        <f t="shared" si="37"/>
        <v/>
      </c>
      <c r="BJ21" s="641">
        <f t="shared" si="37"/>
        <v>194</v>
      </c>
      <c r="BK21" s="641" t="str">
        <f t="shared" si="37"/>
        <v/>
      </c>
      <c r="BL21" s="646" t="str">
        <f t="shared" si="37"/>
        <v/>
      </c>
      <c r="BM21" s="641" t="str">
        <f t="shared" si="37"/>
        <v/>
      </c>
    </row>
    <row r="22" spans="1:65" ht="17.100000000000001" customHeight="1" x14ac:dyDescent="0.2">
      <c r="A22" s="643">
        <f>'Plan. Geral'!A21</f>
        <v>0</v>
      </c>
      <c r="B22" s="639">
        <f>'Plan. Geral'!B21</f>
        <v>10</v>
      </c>
      <c r="C22" s="640">
        <f>IF(B22=0," ",'Plan. Geral'!H21)</f>
        <v>197.84399999999999</v>
      </c>
      <c r="D22" s="640">
        <f>'Plan. Geral'!I21</f>
        <v>198.048</v>
      </c>
      <c r="E22" s="640">
        <f>'Plan. Geral'!K21</f>
        <v>195.54399999999998</v>
      </c>
      <c r="F22" s="640">
        <f>'Plan. Geral'!L21</f>
        <v>195.048</v>
      </c>
      <c r="G22" s="640">
        <f t="shared" si="38"/>
        <v>2.3000000000000114</v>
      </c>
      <c r="H22" s="640">
        <f t="shared" si="39"/>
        <v>3</v>
      </c>
      <c r="I22" s="640">
        <f t="shared" si="40"/>
        <v>2.6500000000000057</v>
      </c>
      <c r="J22" s="640">
        <f>IF(B22=0," ",'Plan. Geral'!F21)</f>
        <v>91</v>
      </c>
      <c r="K22" s="640">
        <f>'Plan. Geral'!AD21</f>
        <v>2</v>
      </c>
      <c r="L22" s="640">
        <f>IF(B22=0," ",'Plan. Geral'!AE21)</f>
        <v>1.5</v>
      </c>
      <c r="M22" s="640">
        <f>'Plan. Geral'!AA21</f>
        <v>6</v>
      </c>
      <c r="N22" s="640">
        <f t="shared" si="3"/>
        <v>3</v>
      </c>
      <c r="O22" s="640">
        <f t="shared" si="4"/>
        <v>0</v>
      </c>
      <c r="P22" s="640">
        <f t="shared" si="41"/>
        <v>4.5</v>
      </c>
      <c r="Q22" s="640" t="str">
        <f t="shared" si="42"/>
        <v/>
      </c>
      <c r="R22" s="640" t="str">
        <f t="shared" si="5"/>
        <v/>
      </c>
      <c r="S22" s="640" t="str">
        <f t="shared" si="6"/>
        <v/>
      </c>
      <c r="T22" s="640" t="str">
        <f t="shared" si="7"/>
        <v/>
      </c>
      <c r="U22" s="640" t="str">
        <f t="shared" si="8"/>
        <v/>
      </c>
      <c r="V22" s="640">
        <f t="shared" si="9"/>
        <v>723.45000000000152</v>
      </c>
      <c r="W22" s="640" t="str">
        <f t="shared" si="10"/>
        <v/>
      </c>
      <c r="X22" s="640" t="str">
        <f t="shared" si="11"/>
        <v/>
      </c>
      <c r="Y22" s="640" t="str">
        <f t="shared" si="12"/>
        <v/>
      </c>
      <c r="Z22" s="640">
        <f t="shared" si="43"/>
        <v>160.81065000000001</v>
      </c>
      <c r="AA22" s="640" t="str">
        <f t="shared" si="14"/>
        <v/>
      </c>
      <c r="AB22" s="640">
        <f t="shared" si="15"/>
        <v>0</v>
      </c>
      <c r="AC22" s="640">
        <f t="shared" si="16"/>
        <v>0</v>
      </c>
      <c r="AD22" s="640" t="str">
        <f t="shared" si="17"/>
        <v/>
      </c>
      <c r="AE22" s="640">
        <f t="shared" si="18"/>
        <v>0</v>
      </c>
      <c r="AF22" s="640">
        <f t="shared" si="19"/>
        <v>0</v>
      </c>
      <c r="AG22" s="640" t="str">
        <f t="shared" si="44"/>
        <v/>
      </c>
      <c r="AH22" s="640">
        <f t="shared" si="45"/>
        <v>0</v>
      </c>
      <c r="AI22" s="640">
        <f t="shared" si="46"/>
        <v>0</v>
      </c>
      <c r="AJ22" s="640" t="str">
        <f t="shared" si="20"/>
        <v/>
      </c>
      <c r="AK22" s="640">
        <f t="shared" si="21"/>
        <v>562.63935000000151</v>
      </c>
      <c r="AL22" s="640" t="str">
        <f t="shared" si="47"/>
        <v/>
      </c>
      <c r="AM22" s="640" t="str">
        <f t="shared" si="22"/>
        <v/>
      </c>
      <c r="AN22" s="640" t="str">
        <f t="shared" si="23"/>
        <v/>
      </c>
      <c r="AO22" s="640" t="str">
        <f t="shared" si="48"/>
        <v/>
      </c>
      <c r="AP22" s="640" t="str">
        <f t="shared" si="49"/>
        <v/>
      </c>
      <c r="AQ22" s="640" t="str">
        <f t="shared" si="24"/>
        <v/>
      </c>
      <c r="AR22" s="640" t="str">
        <f t="shared" si="25"/>
        <v/>
      </c>
      <c r="AS22" s="640" t="str">
        <f t="shared" si="50"/>
        <v/>
      </c>
      <c r="AT22" s="640">
        <f t="shared" si="26"/>
        <v>482.30000000000103</v>
      </c>
      <c r="AU22" s="640" t="str">
        <f t="shared" si="27"/>
        <v/>
      </c>
      <c r="AV22" s="640" t="str">
        <f t="shared" si="28"/>
        <v/>
      </c>
      <c r="AW22" s="640" t="str">
        <f t="shared" si="51"/>
        <v/>
      </c>
      <c r="AX22" s="640" t="str">
        <f t="shared" si="29"/>
        <v/>
      </c>
      <c r="AY22" s="640" t="str">
        <f t="shared" si="30"/>
        <v/>
      </c>
      <c r="AZ22" s="640" t="str">
        <f t="shared" si="31"/>
        <v/>
      </c>
      <c r="BA22" s="640" t="str">
        <f t="shared" si="52"/>
        <v/>
      </c>
      <c r="BB22" s="640">
        <f t="shared" si="32"/>
        <v>54.600000000000009</v>
      </c>
      <c r="BC22" s="640" t="str">
        <f t="shared" si="33"/>
        <v/>
      </c>
      <c r="BD22" s="640" t="str">
        <f t="shared" si="34"/>
        <v/>
      </c>
      <c r="BE22" s="640" t="str">
        <f t="shared" si="35"/>
        <v/>
      </c>
      <c r="BF22" s="640">
        <f t="shared" si="36"/>
        <v>409.5</v>
      </c>
      <c r="BG22" s="641" t="str">
        <f t="shared" si="37"/>
        <v/>
      </c>
      <c r="BH22" s="641" t="str">
        <f t="shared" si="37"/>
        <v/>
      </c>
      <c r="BI22" s="641" t="str">
        <f t="shared" si="37"/>
        <v/>
      </c>
      <c r="BJ22" s="641" t="str">
        <f t="shared" si="37"/>
        <v/>
      </c>
      <c r="BK22" s="641" t="str">
        <f t="shared" si="37"/>
        <v/>
      </c>
      <c r="BL22" s="646">
        <f t="shared" si="37"/>
        <v>182</v>
      </c>
      <c r="BM22" s="641" t="str">
        <f t="shared" si="37"/>
        <v/>
      </c>
    </row>
    <row r="23" spans="1:65" ht="17.100000000000001" customHeight="1" x14ac:dyDescent="0.2">
      <c r="A23" s="643">
        <f>'Plan. Geral'!A22</f>
        <v>0</v>
      </c>
      <c r="B23" s="639">
        <f>'Plan. Geral'!B22</f>
        <v>11</v>
      </c>
      <c r="C23" s="640">
        <f>IF(B23=0," ",'Plan. Geral'!H22)</f>
        <v>198.048</v>
      </c>
      <c r="D23" s="640">
        <f>'Plan. Geral'!I22</f>
        <v>198.20599999999999</v>
      </c>
      <c r="E23" s="640">
        <f>'Plan. Geral'!K22</f>
        <v>195.048</v>
      </c>
      <c r="F23" s="640">
        <f>'Plan. Geral'!L22</f>
        <v>194.60599999999999</v>
      </c>
      <c r="G23" s="640">
        <f t="shared" si="38"/>
        <v>3</v>
      </c>
      <c r="H23" s="640">
        <f t="shared" si="39"/>
        <v>3.5999999999999943</v>
      </c>
      <c r="I23" s="640">
        <f t="shared" si="40"/>
        <v>3.2999999999999972</v>
      </c>
      <c r="J23" s="640">
        <f>IF(B23=0," ",'Plan. Geral'!F22)</f>
        <v>95</v>
      </c>
      <c r="K23" s="640">
        <f>'Plan. Geral'!AD22</f>
        <v>2</v>
      </c>
      <c r="L23" s="640">
        <f>IF(B23=0," ",'Plan. Geral'!AE22)</f>
        <v>1.5</v>
      </c>
      <c r="M23" s="640">
        <f>'Plan. Geral'!AA22</f>
        <v>4</v>
      </c>
      <c r="N23" s="640">
        <f t="shared" si="3"/>
        <v>2</v>
      </c>
      <c r="O23" s="640">
        <f t="shared" si="4"/>
        <v>0</v>
      </c>
      <c r="P23" s="640">
        <f t="shared" si="41"/>
        <v>4.5</v>
      </c>
      <c r="Q23" s="640" t="str">
        <f t="shared" si="42"/>
        <v/>
      </c>
      <c r="R23" s="640" t="str">
        <f t="shared" si="5"/>
        <v/>
      </c>
      <c r="S23" s="640" t="str">
        <f t="shared" si="6"/>
        <v/>
      </c>
      <c r="T23" s="640" t="str">
        <f t="shared" si="7"/>
        <v/>
      </c>
      <c r="U23" s="640" t="str">
        <f t="shared" si="8"/>
        <v/>
      </c>
      <c r="V23" s="640" t="str">
        <f t="shared" si="9"/>
        <v/>
      </c>
      <c r="W23" s="640" t="str">
        <f t="shared" si="10"/>
        <v/>
      </c>
      <c r="X23" s="640" t="str">
        <f t="shared" si="11"/>
        <v/>
      </c>
      <c r="Y23" s="640">
        <f t="shared" si="12"/>
        <v>940.49999999999909</v>
      </c>
      <c r="Z23" s="640">
        <f t="shared" si="43"/>
        <v>167.87925000000001</v>
      </c>
      <c r="AA23" s="640" t="str">
        <f t="shared" si="14"/>
        <v/>
      </c>
      <c r="AB23" s="640">
        <f t="shared" si="15"/>
        <v>0</v>
      </c>
      <c r="AC23" s="640">
        <f t="shared" si="16"/>
        <v>0</v>
      </c>
      <c r="AD23" s="640" t="str">
        <f t="shared" si="17"/>
        <v/>
      </c>
      <c r="AE23" s="640">
        <f t="shared" si="18"/>
        <v>0</v>
      </c>
      <c r="AF23" s="640">
        <f t="shared" si="19"/>
        <v>0</v>
      </c>
      <c r="AG23" s="640" t="str">
        <f t="shared" si="44"/>
        <v/>
      </c>
      <c r="AH23" s="640">
        <f t="shared" si="45"/>
        <v>0</v>
      </c>
      <c r="AI23" s="640">
        <f t="shared" si="46"/>
        <v>0</v>
      </c>
      <c r="AJ23" s="640" t="str">
        <f t="shared" si="20"/>
        <v/>
      </c>
      <c r="AK23" s="640" t="str">
        <f t="shared" si="21"/>
        <v/>
      </c>
      <c r="AL23" s="640">
        <f t="shared" si="47"/>
        <v>772.62074999999913</v>
      </c>
      <c r="AM23" s="640" t="str">
        <f t="shared" si="22"/>
        <v/>
      </c>
      <c r="AN23" s="640" t="str">
        <f t="shared" si="23"/>
        <v/>
      </c>
      <c r="AO23" s="640" t="str">
        <f t="shared" si="48"/>
        <v/>
      </c>
      <c r="AP23" s="640" t="str">
        <f t="shared" si="49"/>
        <v/>
      </c>
      <c r="AQ23" s="640" t="str">
        <f t="shared" si="24"/>
        <v/>
      </c>
      <c r="AR23" s="640" t="str">
        <f t="shared" si="25"/>
        <v/>
      </c>
      <c r="AS23" s="640" t="str">
        <f t="shared" si="50"/>
        <v/>
      </c>
      <c r="AT23" s="640" t="str">
        <f t="shared" si="26"/>
        <v/>
      </c>
      <c r="AU23" s="640" t="str">
        <f t="shared" si="27"/>
        <v/>
      </c>
      <c r="AV23" s="640" t="str">
        <f t="shared" si="28"/>
        <v/>
      </c>
      <c r="AW23" s="640" t="str">
        <f t="shared" si="51"/>
        <v/>
      </c>
      <c r="AX23" s="640">
        <f t="shared" si="29"/>
        <v>626.99999999999943</v>
      </c>
      <c r="AY23" s="640" t="str">
        <f t="shared" si="30"/>
        <v/>
      </c>
      <c r="AZ23" s="640" t="str">
        <f t="shared" si="31"/>
        <v/>
      </c>
      <c r="BA23" s="640" t="str">
        <f t="shared" si="52"/>
        <v/>
      </c>
      <c r="BB23" s="640">
        <f t="shared" si="32"/>
        <v>57.000000000000007</v>
      </c>
      <c r="BC23" s="640" t="str">
        <f t="shared" si="33"/>
        <v/>
      </c>
      <c r="BD23" s="640" t="str">
        <f t="shared" si="34"/>
        <v/>
      </c>
      <c r="BE23" s="640" t="str">
        <f t="shared" si="35"/>
        <v/>
      </c>
      <c r="BF23" s="640">
        <f t="shared" si="36"/>
        <v>427.5</v>
      </c>
      <c r="BG23" s="641" t="str">
        <f t="shared" si="37"/>
        <v/>
      </c>
      <c r="BH23" s="641" t="str">
        <f t="shared" si="37"/>
        <v/>
      </c>
      <c r="BI23" s="641" t="str">
        <f t="shared" si="37"/>
        <v/>
      </c>
      <c r="BJ23" s="641" t="str">
        <f t="shared" si="37"/>
        <v/>
      </c>
      <c r="BK23" s="641" t="str">
        <f t="shared" si="37"/>
        <v/>
      </c>
      <c r="BL23" s="646">
        <f t="shared" si="37"/>
        <v>190</v>
      </c>
      <c r="BM23" s="641" t="str">
        <f t="shared" si="37"/>
        <v/>
      </c>
    </row>
    <row r="24" spans="1:65" ht="17.100000000000001" customHeight="1" x14ac:dyDescent="0.2">
      <c r="A24" s="643">
        <f>'Plan. Geral'!A23</f>
        <v>0</v>
      </c>
      <c r="B24" s="639">
        <f>'Plan. Geral'!B23</f>
        <v>12</v>
      </c>
      <c r="C24" s="640">
        <f>IF(B24=0," ",'Plan. Geral'!H23)</f>
        <v>198.20599999999999</v>
      </c>
      <c r="D24" s="640">
        <f>'Plan. Geral'!I23</f>
        <v>198.16300000000001</v>
      </c>
      <c r="E24" s="640">
        <f>'Plan. Geral'!K23</f>
        <v>194.60599999999999</v>
      </c>
      <c r="F24" s="640">
        <f>'Plan. Geral'!L23</f>
        <v>194.46300000000002</v>
      </c>
      <c r="G24" s="640">
        <f t="shared" si="38"/>
        <v>3.5999999999999943</v>
      </c>
      <c r="H24" s="640">
        <f t="shared" si="39"/>
        <v>3.6999999999999886</v>
      </c>
      <c r="I24" s="640">
        <f t="shared" si="40"/>
        <v>3.6499999999999915</v>
      </c>
      <c r="J24" s="640">
        <f>IF(B24=0," ",'Plan. Geral'!F23)</f>
        <v>24</v>
      </c>
      <c r="K24" s="640">
        <f>'Plan. Geral'!AD23</f>
        <v>2</v>
      </c>
      <c r="L24" s="640">
        <f>IF(B24=0," ",'Plan. Geral'!AE23)</f>
        <v>1.5</v>
      </c>
      <c r="M24" s="640">
        <f>'Plan. Geral'!AA23</f>
        <v>3</v>
      </c>
      <c r="N24" s="640">
        <f t="shared" si="3"/>
        <v>1</v>
      </c>
      <c r="O24" s="640">
        <f t="shared" si="4"/>
        <v>1</v>
      </c>
      <c r="P24" s="640">
        <f t="shared" si="41"/>
        <v>4.5</v>
      </c>
      <c r="Q24" s="640" t="str">
        <f t="shared" si="42"/>
        <v/>
      </c>
      <c r="R24" s="640" t="str">
        <f t="shared" si="5"/>
        <v/>
      </c>
      <c r="S24" s="640" t="str">
        <f t="shared" si="6"/>
        <v/>
      </c>
      <c r="T24" s="640" t="str">
        <f t="shared" si="7"/>
        <v/>
      </c>
      <c r="U24" s="640" t="str">
        <f t="shared" si="8"/>
        <v/>
      </c>
      <c r="V24" s="640" t="str">
        <f t="shared" si="9"/>
        <v/>
      </c>
      <c r="W24" s="640" t="str">
        <f t="shared" si="10"/>
        <v/>
      </c>
      <c r="X24" s="640" t="str">
        <f t="shared" si="11"/>
        <v/>
      </c>
      <c r="Y24" s="640">
        <f t="shared" si="12"/>
        <v>262.79999999999939</v>
      </c>
      <c r="Z24" s="640">
        <f t="shared" si="43"/>
        <v>42.4116</v>
      </c>
      <c r="AA24" s="640" t="str">
        <f t="shared" si="14"/>
        <v/>
      </c>
      <c r="AB24" s="640">
        <f t="shared" si="15"/>
        <v>0</v>
      </c>
      <c r="AC24" s="640">
        <f t="shared" si="16"/>
        <v>0</v>
      </c>
      <c r="AD24" s="640" t="str">
        <f t="shared" si="17"/>
        <v/>
      </c>
      <c r="AE24" s="640">
        <f t="shared" si="18"/>
        <v>0</v>
      </c>
      <c r="AF24" s="640">
        <f t="shared" si="19"/>
        <v>0</v>
      </c>
      <c r="AG24" s="640" t="str">
        <f t="shared" si="44"/>
        <v/>
      </c>
      <c r="AH24" s="640">
        <f t="shared" si="45"/>
        <v>0</v>
      </c>
      <c r="AI24" s="640">
        <f t="shared" si="46"/>
        <v>0</v>
      </c>
      <c r="AJ24" s="640" t="str">
        <f t="shared" si="20"/>
        <v/>
      </c>
      <c r="AK24" s="640" t="str">
        <f t="shared" si="21"/>
        <v/>
      </c>
      <c r="AL24" s="640">
        <f t="shared" si="47"/>
        <v>220.38839999999939</v>
      </c>
      <c r="AM24" s="640" t="str">
        <f t="shared" si="22"/>
        <v/>
      </c>
      <c r="AN24" s="640" t="str">
        <f t="shared" si="23"/>
        <v/>
      </c>
      <c r="AO24" s="640" t="str">
        <f t="shared" si="48"/>
        <v/>
      </c>
      <c r="AP24" s="640" t="str">
        <f t="shared" si="49"/>
        <v/>
      </c>
      <c r="AQ24" s="640" t="str">
        <f t="shared" si="24"/>
        <v/>
      </c>
      <c r="AR24" s="640" t="str">
        <f t="shared" si="25"/>
        <v/>
      </c>
      <c r="AS24" s="640" t="str">
        <f t="shared" si="50"/>
        <v/>
      </c>
      <c r="AT24" s="640" t="str">
        <f t="shared" si="26"/>
        <v/>
      </c>
      <c r="AU24" s="640" t="str">
        <f t="shared" si="27"/>
        <v/>
      </c>
      <c r="AV24" s="640" t="str">
        <f t="shared" si="28"/>
        <v/>
      </c>
      <c r="AW24" s="640" t="str">
        <f t="shared" si="51"/>
        <v/>
      </c>
      <c r="AX24" s="640">
        <f t="shared" si="29"/>
        <v>175.19999999999959</v>
      </c>
      <c r="AY24" s="640" t="str">
        <f t="shared" si="30"/>
        <v/>
      </c>
      <c r="AZ24" s="640" t="str">
        <f t="shared" si="31"/>
        <v/>
      </c>
      <c r="BA24" s="640" t="str">
        <f t="shared" si="52"/>
        <v/>
      </c>
      <c r="BB24" s="640">
        <f t="shared" si="32"/>
        <v>14.400000000000002</v>
      </c>
      <c r="BC24" s="640" t="str">
        <f t="shared" si="33"/>
        <v/>
      </c>
      <c r="BD24" s="640" t="str">
        <f t="shared" si="34"/>
        <v/>
      </c>
      <c r="BE24" s="640" t="str">
        <f t="shared" si="35"/>
        <v/>
      </c>
      <c r="BF24" s="640">
        <f t="shared" si="36"/>
        <v>108</v>
      </c>
      <c r="BG24" s="641" t="str">
        <f t="shared" si="37"/>
        <v/>
      </c>
      <c r="BH24" s="641" t="str">
        <f t="shared" si="37"/>
        <v/>
      </c>
      <c r="BI24" s="641" t="str">
        <f t="shared" si="37"/>
        <v/>
      </c>
      <c r="BJ24" s="641" t="str">
        <f t="shared" si="37"/>
        <v/>
      </c>
      <c r="BK24" s="641" t="str">
        <f t="shared" si="37"/>
        <v/>
      </c>
      <c r="BL24" s="646">
        <f t="shared" si="37"/>
        <v>48</v>
      </c>
      <c r="BM24" s="641" t="str">
        <f t="shared" si="37"/>
        <v/>
      </c>
    </row>
    <row r="25" spans="1:65" ht="17.100000000000001" customHeight="1" x14ac:dyDescent="0.2">
      <c r="A25" s="643">
        <f>'Plan. Geral'!A24</f>
        <v>0</v>
      </c>
      <c r="B25" s="639">
        <f>'Plan. Geral'!B24</f>
        <v>13</v>
      </c>
      <c r="C25" s="640">
        <f>IF(B25=0," ",'Plan. Geral'!H24)</f>
        <v>198.16300000000001</v>
      </c>
      <c r="D25" s="640">
        <f>'Plan. Geral'!I24</f>
        <v>196.16300000000001</v>
      </c>
      <c r="E25" s="640">
        <f>'Plan. Geral'!K24</f>
        <v>194.46300000000002</v>
      </c>
      <c r="F25" s="640">
        <f>'Plan. Geral'!L24</f>
        <v>193.66300000000001</v>
      </c>
      <c r="G25" s="640">
        <f t="shared" si="38"/>
        <v>3.6999999999999886</v>
      </c>
      <c r="H25" s="640">
        <f t="shared" si="39"/>
        <v>2.5</v>
      </c>
      <c r="I25" s="640">
        <f t="shared" si="40"/>
        <v>3.0999999999999943</v>
      </c>
      <c r="J25" s="640">
        <f>IF(B25=0," ",'Plan. Geral'!F24)</f>
        <v>100</v>
      </c>
      <c r="K25" s="640">
        <f>'Plan. Geral'!AD24</f>
        <v>2</v>
      </c>
      <c r="L25" s="640">
        <f>IF(B25=0," ",'Plan. Geral'!AE24)</f>
        <v>1.5</v>
      </c>
      <c r="M25" s="640">
        <f>'Plan. Geral'!AA24</f>
        <v>0</v>
      </c>
      <c r="N25" s="640">
        <f t="shared" si="3"/>
        <v>0</v>
      </c>
      <c r="O25" s="640">
        <f t="shared" si="4"/>
        <v>0</v>
      </c>
      <c r="P25" s="640">
        <f t="shared" si="41"/>
        <v>4.5</v>
      </c>
      <c r="Q25" s="640" t="str">
        <f t="shared" si="42"/>
        <v/>
      </c>
      <c r="R25" s="640" t="str">
        <f t="shared" si="5"/>
        <v/>
      </c>
      <c r="S25" s="640" t="str">
        <f t="shared" si="6"/>
        <v/>
      </c>
      <c r="T25" s="640" t="str">
        <f t="shared" si="7"/>
        <v/>
      </c>
      <c r="U25" s="640" t="str">
        <f t="shared" si="8"/>
        <v/>
      </c>
      <c r="V25" s="640" t="str">
        <f t="shared" si="9"/>
        <v/>
      </c>
      <c r="W25" s="640" t="str">
        <f t="shared" si="10"/>
        <v/>
      </c>
      <c r="X25" s="640" t="str">
        <f t="shared" si="11"/>
        <v/>
      </c>
      <c r="Y25" s="640">
        <f t="shared" si="12"/>
        <v>929.99999999999829</v>
      </c>
      <c r="Z25" s="640">
        <f t="shared" si="43"/>
        <v>176.715</v>
      </c>
      <c r="AA25" s="640" t="str">
        <f t="shared" si="14"/>
        <v/>
      </c>
      <c r="AB25" s="640">
        <f t="shared" si="15"/>
        <v>0</v>
      </c>
      <c r="AC25" s="640">
        <f t="shared" si="16"/>
        <v>0</v>
      </c>
      <c r="AD25" s="640" t="str">
        <f t="shared" si="17"/>
        <v/>
      </c>
      <c r="AE25" s="640">
        <f t="shared" si="18"/>
        <v>0</v>
      </c>
      <c r="AF25" s="640">
        <f t="shared" si="19"/>
        <v>0</v>
      </c>
      <c r="AG25" s="640" t="str">
        <f t="shared" si="44"/>
        <v/>
      </c>
      <c r="AH25" s="640">
        <f t="shared" si="45"/>
        <v>0</v>
      </c>
      <c r="AI25" s="640">
        <f t="shared" si="46"/>
        <v>0</v>
      </c>
      <c r="AJ25" s="640" t="str">
        <f t="shared" si="20"/>
        <v/>
      </c>
      <c r="AK25" s="640" t="str">
        <f t="shared" si="21"/>
        <v/>
      </c>
      <c r="AL25" s="640">
        <f t="shared" si="47"/>
        <v>753.28499999999826</v>
      </c>
      <c r="AM25" s="640" t="str">
        <f t="shared" si="22"/>
        <v/>
      </c>
      <c r="AN25" s="640" t="str">
        <f t="shared" si="23"/>
        <v/>
      </c>
      <c r="AO25" s="640" t="str">
        <f t="shared" si="48"/>
        <v/>
      </c>
      <c r="AP25" s="640" t="str">
        <f t="shared" si="49"/>
        <v/>
      </c>
      <c r="AQ25" s="640" t="str">
        <f t="shared" si="24"/>
        <v/>
      </c>
      <c r="AR25" s="640" t="str">
        <f t="shared" si="25"/>
        <v/>
      </c>
      <c r="AS25" s="640" t="str">
        <f t="shared" si="50"/>
        <v/>
      </c>
      <c r="AT25" s="640" t="str">
        <f t="shared" si="26"/>
        <v/>
      </c>
      <c r="AU25" s="640" t="str">
        <f t="shared" si="27"/>
        <v/>
      </c>
      <c r="AV25" s="640" t="str">
        <f t="shared" si="28"/>
        <v/>
      </c>
      <c r="AW25" s="640" t="str">
        <f t="shared" si="51"/>
        <v/>
      </c>
      <c r="AX25" s="640">
        <f t="shared" si="29"/>
        <v>619.99999999999886</v>
      </c>
      <c r="AY25" s="640" t="str">
        <f t="shared" si="30"/>
        <v/>
      </c>
      <c r="AZ25" s="640" t="str">
        <f t="shared" si="31"/>
        <v/>
      </c>
      <c r="BA25" s="640" t="str">
        <f t="shared" si="52"/>
        <v/>
      </c>
      <c r="BB25" s="640">
        <f t="shared" si="32"/>
        <v>60.000000000000007</v>
      </c>
      <c r="BC25" s="640" t="str">
        <f t="shared" si="33"/>
        <v/>
      </c>
      <c r="BD25" s="640" t="str">
        <f t="shared" si="34"/>
        <v/>
      </c>
      <c r="BE25" s="640" t="str">
        <f t="shared" si="35"/>
        <v/>
      </c>
      <c r="BF25" s="640">
        <f t="shared" si="36"/>
        <v>450</v>
      </c>
      <c r="BG25" s="641" t="str">
        <f t="shared" si="37"/>
        <v/>
      </c>
      <c r="BH25" s="641" t="str">
        <f t="shared" si="37"/>
        <v/>
      </c>
      <c r="BI25" s="641" t="str">
        <f t="shared" si="37"/>
        <v/>
      </c>
      <c r="BJ25" s="641" t="str">
        <f t="shared" si="37"/>
        <v/>
      </c>
      <c r="BK25" s="641" t="str">
        <f t="shared" si="37"/>
        <v/>
      </c>
      <c r="BL25" s="646">
        <f t="shared" si="37"/>
        <v>200</v>
      </c>
      <c r="BM25" s="641" t="str">
        <f t="shared" si="37"/>
        <v/>
      </c>
    </row>
    <row r="26" spans="1:65" ht="17.100000000000001" customHeight="1" x14ac:dyDescent="0.2">
      <c r="A26" s="643">
        <f>'Plan. Geral'!A25</f>
        <v>0</v>
      </c>
      <c r="B26" s="639">
        <f>'Plan. Geral'!B25</f>
        <v>0</v>
      </c>
      <c r="C26" s="640" t="str">
        <f>IF(B26=0," ",'Plan. Geral'!H25)</f>
        <v xml:space="preserve"> </v>
      </c>
      <c r="D26" s="640">
        <f>'Plan. Geral'!I25</f>
        <v>0</v>
      </c>
      <c r="E26" s="640">
        <f>'Plan. Geral'!K25</f>
        <v>0</v>
      </c>
      <c r="F26" s="640">
        <f>'Plan. Geral'!L25</f>
        <v>0</v>
      </c>
      <c r="G26" s="640">
        <f t="shared" si="38"/>
        <v>0</v>
      </c>
      <c r="H26" s="640" t="str">
        <f t="shared" si="39"/>
        <v xml:space="preserve"> </v>
      </c>
      <c r="I26" s="640" t="str">
        <f t="shared" si="40"/>
        <v xml:space="preserve"> </v>
      </c>
      <c r="J26" s="640" t="str">
        <f>IF(B26=0," ",'Plan. Geral'!F25)</f>
        <v xml:space="preserve"> </v>
      </c>
      <c r="K26" s="640">
        <f>'Plan. Geral'!AD25</f>
        <v>0</v>
      </c>
      <c r="L26" s="640" t="str">
        <f>IF(B26=0," ",'Plan. Geral'!AE25)</f>
        <v xml:space="preserve"> </v>
      </c>
      <c r="M26" s="640">
        <f>'Plan. Geral'!AA25</f>
        <v>0</v>
      </c>
      <c r="N26" s="640">
        <f t="shared" si="3"/>
        <v>0</v>
      </c>
      <c r="O26" s="640">
        <f t="shared" si="4"/>
        <v>0</v>
      </c>
      <c r="P26" s="640" t="str">
        <f t="shared" si="41"/>
        <v xml:space="preserve"> </v>
      </c>
      <c r="Q26" s="640" t="str">
        <f t="shared" si="42"/>
        <v/>
      </c>
      <c r="R26" s="640" t="str">
        <f t="shared" si="5"/>
        <v xml:space="preserve"> </v>
      </c>
      <c r="S26" s="640" t="str">
        <f t="shared" si="6"/>
        <v xml:space="preserve"> </v>
      </c>
      <c r="T26" s="640" t="str">
        <f t="shared" si="7"/>
        <v/>
      </c>
      <c r="U26" s="640" t="str">
        <f t="shared" si="8"/>
        <v xml:space="preserve"> </v>
      </c>
      <c r="V26" s="640" t="str">
        <f t="shared" si="9"/>
        <v xml:space="preserve"> </v>
      </c>
      <c r="W26" s="640" t="str">
        <f t="shared" si="10"/>
        <v/>
      </c>
      <c r="X26" s="640" t="str">
        <f t="shared" si="11"/>
        <v xml:space="preserve"> </v>
      </c>
      <c r="Y26" s="640" t="str">
        <f t="shared" si="12"/>
        <v xml:space="preserve"> </v>
      </c>
      <c r="Z26" s="640" t="str">
        <f t="shared" si="43"/>
        <v xml:space="preserve"> </v>
      </c>
      <c r="AA26" s="640" t="str">
        <f t="shared" si="14"/>
        <v/>
      </c>
      <c r="AB26" s="640" t="str">
        <f t="shared" si="15"/>
        <v/>
      </c>
      <c r="AC26" s="640" t="str">
        <f t="shared" si="16"/>
        <v/>
      </c>
      <c r="AD26" s="640" t="str">
        <f t="shared" si="17"/>
        <v/>
      </c>
      <c r="AE26" s="640" t="str">
        <f t="shared" si="18"/>
        <v/>
      </c>
      <c r="AF26" s="640" t="str">
        <f t="shared" si="19"/>
        <v/>
      </c>
      <c r="AG26" s="640" t="str">
        <f t="shared" si="44"/>
        <v/>
      </c>
      <c r="AH26" s="640" t="str">
        <f t="shared" si="45"/>
        <v/>
      </c>
      <c r="AI26" s="640" t="str">
        <f t="shared" si="46"/>
        <v/>
      </c>
      <c r="AJ26" s="640" t="str">
        <f t="shared" si="20"/>
        <v/>
      </c>
      <c r="AK26" s="640" t="str">
        <f t="shared" si="21"/>
        <v/>
      </c>
      <c r="AL26" s="640" t="str">
        <f t="shared" si="47"/>
        <v/>
      </c>
      <c r="AM26" s="640" t="str">
        <f t="shared" si="22"/>
        <v/>
      </c>
      <c r="AN26" s="640" t="str">
        <f t="shared" si="23"/>
        <v xml:space="preserve"> </v>
      </c>
      <c r="AO26" s="640" t="str">
        <f t="shared" si="48"/>
        <v xml:space="preserve"> </v>
      </c>
      <c r="AP26" s="640" t="str">
        <f t="shared" si="49"/>
        <v xml:space="preserve"> </v>
      </c>
      <c r="AQ26" s="640" t="str">
        <f t="shared" si="24"/>
        <v/>
      </c>
      <c r="AR26" s="640" t="str">
        <f t="shared" si="25"/>
        <v xml:space="preserve"> </v>
      </c>
      <c r="AS26" s="640" t="str">
        <f t="shared" si="50"/>
        <v xml:space="preserve"> </v>
      </c>
      <c r="AT26" s="640" t="str">
        <f t="shared" si="26"/>
        <v xml:space="preserve"> </v>
      </c>
      <c r="AU26" s="640" t="str">
        <f t="shared" si="27"/>
        <v/>
      </c>
      <c r="AV26" s="640" t="str">
        <f t="shared" si="28"/>
        <v xml:space="preserve"> </v>
      </c>
      <c r="AW26" s="640" t="str">
        <f t="shared" si="51"/>
        <v xml:space="preserve"> </v>
      </c>
      <c r="AX26" s="640" t="str">
        <f t="shared" si="29"/>
        <v xml:space="preserve"> </v>
      </c>
      <c r="AY26" s="640" t="str">
        <f t="shared" si="30"/>
        <v xml:space="preserve"> </v>
      </c>
      <c r="AZ26" s="640" t="str">
        <f t="shared" si="31"/>
        <v xml:space="preserve"> </v>
      </c>
      <c r="BA26" s="640" t="str">
        <f t="shared" si="52"/>
        <v xml:space="preserve"> </v>
      </c>
      <c r="BB26" s="640" t="str">
        <f t="shared" si="32"/>
        <v xml:space="preserve"> </v>
      </c>
      <c r="BC26" s="640" t="str">
        <f t="shared" si="33"/>
        <v xml:space="preserve"> </v>
      </c>
      <c r="BD26" s="640" t="str">
        <f t="shared" si="34"/>
        <v/>
      </c>
      <c r="BE26" s="640" t="str">
        <f t="shared" si="35"/>
        <v/>
      </c>
      <c r="BF26" s="640" t="str">
        <f t="shared" si="36"/>
        <v/>
      </c>
      <c r="BG26" s="641" t="str">
        <f t="shared" si="37"/>
        <v/>
      </c>
      <c r="BH26" s="641" t="str">
        <f t="shared" si="37"/>
        <v/>
      </c>
      <c r="BI26" s="641" t="str">
        <f t="shared" si="37"/>
        <v/>
      </c>
      <c r="BJ26" s="641" t="str">
        <f t="shared" si="37"/>
        <v/>
      </c>
      <c r="BK26" s="641" t="str">
        <f t="shared" si="37"/>
        <v/>
      </c>
      <c r="BL26" s="646" t="str">
        <f t="shared" si="37"/>
        <v/>
      </c>
      <c r="BM26" s="641" t="str">
        <f t="shared" si="37"/>
        <v/>
      </c>
    </row>
    <row r="27" spans="1:65" ht="17.100000000000001" customHeight="1" x14ac:dyDescent="0.2">
      <c r="A27" s="643">
        <f>'Plan. Geral'!A26</f>
        <v>0</v>
      </c>
      <c r="B27" s="639">
        <f>'Plan. Geral'!B26</f>
        <v>0</v>
      </c>
      <c r="C27" s="640" t="str">
        <f>IF(B27=0," ",'Plan. Geral'!H26)</f>
        <v xml:space="preserve"> </v>
      </c>
      <c r="D27" s="640">
        <f>'Plan. Geral'!I26</f>
        <v>0</v>
      </c>
      <c r="E27" s="640">
        <f>'Plan. Geral'!K26</f>
        <v>0</v>
      </c>
      <c r="F27" s="640">
        <f>'Plan. Geral'!L26</f>
        <v>0</v>
      </c>
      <c r="G27" s="640">
        <f t="shared" si="38"/>
        <v>0</v>
      </c>
      <c r="H27" s="640" t="str">
        <f t="shared" si="39"/>
        <v xml:space="preserve"> </v>
      </c>
      <c r="I27" s="640" t="str">
        <f t="shared" si="40"/>
        <v xml:space="preserve"> </v>
      </c>
      <c r="J27" s="640" t="str">
        <f>IF(B27=0," ",'Plan. Geral'!F26)</f>
        <v xml:space="preserve"> </v>
      </c>
      <c r="K27" s="640">
        <f>'Plan. Geral'!AD26</f>
        <v>0</v>
      </c>
      <c r="L27" s="640" t="str">
        <f>IF(B27=0," ",'Plan. Geral'!AE26)</f>
        <v xml:space="preserve"> </v>
      </c>
      <c r="M27" s="640">
        <f>'Plan. Geral'!AA26</f>
        <v>0</v>
      </c>
      <c r="N27" s="640">
        <f t="shared" si="3"/>
        <v>0</v>
      </c>
      <c r="O27" s="640">
        <f t="shared" si="4"/>
        <v>0</v>
      </c>
      <c r="P27" s="640" t="str">
        <f t="shared" si="41"/>
        <v xml:space="preserve"> </v>
      </c>
      <c r="Q27" s="640" t="str">
        <f t="shared" si="42"/>
        <v/>
      </c>
      <c r="R27" s="640" t="str">
        <f t="shared" si="5"/>
        <v xml:space="preserve"> </v>
      </c>
      <c r="S27" s="640" t="str">
        <f t="shared" si="6"/>
        <v xml:space="preserve"> </v>
      </c>
      <c r="T27" s="640" t="str">
        <f t="shared" si="7"/>
        <v/>
      </c>
      <c r="U27" s="640" t="str">
        <f t="shared" si="8"/>
        <v xml:space="preserve"> </v>
      </c>
      <c r="V27" s="640" t="str">
        <f t="shared" si="9"/>
        <v xml:space="preserve"> </v>
      </c>
      <c r="W27" s="640" t="str">
        <f t="shared" si="10"/>
        <v/>
      </c>
      <c r="X27" s="640" t="str">
        <f t="shared" si="11"/>
        <v xml:space="preserve"> </v>
      </c>
      <c r="Y27" s="640" t="str">
        <f t="shared" si="12"/>
        <v xml:space="preserve"> </v>
      </c>
      <c r="Z27" s="640" t="str">
        <f t="shared" si="43"/>
        <v xml:space="preserve"> </v>
      </c>
      <c r="AA27" s="640" t="str">
        <f t="shared" si="14"/>
        <v/>
      </c>
      <c r="AB27" s="640" t="str">
        <f t="shared" si="15"/>
        <v/>
      </c>
      <c r="AC27" s="640" t="str">
        <f t="shared" si="16"/>
        <v/>
      </c>
      <c r="AD27" s="640" t="str">
        <f t="shared" si="17"/>
        <v/>
      </c>
      <c r="AE27" s="640" t="str">
        <f t="shared" si="18"/>
        <v/>
      </c>
      <c r="AF27" s="640" t="str">
        <f t="shared" si="19"/>
        <v/>
      </c>
      <c r="AG27" s="640" t="str">
        <f t="shared" si="44"/>
        <v/>
      </c>
      <c r="AH27" s="640" t="str">
        <f t="shared" si="45"/>
        <v/>
      </c>
      <c r="AI27" s="640" t="str">
        <f t="shared" si="46"/>
        <v/>
      </c>
      <c r="AJ27" s="640" t="str">
        <f t="shared" si="20"/>
        <v/>
      </c>
      <c r="AK27" s="640" t="str">
        <f t="shared" si="21"/>
        <v/>
      </c>
      <c r="AL27" s="640" t="str">
        <f t="shared" si="47"/>
        <v/>
      </c>
      <c r="AM27" s="640" t="str">
        <f t="shared" si="22"/>
        <v/>
      </c>
      <c r="AN27" s="640" t="str">
        <f t="shared" si="23"/>
        <v xml:space="preserve"> </v>
      </c>
      <c r="AO27" s="640" t="str">
        <f t="shared" si="48"/>
        <v xml:space="preserve"> </v>
      </c>
      <c r="AP27" s="640" t="str">
        <f t="shared" si="49"/>
        <v xml:space="preserve"> </v>
      </c>
      <c r="AQ27" s="640" t="str">
        <f t="shared" si="24"/>
        <v/>
      </c>
      <c r="AR27" s="640" t="str">
        <f t="shared" si="25"/>
        <v xml:space="preserve"> </v>
      </c>
      <c r="AS27" s="640" t="str">
        <f t="shared" si="50"/>
        <v xml:space="preserve"> </v>
      </c>
      <c r="AT27" s="640" t="str">
        <f t="shared" si="26"/>
        <v xml:space="preserve"> </v>
      </c>
      <c r="AU27" s="640" t="str">
        <f t="shared" si="27"/>
        <v/>
      </c>
      <c r="AV27" s="640" t="str">
        <f t="shared" si="28"/>
        <v xml:space="preserve"> </v>
      </c>
      <c r="AW27" s="640" t="str">
        <f t="shared" si="51"/>
        <v xml:space="preserve"> </v>
      </c>
      <c r="AX27" s="640" t="str">
        <f t="shared" si="29"/>
        <v xml:space="preserve"> </v>
      </c>
      <c r="AY27" s="640" t="str">
        <f t="shared" si="30"/>
        <v xml:space="preserve"> </v>
      </c>
      <c r="AZ27" s="640" t="str">
        <f t="shared" si="31"/>
        <v xml:space="preserve"> </v>
      </c>
      <c r="BA27" s="640" t="str">
        <f t="shared" si="52"/>
        <v xml:space="preserve"> </v>
      </c>
      <c r="BB27" s="640" t="str">
        <f t="shared" si="32"/>
        <v xml:space="preserve"> </v>
      </c>
      <c r="BC27" s="640" t="str">
        <f t="shared" si="33"/>
        <v xml:space="preserve"> </v>
      </c>
      <c r="BD27" s="640" t="str">
        <f t="shared" si="34"/>
        <v/>
      </c>
      <c r="BE27" s="640" t="str">
        <f t="shared" si="35"/>
        <v/>
      </c>
      <c r="BF27" s="640" t="str">
        <f t="shared" si="36"/>
        <v/>
      </c>
      <c r="BG27" s="641" t="str">
        <f t="shared" si="37"/>
        <v/>
      </c>
      <c r="BH27" s="641" t="str">
        <f t="shared" si="37"/>
        <v/>
      </c>
      <c r="BI27" s="641" t="str">
        <f t="shared" si="37"/>
        <v/>
      </c>
      <c r="BJ27" s="641" t="str">
        <f t="shared" si="37"/>
        <v/>
      </c>
      <c r="BK27" s="641" t="str">
        <f t="shared" si="37"/>
        <v/>
      </c>
      <c r="BL27" s="646" t="str">
        <f t="shared" si="37"/>
        <v/>
      </c>
      <c r="BM27" s="641" t="str">
        <f t="shared" si="37"/>
        <v/>
      </c>
    </row>
    <row r="28" spans="1:65" ht="17.100000000000001" customHeight="1" x14ac:dyDescent="0.2">
      <c r="A28" s="643">
        <f>'Plan. Geral'!A27</f>
        <v>0</v>
      </c>
      <c r="B28" s="639">
        <f>'Plan. Geral'!B27</f>
        <v>16</v>
      </c>
      <c r="C28" s="640">
        <f>IF(B28=0," ",'Plan. Geral'!H27)</f>
        <v>210.89500000000001</v>
      </c>
      <c r="D28" s="640">
        <f>'Plan. Geral'!I27</f>
        <v>209.596</v>
      </c>
      <c r="E28" s="640">
        <f>'Plan. Geral'!K27</f>
        <v>209.29500000000002</v>
      </c>
      <c r="F28" s="640">
        <f>'Plan. Geral'!L27</f>
        <v>207.99600000000001</v>
      </c>
      <c r="G28" s="640">
        <f t="shared" si="38"/>
        <v>1.5999999999999943</v>
      </c>
      <c r="H28" s="640">
        <f t="shared" si="39"/>
        <v>1.5999999999999943</v>
      </c>
      <c r="I28" s="640">
        <f t="shared" si="40"/>
        <v>1.5999999999999943</v>
      </c>
      <c r="J28" s="640">
        <f>IF(B28=0," ",'Plan. Geral'!F27)</f>
        <v>93</v>
      </c>
      <c r="K28" s="640">
        <f>'Plan. Geral'!AD27</f>
        <v>1</v>
      </c>
      <c r="L28" s="640">
        <f>IF(B28=0," ",'Plan. Geral'!AE27)</f>
        <v>0.6</v>
      </c>
      <c r="M28" s="640">
        <f>'Plan. Geral'!AA27</f>
        <v>6</v>
      </c>
      <c r="N28" s="640">
        <f t="shared" si="3"/>
        <v>3</v>
      </c>
      <c r="O28" s="640">
        <f t="shared" si="4"/>
        <v>0</v>
      </c>
      <c r="P28" s="640">
        <f t="shared" si="41"/>
        <v>1.7999999999999998</v>
      </c>
      <c r="Q28" s="640" t="str">
        <f t="shared" si="42"/>
        <v/>
      </c>
      <c r="R28" s="640" t="str">
        <f t="shared" si="5"/>
        <v/>
      </c>
      <c r="S28" s="640" t="str">
        <f t="shared" si="6"/>
        <v/>
      </c>
      <c r="T28" s="640" t="str">
        <f t="shared" si="7"/>
        <v/>
      </c>
      <c r="U28" s="640">
        <f t="shared" si="8"/>
        <v>267.83999999999901</v>
      </c>
      <c r="V28" s="640" t="str">
        <f t="shared" si="9"/>
        <v/>
      </c>
      <c r="W28" s="640" t="str">
        <f t="shared" si="10"/>
        <v/>
      </c>
      <c r="X28" s="640" t="str">
        <f t="shared" si="11"/>
        <v/>
      </c>
      <c r="Y28" s="640" t="str">
        <f t="shared" si="12"/>
        <v/>
      </c>
      <c r="Z28" s="640">
        <f t="shared" si="43"/>
        <v>13.147596</v>
      </c>
      <c r="AA28" s="640" t="str">
        <f t="shared" si="14"/>
        <v/>
      </c>
      <c r="AB28" s="640">
        <f t="shared" si="15"/>
        <v>0</v>
      </c>
      <c r="AC28" s="640">
        <f t="shared" si="16"/>
        <v>0</v>
      </c>
      <c r="AD28" s="640" t="str">
        <f t="shared" si="17"/>
        <v/>
      </c>
      <c r="AE28" s="640">
        <f t="shared" si="18"/>
        <v>254.69240399999902</v>
      </c>
      <c r="AF28" s="640" t="str">
        <f t="shared" si="19"/>
        <v/>
      </c>
      <c r="AG28" s="640" t="str">
        <f t="shared" si="44"/>
        <v/>
      </c>
      <c r="AH28" s="640" t="str">
        <f t="shared" si="45"/>
        <v/>
      </c>
      <c r="AI28" s="640" t="str">
        <f t="shared" si="46"/>
        <v/>
      </c>
      <c r="AJ28" s="640" t="str">
        <f t="shared" si="20"/>
        <v/>
      </c>
      <c r="AK28" s="640" t="str">
        <f t="shared" si="21"/>
        <v/>
      </c>
      <c r="AL28" s="640" t="str">
        <f t="shared" si="47"/>
        <v/>
      </c>
      <c r="AM28" s="640" t="str">
        <f t="shared" si="22"/>
        <v/>
      </c>
      <c r="AN28" s="640" t="str">
        <f t="shared" si="23"/>
        <v/>
      </c>
      <c r="AO28" s="640" t="str">
        <f t="shared" si="48"/>
        <v/>
      </c>
      <c r="AP28" s="640" t="str">
        <f t="shared" si="49"/>
        <v/>
      </c>
      <c r="AQ28" s="640" t="str">
        <f t="shared" si="24"/>
        <v/>
      </c>
      <c r="AR28" s="640">
        <f t="shared" si="25"/>
        <v>297.59999999999894</v>
      </c>
      <c r="AS28" s="640" t="str">
        <f t="shared" si="50"/>
        <v/>
      </c>
      <c r="AT28" s="640" t="str">
        <f t="shared" si="26"/>
        <v/>
      </c>
      <c r="AU28" s="640" t="str">
        <f t="shared" si="27"/>
        <v/>
      </c>
      <c r="AV28" s="640" t="str">
        <f t="shared" si="28"/>
        <v/>
      </c>
      <c r="AW28" s="640" t="str">
        <f t="shared" si="51"/>
        <v/>
      </c>
      <c r="AX28" s="640" t="str">
        <f t="shared" si="29"/>
        <v/>
      </c>
      <c r="AY28" s="640" t="str">
        <f t="shared" si="30"/>
        <v/>
      </c>
      <c r="AZ28" s="640">
        <f t="shared" si="31"/>
        <v>33.479999999999997</v>
      </c>
      <c r="BA28" s="640" t="str">
        <f t="shared" si="52"/>
        <v/>
      </c>
      <c r="BB28" s="640" t="str">
        <f t="shared" si="32"/>
        <v/>
      </c>
      <c r="BC28" s="640" t="str">
        <f t="shared" si="33"/>
        <v/>
      </c>
      <c r="BD28" s="640">
        <f t="shared" si="34"/>
        <v>167.39999999999998</v>
      </c>
      <c r="BE28" s="640" t="str">
        <f t="shared" si="35"/>
        <v/>
      </c>
      <c r="BF28" s="640" t="str">
        <f t="shared" si="36"/>
        <v/>
      </c>
      <c r="BG28" s="641" t="str">
        <f t="shared" ref="BG28:BM60" si="65">IF($L28=BG$8,ROUNDUP($J28,0)*$K28,"")</f>
        <v/>
      </c>
      <c r="BH28" s="641">
        <f t="shared" si="65"/>
        <v>93</v>
      </c>
      <c r="BI28" s="641" t="str">
        <f t="shared" si="65"/>
        <v/>
      </c>
      <c r="BJ28" s="641" t="str">
        <f t="shared" si="65"/>
        <v/>
      </c>
      <c r="BK28" s="641" t="str">
        <f t="shared" si="65"/>
        <v/>
      </c>
      <c r="BL28" s="646" t="str">
        <f t="shared" si="65"/>
        <v/>
      </c>
      <c r="BM28" s="641" t="str">
        <f t="shared" si="65"/>
        <v/>
      </c>
    </row>
    <row r="29" spans="1:65" ht="17.100000000000001" customHeight="1" x14ac:dyDescent="0.2">
      <c r="A29" s="643">
        <f>'Plan. Geral'!A28</f>
        <v>0</v>
      </c>
      <c r="B29" s="639">
        <f>'Plan. Geral'!B28</f>
        <v>0</v>
      </c>
      <c r="C29" s="640" t="str">
        <f>IF(B29=0," ",'Plan. Geral'!H28)</f>
        <v xml:space="preserve"> </v>
      </c>
      <c r="D29" s="640">
        <f>'Plan. Geral'!I28</f>
        <v>0</v>
      </c>
      <c r="E29" s="640">
        <f>'Plan. Geral'!K28</f>
        <v>0</v>
      </c>
      <c r="F29" s="640">
        <f>'Plan. Geral'!L28</f>
        <v>0</v>
      </c>
      <c r="G29" s="640">
        <f t="shared" si="38"/>
        <v>0</v>
      </c>
      <c r="H29" s="640" t="str">
        <f t="shared" si="39"/>
        <v xml:space="preserve"> </v>
      </c>
      <c r="I29" s="640" t="str">
        <f t="shared" si="40"/>
        <v xml:space="preserve"> </v>
      </c>
      <c r="J29" s="640" t="str">
        <f>IF(B29=0," ",'Plan. Geral'!F28)</f>
        <v xml:space="preserve"> </v>
      </c>
      <c r="K29" s="640">
        <f>'Plan. Geral'!AD28</f>
        <v>0</v>
      </c>
      <c r="L29" s="640" t="str">
        <f>IF(B29=0," ",'Plan. Geral'!AE28)</f>
        <v xml:space="preserve"> </v>
      </c>
      <c r="M29" s="640">
        <f>'Plan. Geral'!AA28</f>
        <v>0</v>
      </c>
      <c r="N29" s="640">
        <f t="shared" si="3"/>
        <v>0</v>
      </c>
      <c r="O29" s="640">
        <f t="shared" si="4"/>
        <v>0</v>
      </c>
      <c r="P29" s="640" t="str">
        <f t="shared" si="41"/>
        <v xml:space="preserve"> </v>
      </c>
      <c r="Q29" s="640" t="str">
        <f t="shared" si="42"/>
        <v/>
      </c>
      <c r="R29" s="640" t="str">
        <f t="shared" si="5"/>
        <v xml:space="preserve"> </v>
      </c>
      <c r="S29" s="640" t="str">
        <f t="shared" si="6"/>
        <v xml:space="preserve"> </v>
      </c>
      <c r="T29" s="640" t="str">
        <f t="shared" si="7"/>
        <v/>
      </c>
      <c r="U29" s="640" t="str">
        <f t="shared" si="8"/>
        <v xml:space="preserve"> </v>
      </c>
      <c r="V29" s="640" t="str">
        <f t="shared" si="9"/>
        <v xml:space="preserve"> </v>
      </c>
      <c r="W29" s="640" t="str">
        <f t="shared" si="10"/>
        <v/>
      </c>
      <c r="X29" s="640" t="str">
        <f t="shared" si="11"/>
        <v xml:space="preserve"> </v>
      </c>
      <c r="Y29" s="640" t="str">
        <f t="shared" si="12"/>
        <v xml:space="preserve"> </v>
      </c>
      <c r="Z29" s="640" t="str">
        <f t="shared" si="43"/>
        <v xml:space="preserve"> </v>
      </c>
      <c r="AA29" s="640" t="str">
        <f t="shared" si="14"/>
        <v/>
      </c>
      <c r="AB29" s="640" t="str">
        <f t="shared" si="15"/>
        <v/>
      </c>
      <c r="AC29" s="640" t="str">
        <f t="shared" si="16"/>
        <v/>
      </c>
      <c r="AD29" s="640" t="str">
        <f t="shared" si="17"/>
        <v/>
      </c>
      <c r="AE29" s="640" t="str">
        <f t="shared" si="18"/>
        <v/>
      </c>
      <c r="AF29" s="640" t="str">
        <f t="shared" si="19"/>
        <v/>
      </c>
      <c r="AG29" s="640" t="str">
        <f t="shared" si="44"/>
        <v/>
      </c>
      <c r="AH29" s="640" t="str">
        <f t="shared" si="45"/>
        <v/>
      </c>
      <c r="AI29" s="640" t="str">
        <f t="shared" si="46"/>
        <v/>
      </c>
      <c r="AJ29" s="640" t="str">
        <f t="shared" si="20"/>
        <v/>
      </c>
      <c r="AK29" s="640" t="str">
        <f t="shared" si="21"/>
        <v/>
      </c>
      <c r="AL29" s="640" t="str">
        <f t="shared" si="47"/>
        <v/>
      </c>
      <c r="AM29" s="640" t="str">
        <f t="shared" si="22"/>
        <v/>
      </c>
      <c r="AN29" s="640" t="str">
        <f t="shared" si="23"/>
        <v xml:space="preserve"> </v>
      </c>
      <c r="AO29" s="640" t="str">
        <f t="shared" si="48"/>
        <v xml:space="preserve"> </v>
      </c>
      <c r="AP29" s="640" t="str">
        <f t="shared" si="49"/>
        <v xml:space="preserve"> </v>
      </c>
      <c r="AQ29" s="640" t="str">
        <f t="shared" si="24"/>
        <v/>
      </c>
      <c r="AR29" s="640" t="str">
        <f t="shared" si="25"/>
        <v xml:space="preserve"> </v>
      </c>
      <c r="AS29" s="640" t="str">
        <f t="shared" si="50"/>
        <v xml:space="preserve"> </v>
      </c>
      <c r="AT29" s="640" t="str">
        <f t="shared" si="26"/>
        <v xml:space="preserve"> </v>
      </c>
      <c r="AU29" s="640" t="str">
        <f t="shared" si="27"/>
        <v/>
      </c>
      <c r="AV29" s="640" t="str">
        <f t="shared" si="28"/>
        <v xml:space="preserve"> </v>
      </c>
      <c r="AW29" s="640" t="str">
        <f t="shared" si="51"/>
        <v xml:space="preserve"> </v>
      </c>
      <c r="AX29" s="640" t="str">
        <f t="shared" si="29"/>
        <v xml:space="preserve"> </v>
      </c>
      <c r="AY29" s="640" t="str">
        <f t="shared" si="30"/>
        <v xml:space="preserve"> </v>
      </c>
      <c r="AZ29" s="640" t="str">
        <f t="shared" si="31"/>
        <v xml:space="preserve"> </v>
      </c>
      <c r="BA29" s="640" t="str">
        <f t="shared" si="52"/>
        <v xml:space="preserve"> </v>
      </c>
      <c r="BB29" s="640" t="str">
        <f t="shared" si="32"/>
        <v xml:space="preserve"> </v>
      </c>
      <c r="BC29" s="640" t="str">
        <f t="shared" si="33"/>
        <v xml:space="preserve"> </v>
      </c>
      <c r="BD29" s="640" t="str">
        <f t="shared" si="34"/>
        <v/>
      </c>
      <c r="BE29" s="640" t="str">
        <f t="shared" si="35"/>
        <v/>
      </c>
      <c r="BF29" s="640" t="str">
        <f t="shared" si="36"/>
        <v/>
      </c>
      <c r="BG29" s="641" t="str">
        <f t="shared" si="65"/>
        <v/>
      </c>
      <c r="BH29" s="641" t="str">
        <f t="shared" si="65"/>
        <v/>
      </c>
      <c r="BI29" s="641" t="str">
        <f t="shared" si="65"/>
        <v/>
      </c>
      <c r="BJ29" s="641" t="str">
        <f t="shared" si="65"/>
        <v/>
      </c>
      <c r="BK29" s="641" t="str">
        <f t="shared" si="65"/>
        <v/>
      </c>
      <c r="BL29" s="646" t="str">
        <f t="shared" si="65"/>
        <v/>
      </c>
      <c r="BM29" s="641" t="str">
        <f t="shared" si="65"/>
        <v/>
      </c>
    </row>
    <row r="30" spans="1:65" ht="17.100000000000001" customHeight="1" x14ac:dyDescent="0.2">
      <c r="A30" s="643">
        <f>'Plan. Geral'!A29</f>
        <v>0</v>
      </c>
      <c r="B30" s="639">
        <f>'Plan. Geral'!B29</f>
        <v>0</v>
      </c>
      <c r="C30" s="640" t="str">
        <f>IF(B30=0," ",'Plan. Geral'!H29)</f>
        <v xml:space="preserve"> </v>
      </c>
      <c r="D30" s="640">
        <f>'Plan. Geral'!I29</f>
        <v>0</v>
      </c>
      <c r="E30" s="640">
        <f>'Plan. Geral'!K29</f>
        <v>0</v>
      </c>
      <c r="F30" s="640">
        <f>'Plan. Geral'!L29</f>
        <v>0</v>
      </c>
      <c r="G30" s="640">
        <f t="shared" si="38"/>
        <v>0</v>
      </c>
      <c r="H30" s="640" t="str">
        <f t="shared" si="39"/>
        <v xml:space="preserve"> </v>
      </c>
      <c r="I30" s="640" t="str">
        <f t="shared" si="40"/>
        <v xml:space="preserve"> </v>
      </c>
      <c r="J30" s="640" t="str">
        <f>IF(B30=0," ",'Plan. Geral'!F29)</f>
        <v xml:space="preserve"> </v>
      </c>
      <c r="K30" s="640">
        <f>'Plan. Geral'!AD29</f>
        <v>0</v>
      </c>
      <c r="L30" s="640" t="str">
        <f>IF(B30=0," ",'Plan. Geral'!AE29)</f>
        <v xml:space="preserve"> </v>
      </c>
      <c r="M30" s="640">
        <f>'Plan. Geral'!AA29</f>
        <v>0</v>
      </c>
      <c r="N30" s="640">
        <f t="shared" si="3"/>
        <v>0</v>
      </c>
      <c r="O30" s="640">
        <f t="shared" si="4"/>
        <v>0</v>
      </c>
      <c r="P30" s="640" t="str">
        <f t="shared" si="41"/>
        <v xml:space="preserve"> </v>
      </c>
      <c r="Q30" s="640" t="str">
        <f t="shared" si="42"/>
        <v/>
      </c>
      <c r="R30" s="640" t="str">
        <f t="shared" si="5"/>
        <v xml:space="preserve"> </v>
      </c>
      <c r="S30" s="640" t="str">
        <f t="shared" si="6"/>
        <v xml:space="preserve"> </v>
      </c>
      <c r="T30" s="640" t="str">
        <f t="shared" si="7"/>
        <v/>
      </c>
      <c r="U30" s="640" t="str">
        <f t="shared" si="8"/>
        <v xml:space="preserve"> </v>
      </c>
      <c r="V30" s="640" t="str">
        <f t="shared" si="9"/>
        <v xml:space="preserve"> </v>
      </c>
      <c r="W30" s="640" t="str">
        <f t="shared" si="10"/>
        <v/>
      </c>
      <c r="X30" s="640" t="str">
        <f t="shared" si="11"/>
        <v xml:space="preserve"> </v>
      </c>
      <c r="Y30" s="640" t="str">
        <f t="shared" si="12"/>
        <v xml:space="preserve"> </v>
      </c>
      <c r="Z30" s="640" t="str">
        <f t="shared" si="43"/>
        <v xml:space="preserve"> </v>
      </c>
      <c r="AA30" s="640" t="str">
        <f t="shared" si="14"/>
        <v/>
      </c>
      <c r="AB30" s="640" t="str">
        <f t="shared" si="15"/>
        <v/>
      </c>
      <c r="AC30" s="640" t="str">
        <f t="shared" si="16"/>
        <v/>
      </c>
      <c r="AD30" s="640" t="str">
        <f t="shared" si="17"/>
        <v/>
      </c>
      <c r="AE30" s="640" t="str">
        <f t="shared" si="18"/>
        <v/>
      </c>
      <c r="AF30" s="640" t="str">
        <f t="shared" si="19"/>
        <v/>
      </c>
      <c r="AG30" s="640" t="str">
        <f t="shared" si="44"/>
        <v/>
      </c>
      <c r="AH30" s="640" t="str">
        <f t="shared" si="45"/>
        <v/>
      </c>
      <c r="AI30" s="640" t="str">
        <f t="shared" si="46"/>
        <v/>
      </c>
      <c r="AJ30" s="640" t="str">
        <f t="shared" si="20"/>
        <v/>
      </c>
      <c r="AK30" s="640" t="str">
        <f t="shared" si="21"/>
        <v/>
      </c>
      <c r="AL30" s="640" t="str">
        <f t="shared" si="47"/>
        <v/>
      </c>
      <c r="AM30" s="640" t="str">
        <f t="shared" si="22"/>
        <v/>
      </c>
      <c r="AN30" s="640" t="str">
        <f t="shared" si="23"/>
        <v xml:space="preserve"> </v>
      </c>
      <c r="AO30" s="640" t="str">
        <f t="shared" si="48"/>
        <v xml:space="preserve"> </v>
      </c>
      <c r="AP30" s="640" t="str">
        <f t="shared" si="49"/>
        <v xml:space="preserve"> </v>
      </c>
      <c r="AQ30" s="640" t="str">
        <f t="shared" si="24"/>
        <v/>
      </c>
      <c r="AR30" s="640" t="str">
        <f t="shared" si="25"/>
        <v xml:space="preserve"> </v>
      </c>
      <c r="AS30" s="640" t="str">
        <f t="shared" si="50"/>
        <v xml:space="preserve"> </v>
      </c>
      <c r="AT30" s="640" t="str">
        <f t="shared" si="26"/>
        <v xml:space="preserve"> </v>
      </c>
      <c r="AU30" s="640" t="str">
        <f t="shared" si="27"/>
        <v/>
      </c>
      <c r="AV30" s="640" t="str">
        <f t="shared" si="28"/>
        <v xml:space="preserve"> </v>
      </c>
      <c r="AW30" s="640" t="str">
        <f t="shared" si="51"/>
        <v xml:space="preserve"> </v>
      </c>
      <c r="AX30" s="640" t="str">
        <f t="shared" si="29"/>
        <v xml:space="preserve"> </v>
      </c>
      <c r="AY30" s="640" t="str">
        <f t="shared" si="30"/>
        <v xml:space="preserve"> </v>
      </c>
      <c r="AZ30" s="640" t="str">
        <f t="shared" si="31"/>
        <v xml:space="preserve"> </v>
      </c>
      <c r="BA30" s="640" t="str">
        <f t="shared" si="52"/>
        <v xml:space="preserve"> </v>
      </c>
      <c r="BB30" s="640" t="str">
        <f t="shared" si="32"/>
        <v xml:space="preserve"> </v>
      </c>
      <c r="BC30" s="640" t="str">
        <f t="shared" si="33"/>
        <v xml:space="preserve"> </v>
      </c>
      <c r="BD30" s="640" t="str">
        <f t="shared" si="34"/>
        <v/>
      </c>
      <c r="BE30" s="640" t="str">
        <f t="shared" si="35"/>
        <v/>
      </c>
      <c r="BF30" s="640" t="str">
        <f t="shared" si="36"/>
        <v/>
      </c>
      <c r="BG30" s="641" t="str">
        <f t="shared" si="65"/>
        <v/>
      </c>
      <c r="BH30" s="641" t="str">
        <f t="shared" si="65"/>
        <v/>
      </c>
      <c r="BI30" s="641" t="str">
        <f t="shared" si="65"/>
        <v/>
      </c>
      <c r="BJ30" s="641" t="str">
        <f t="shared" si="65"/>
        <v/>
      </c>
      <c r="BK30" s="641" t="str">
        <f t="shared" si="65"/>
        <v/>
      </c>
      <c r="BL30" s="646" t="str">
        <f t="shared" si="65"/>
        <v/>
      </c>
      <c r="BM30" s="641" t="str">
        <f t="shared" si="65"/>
        <v/>
      </c>
    </row>
    <row r="31" spans="1:65" ht="17.100000000000001" customHeight="1" x14ac:dyDescent="0.2">
      <c r="A31" s="643">
        <f>'Plan. Geral'!A30</f>
        <v>0</v>
      </c>
      <c r="B31" s="639">
        <f>'Plan. Geral'!B30</f>
        <v>17</v>
      </c>
      <c r="C31" s="640">
        <f>IF(B31=0," ",'Plan. Geral'!H30)</f>
        <v>207.54400000000001</v>
      </c>
      <c r="D31" s="640">
        <f>'Plan. Geral'!I30</f>
        <v>206.345</v>
      </c>
      <c r="E31" s="640">
        <f>'Plan. Geral'!K30</f>
        <v>205.94400000000002</v>
      </c>
      <c r="F31" s="640">
        <f>'Plan. Geral'!L30</f>
        <v>204.54499999999999</v>
      </c>
      <c r="G31" s="640">
        <f t="shared" si="38"/>
        <v>1.5999999999999943</v>
      </c>
      <c r="H31" s="640">
        <f t="shared" si="39"/>
        <v>1.8000000000000114</v>
      </c>
      <c r="I31" s="640">
        <f t="shared" si="40"/>
        <v>1.7000000000000028</v>
      </c>
      <c r="J31" s="640">
        <f>IF(B31=0," ",'Plan. Geral'!F30)</f>
        <v>86</v>
      </c>
      <c r="K31" s="640">
        <f>'Plan. Geral'!AD30</f>
        <v>1</v>
      </c>
      <c r="L31" s="640">
        <f>IF(B31=0," ",'Plan. Geral'!AE30)</f>
        <v>0.6</v>
      </c>
      <c r="M31" s="640">
        <f>'Plan. Geral'!AA30</f>
        <v>8</v>
      </c>
      <c r="N31" s="640">
        <f t="shared" si="3"/>
        <v>4</v>
      </c>
      <c r="O31" s="640">
        <f t="shared" si="4"/>
        <v>0</v>
      </c>
      <c r="P31" s="640">
        <f t="shared" si="41"/>
        <v>1.7999999999999998</v>
      </c>
      <c r="Q31" s="640" t="str">
        <f t="shared" si="42"/>
        <v/>
      </c>
      <c r="R31" s="640" t="str">
        <f t="shared" si="5"/>
        <v/>
      </c>
      <c r="S31" s="640" t="str">
        <f t="shared" si="6"/>
        <v/>
      </c>
      <c r="T31" s="640" t="str">
        <f t="shared" si="7"/>
        <v/>
      </c>
      <c r="U31" s="640">
        <f t="shared" si="8"/>
        <v>263.16000000000042</v>
      </c>
      <c r="V31" s="640" t="str">
        <f t="shared" si="9"/>
        <v/>
      </c>
      <c r="W31" s="640" t="str">
        <f t="shared" si="10"/>
        <v/>
      </c>
      <c r="X31" s="640" t="str">
        <f t="shared" si="11"/>
        <v/>
      </c>
      <c r="Y31" s="640" t="str">
        <f t="shared" si="12"/>
        <v/>
      </c>
      <c r="Z31" s="640">
        <f t="shared" si="43"/>
        <v>12.157992</v>
      </c>
      <c r="AA31" s="640" t="str">
        <f t="shared" si="14"/>
        <v/>
      </c>
      <c r="AB31" s="640">
        <f t="shared" si="15"/>
        <v>0</v>
      </c>
      <c r="AC31" s="640">
        <f t="shared" si="16"/>
        <v>0</v>
      </c>
      <c r="AD31" s="640" t="str">
        <f t="shared" si="17"/>
        <v/>
      </c>
      <c r="AE31" s="640">
        <f t="shared" si="18"/>
        <v>251.00200800000042</v>
      </c>
      <c r="AF31" s="640" t="str">
        <f t="shared" si="19"/>
        <v/>
      </c>
      <c r="AG31" s="640" t="str">
        <f t="shared" si="44"/>
        <v/>
      </c>
      <c r="AH31" s="640" t="str">
        <f t="shared" si="45"/>
        <v/>
      </c>
      <c r="AI31" s="640" t="str">
        <f t="shared" si="46"/>
        <v/>
      </c>
      <c r="AJ31" s="640" t="str">
        <f t="shared" si="20"/>
        <v/>
      </c>
      <c r="AK31" s="640" t="str">
        <f t="shared" si="21"/>
        <v/>
      </c>
      <c r="AL31" s="640" t="str">
        <f t="shared" si="47"/>
        <v/>
      </c>
      <c r="AM31" s="640" t="str">
        <f t="shared" si="22"/>
        <v/>
      </c>
      <c r="AN31" s="640" t="str">
        <f t="shared" si="23"/>
        <v/>
      </c>
      <c r="AO31" s="640" t="str">
        <f t="shared" si="48"/>
        <v/>
      </c>
      <c r="AP31" s="640" t="str">
        <f t="shared" si="49"/>
        <v/>
      </c>
      <c r="AQ31" s="640" t="str">
        <f t="shared" si="24"/>
        <v/>
      </c>
      <c r="AR31" s="640">
        <f t="shared" si="25"/>
        <v>292.40000000000049</v>
      </c>
      <c r="AS31" s="640" t="str">
        <f t="shared" si="50"/>
        <v/>
      </c>
      <c r="AT31" s="640" t="str">
        <f t="shared" si="26"/>
        <v/>
      </c>
      <c r="AU31" s="640" t="str">
        <f t="shared" si="27"/>
        <v/>
      </c>
      <c r="AV31" s="640" t="str">
        <f t="shared" si="28"/>
        <v/>
      </c>
      <c r="AW31" s="640" t="str">
        <f t="shared" si="51"/>
        <v/>
      </c>
      <c r="AX31" s="640" t="str">
        <f t="shared" si="29"/>
        <v/>
      </c>
      <c r="AY31" s="640" t="str">
        <f t="shared" si="30"/>
        <v/>
      </c>
      <c r="AZ31" s="640">
        <f t="shared" si="31"/>
        <v>30.959999999999997</v>
      </c>
      <c r="BA31" s="640" t="str">
        <f t="shared" si="52"/>
        <v/>
      </c>
      <c r="BB31" s="640" t="str">
        <f t="shared" si="32"/>
        <v/>
      </c>
      <c r="BC31" s="640" t="str">
        <f t="shared" si="33"/>
        <v/>
      </c>
      <c r="BD31" s="640">
        <f t="shared" si="34"/>
        <v>154.79999999999998</v>
      </c>
      <c r="BE31" s="640" t="str">
        <f t="shared" si="35"/>
        <v/>
      </c>
      <c r="BF31" s="640" t="str">
        <f t="shared" si="36"/>
        <v/>
      </c>
      <c r="BG31" s="641" t="str">
        <f t="shared" si="65"/>
        <v/>
      </c>
      <c r="BH31" s="641">
        <f t="shared" si="65"/>
        <v>86</v>
      </c>
      <c r="BI31" s="641" t="str">
        <f t="shared" si="65"/>
        <v/>
      </c>
      <c r="BJ31" s="641" t="str">
        <f t="shared" si="65"/>
        <v/>
      </c>
      <c r="BK31" s="641" t="str">
        <f t="shared" si="65"/>
        <v/>
      </c>
      <c r="BL31" s="646" t="str">
        <f t="shared" si="65"/>
        <v/>
      </c>
      <c r="BM31" s="641" t="str">
        <f t="shared" si="65"/>
        <v/>
      </c>
    </row>
    <row r="32" spans="1:65" ht="17.100000000000001" customHeight="1" x14ac:dyDescent="0.2">
      <c r="A32" s="643">
        <f>'Plan. Geral'!A31</f>
        <v>0</v>
      </c>
      <c r="B32" s="639">
        <f>'Plan. Geral'!B31</f>
        <v>0</v>
      </c>
      <c r="C32" s="640" t="str">
        <f>IF(B32=0," ",'Plan. Geral'!H31)</f>
        <v xml:space="preserve"> </v>
      </c>
      <c r="D32" s="640">
        <f>'Plan. Geral'!I31</f>
        <v>0</v>
      </c>
      <c r="E32" s="640">
        <f>'Plan. Geral'!K31</f>
        <v>0</v>
      </c>
      <c r="F32" s="640">
        <f>'Plan. Geral'!L31</f>
        <v>0</v>
      </c>
      <c r="G32" s="640">
        <f t="shared" si="38"/>
        <v>0</v>
      </c>
      <c r="H32" s="640" t="str">
        <f t="shared" si="39"/>
        <v xml:space="preserve"> </v>
      </c>
      <c r="I32" s="640" t="str">
        <f t="shared" si="40"/>
        <v xml:space="preserve"> </v>
      </c>
      <c r="J32" s="640" t="str">
        <f>IF(B32=0," ",'Plan. Geral'!F31)</f>
        <v xml:space="preserve"> </v>
      </c>
      <c r="K32" s="640">
        <f>'Plan. Geral'!AD31</f>
        <v>0</v>
      </c>
      <c r="L32" s="640" t="str">
        <f>IF(B32=0," ",'Plan. Geral'!AE31)</f>
        <v xml:space="preserve"> </v>
      </c>
      <c r="M32" s="640">
        <f>'Plan. Geral'!AA31</f>
        <v>0</v>
      </c>
      <c r="N32" s="640">
        <f t="shared" si="3"/>
        <v>0</v>
      </c>
      <c r="O32" s="640">
        <f t="shared" si="4"/>
        <v>0</v>
      </c>
      <c r="P32" s="640" t="str">
        <f t="shared" si="41"/>
        <v xml:space="preserve"> </v>
      </c>
      <c r="Q32" s="640" t="str">
        <f t="shared" si="42"/>
        <v/>
      </c>
      <c r="R32" s="640" t="str">
        <f t="shared" si="5"/>
        <v xml:space="preserve"> </v>
      </c>
      <c r="S32" s="640" t="str">
        <f t="shared" si="6"/>
        <v xml:space="preserve"> </v>
      </c>
      <c r="T32" s="640" t="str">
        <f t="shared" si="7"/>
        <v/>
      </c>
      <c r="U32" s="640" t="str">
        <f t="shared" si="8"/>
        <v xml:space="preserve"> </v>
      </c>
      <c r="V32" s="640" t="str">
        <f t="shared" si="9"/>
        <v xml:space="preserve"> </v>
      </c>
      <c r="W32" s="640" t="str">
        <f t="shared" si="10"/>
        <v/>
      </c>
      <c r="X32" s="640" t="str">
        <f t="shared" si="11"/>
        <v xml:space="preserve"> </v>
      </c>
      <c r="Y32" s="640" t="str">
        <f t="shared" si="12"/>
        <v xml:space="preserve"> </v>
      </c>
      <c r="Z32" s="640" t="str">
        <f t="shared" si="43"/>
        <v xml:space="preserve"> </v>
      </c>
      <c r="AA32" s="640" t="str">
        <f t="shared" si="14"/>
        <v/>
      </c>
      <c r="AB32" s="640" t="str">
        <f t="shared" si="15"/>
        <v/>
      </c>
      <c r="AC32" s="640" t="str">
        <f t="shared" si="16"/>
        <v/>
      </c>
      <c r="AD32" s="640" t="str">
        <f t="shared" si="17"/>
        <v/>
      </c>
      <c r="AE32" s="640" t="str">
        <f t="shared" si="18"/>
        <v/>
      </c>
      <c r="AF32" s="640" t="str">
        <f t="shared" si="19"/>
        <v/>
      </c>
      <c r="AG32" s="640" t="str">
        <f t="shared" si="44"/>
        <v/>
      </c>
      <c r="AH32" s="640" t="str">
        <f t="shared" si="45"/>
        <v/>
      </c>
      <c r="AI32" s="640" t="str">
        <f t="shared" si="46"/>
        <v/>
      </c>
      <c r="AJ32" s="640" t="str">
        <f t="shared" si="20"/>
        <v/>
      </c>
      <c r="AK32" s="640" t="str">
        <f t="shared" si="21"/>
        <v/>
      </c>
      <c r="AL32" s="640" t="str">
        <f t="shared" si="47"/>
        <v/>
      </c>
      <c r="AM32" s="640" t="str">
        <f t="shared" si="22"/>
        <v/>
      </c>
      <c r="AN32" s="640" t="str">
        <f t="shared" si="23"/>
        <v xml:space="preserve"> </v>
      </c>
      <c r="AO32" s="640" t="str">
        <f t="shared" si="48"/>
        <v xml:space="preserve"> </v>
      </c>
      <c r="AP32" s="640" t="str">
        <f t="shared" si="49"/>
        <v xml:space="preserve"> </v>
      </c>
      <c r="AQ32" s="640" t="str">
        <f t="shared" si="24"/>
        <v/>
      </c>
      <c r="AR32" s="640" t="str">
        <f t="shared" si="25"/>
        <v xml:space="preserve"> </v>
      </c>
      <c r="AS32" s="640" t="str">
        <f t="shared" si="50"/>
        <v xml:space="preserve"> </v>
      </c>
      <c r="AT32" s="640" t="str">
        <f t="shared" si="26"/>
        <v xml:space="preserve"> </v>
      </c>
      <c r="AU32" s="640" t="str">
        <f t="shared" si="27"/>
        <v/>
      </c>
      <c r="AV32" s="640" t="str">
        <f t="shared" si="28"/>
        <v xml:space="preserve"> </v>
      </c>
      <c r="AW32" s="640" t="str">
        <f t="shared" si="51"/>
        <v xml:space="preserve"> </v>
      </c>
      <c r="AX32" s="640" t="str">
        <f t="shared" si="29"/>
        <v xml:space="preserve"> </v>
      </c>
      <c r="AY32" s="640" t="str">
        <f t="shared" si="30"/>
        <v xml:space="preserve"> </v>
      </c>
      <c r="AZ32" s="640" t="str">
        <f t="shared" si="31"/>
        <v xml:space="preserve"> </v>
      </c>
      <c r="BA32" s="640" t="str">
        <f t="shared" si="52"/>
        <v xml:space="preserve"> </v>
      </c>
      <c r="BB32" s="640" t="str">
        <f t="shared" si="32"/>
        <v xml:space="preserve"> </v>
      </c>
      <c r="BC32" s="640" t="str">
        <f t="shared" si="33"/>
        <v xml:space="preserve"> </v>
      </c>
      <c r="BD32" s="640" t="str">
        <f t="shared" si="34"/>
        <v/>
      </c>
      <c r="BE32" s="640" t="str">
        <f>IF($L32=0,"",IF($B32=0,"",IF($P32&lt;2.5,"",IF($P32&lt;3,$P32*$J32,""))))</f>
        <v/>
      </c>
      <c r="BF32" s="640" t="str">
        <f t="shared" si="36"/>
        <v/>
      </c>
      <c r="BG32" s="641" t="str">
        <f t="shared" si="65"/>
        <v/>
      </c>
      <c r="BH32" s="641" t="str">
        <f t="shared" si="65"/>
        <v/>
      </c>
      <c r="BI32" s="641" t="str">
        <f t="shared" si="65"/>
        <v/>
      </c>
      <c r="BJ32" s="641" t="str">
        <f t="shared" si="65"/>
        <v/>
      </c>
      <c r="BK32" s="641" t="str">
        <f t="shared" si="65"/>
        <v/>
      </c>
      <c r="BL32" s="646" t="str">
        <f t="shared" si="65"/>
        <v/>
      </c>
      <c r="BM32" s="641" t="str">
        <f t="shared" si="65"/>
        <v/>
      </c>
    </row>
    <row r="33" spans="1:65" ht="17.100000000000001" customHeight="1" x14ac:dyDescent="0.2">
      <c r="A33" s="643">
        <f>'Plan. Geral'!A32</f>
        <v>0</v>
      </c>
      <c r="B33" s="639">
        <f>'Plan. Geral'!B32</f>
        <v>0</v>
      </c>
      <c r="C33" s="640" t="str">
        <f>IF(B33=0," ",'Plan. Geral'!H32)</f>
        <v xml:space="preserve"> </v>
      </c>
      <c r="D33" s="640">
        <f>'Plan. Geral'!I32</f>
        <v>0</v>
      </c>
      <c r="E33" s="640">
        <f>'Plan. Geral'!K32</f>
        <v>0</v>
      </c>
      <c r="F33" s="640">
        <f>'Plan. Geral'!L32</f>
        <v>0</v>
      </c>
      <c r="G33" s="640">
        <f t="shared" si="38"/>
        <v>0</v>
      </c>
      <c r="H33" s="640" t="str">
        <f t="shared" si="39"/>
        <v xml:space="preserve"> </v>
      </c>
      <c r="I33" s="640" t="str">
        <f t="shared" si="40"/>
        <v xml:space="preserve"> </v>
      </c>
      <c r="J33" s="640" t="str">
        <f>IF(B33=0," ",'Plan. Geral'!F32)</f>
        <v xml:space="preserve"> </v>
      </c>
      <c r="K33" s="640">
        <f>'Plan. Geral'!AD32</f>
        <v>0</v>
      </c>
      <c r="L33" s="640" t="str">
        <f>IF(B33=0," ",'Plan. Geral'!AE32)</f>
        <v xml:space="preserve"> </v>
      </c>
      <c r="M33" s="640">
        <f>'Plan. Geral'!AA32</f>
        <v>0</v>
      </c>
      <c r="N33" s="640">
        <f t="shared" si="3"/>
        <v>0</v>
      </c>
      <c r="O33" s="640">
        <f t="shared" si="4"/>
        <v>0</v>
      </c>
      <c r="P33" s="640" t="str">
        <f t="shared" si="41"/>
        <v xml:space="preserve"> </v>
      </c>
      <c r="Q33" s="640" t="str">
        <f t="shared" si="42"/>
        <v/>
      </c>
      <c r="R33" s="640" t="str">
        <f t="shared" si="5"/>
        <v xml:space="preserve"> </v>
      </c>
      <c r="S33" s="640" t="str">
        <f t="shared" si="6"/>
        <v xml:space="preserve"> </v>
      </c>
      <c r="T33" s="640" t="str">
        <f t="shared" si="7"/>
        <v/>
      </c>
      <c r="U33" s="640" t="str">
        <f t="shared" si="8"/>
        <v xml:space="preserve"> </v>
      </c>
      <c r="V33" s="640" t="str">
        <f t="shared" si="9"/>
        <v xml:space="preserve"> </v>
      </c>
      <c r="W33" s="640" t="str">
        <f t="shared" si="10"/>
        <v/>
      </c>
      <c r="X33" s="640" t="str">
        <f t="shared" si="11"/>
        <v xml:space="preserve"> </v>
      </c>
      <c r="Y33" s="640" t="str">
        <f t="shared" si="12"/>
        <v xml:space="preserve"> </v>
      </c>
      <c r="Z33" s="640" t="str">
        <f t="shared" si="43"/>
        <v xml:space="preserve"> </v>
      </c>
      <c r="AA33" s="640" t="str">
        <f t="shared" si="14"/>
        <v/>
      </c>
      <c r="AB33" s="640" t="str">
        <f t="shared" si="15"/>
        <v/>
      </c>
      <c r="AC33" s="640" t="str">
        <f t="shared" si="16"/>
        <v/>
      </c>
      <c r="AD33" s="640" t="str">
        <f t="shared" si="17"/>
        <v/>
      </c>
      <c r="AE33" s="640" t="str">
        <f t="shared" si="18"/>
        <v/>
      </c>
      <c r="AF33" s="640" t="str">
        <f t="shared" si="19"/>
        <v/>
      </c>
      <c r="AG33" s="640" t="str">
        <f t="shared" si="44"/>
        <v/>
      </c>
      <c r="AH33" s="640" t="str">
        <f t="shared" si="45"/>
        <v/>
      </c>
      <c r="AI33" s="640" t="str">
        <f t="shared" si="46"/>
        <v/>
      </c>
      <c r="AJ33" s="640" t="str">
        <f t="shared" si="20"/>
        <v/>
      </c>
      <c r="AK33" s="640" t="str">
        <f t="shared" si="21"/>
        <v/>
      </c>
      <c r="AL33" s="640" t="str">
        <f t="shared" si="47"/>
        <v/>
      </c>
      <c r="AM33" s="640" t="str">
        <f t="shared" si="22"/>
        <v/>
      </c>
      <c r="AN33" s="640" t="str">
        <f t="shared" si="23"/>
        <v xml:space="preserve"> </v>
      </c>
      <c r="AO33" s="640" t="str">
        <f t="shared" si="48"/>
        <v xml:space="preserve"> </v>
      </c>
      <c r="AP33" s="640" t="str">
        <f t="shared" si="49"/>
        <v xml:space="preserve"> </v>
      </c>
      <c r="AQ33" s="640" t="str">
        <f t="shared" si="24"/>
        <v/>
      </c>
      <c r="AR33" s="640" t="str">
        <f t="shared" si="25"/>
        <v xml:space="preserve"> </v>
      </c>
      <c r="AS33" s="640" t="str">
        <f t="shared" si="50"/>
        <v xml:space="preserve"> </v>
      </c>
      <c r="AT33" s="640" t="str">
        <f t="shared" si="26"/>
        <v xml:space="preserve"> </v>
      </c>
      <c r="AU33" s="640" t="str">
        <f t="shared" si="27"/>
        <v/>
      </c>
      <c r="AV33" s="640" t="str">
        <f t="shared" si="28"/>
        <v xml:space="preserve"> </v>
      </c>
      <c r="AW33" s="640" t="str">
        <f t="shared" si="51"/>
        <v xml:space="preserve"> </v>
      </c>
      <c r="AX33" s="640" t="str">
        <f t="shared" si="29"/>
        <v xml:space="preserve"> </v>
      </c>
      <c r="AY33" s="640" t="str">
        <f t="shared" si="30"/>
        <v xml:space="preserve"> </v>
      </c>
      <c r="AZ33" s="640" t="str">
        <f t="shared" si="31"/>
        <v xml:space="preserve"> </v>
      </c>
      <c r="BA33" s="640" t="str">
        <f t="shared" si="52"/>
        <v xml:space="preserve"> </v>
      </c>
      <c r="BB33" s="640" t="str">
        <f t="shared" si="32"/>
        <v xml:space="preserve"> </v>
      </c>
      <c r="BC33" s="640" t="str">
        <f t="shared" si="33"/>
        <v xml:space="preserve"> </v>
      </c>
      <c r="BD33" s="640" t="str">
        <f t="shared" si="34"/>
        <v/>
      </c>
      <c r="BE33" s="640" t="str">
        <f t="shared" si="35"/>
        <v/>
      </c>
      <c r="BF33" s="640" t="str">
        <f t="shared" si="36"/>
        <v/>
      </c>
      <c r="BG33" s="641" t="str">
        <f t="shared" si="65"/>
        <v/>
      </c>
      <c r="BH33" s="641" t="str">
        <f t="shared" si="65"/>
        <v/>
      </c>
      <c r="BI33" s="641" t="str">
        <f t="shared" si="65"/>
        <v/>
      </c>
      <c r="BJ33" s="641" t="str">
        <f t="shared" si="65"/>
        <v/>
      </c>
      <c r="BK33" s="641" t="str">
        <f t="shared" si="65"/>
        <v/>
      </c>
      <c r="BL33" s="646" t="str">
        <f t="shared" si="65"/>
        <v/>
      </c>
      <c r="BM33" s="641" t="str">
        <f t="shared" si="65"/>
        <v/>
      </c>
    </row>
    <row r="34" spans="1:65" ht="17.100000000000001" customHeight="1" x14ac:dyDescent="0.2">
      <c r="A34" s="643">
        <f>'Plan. Geral'!A33</f>
        <v>0</v>
      </c>
      <c r="B34" s="639">
        <f>'Plan. Geral'!B33</f>
        <v>18</v>
      </c>
      <c r="C34" s="640">
        <f>IF(B34=0," ",'Plan. Geral'!H33)</f>
        <v>204.4</v>
      </c>
      <c r="D34" s="640">
        <f>'Plan. Geral'!I33</f>
        <v>203.5</v>
      </c>
      <c r="E34" s="640">
        <f>'Plan. Geral'!K33</f>
        <v>202.8</v>
      </c>
      <c r="F34" s="640">
        <f>'Plan. Geral'!L33</f>
        <v>201.5</v>
      </c>
      <c r="G34" s="640">
        <f t="shared" si="38"/>
        <v>1.5999999999999943</v>
      </c>
      <c r="H34" s="640">
        <f t="shared" si="39"/>
        <v>2</v>
      </c>
      <c r="I34" s="640">
        <f t="shared" si="40"/>
        <v>1.7999999999999972</v>
      </c>
      <c r="J34" s="640">
        <f>IF(B34=0," ",'Plan. Geral'!F33)</f>
        <v>78</v>
      </c>
      <c r="K34" s="640">
        <f>'Plan. Geral'!AD33</f>
        <v>1</v>
      </c>
      <c r="L34" s="640">
        <f>IF(B34=0," ",'Plan. Geral'!AE33)</f>
        <v>0.6</v>
      </c>
      <c r="M34" s="640">
        <f>'Plan. Geral'!AA33</f>
        <v>7</v>
      </c>
      <c r="N34" s="640">
        <f t="shared" si="3"/>
        <v>3</v>
      </c>
      <c r="O34" s="640">
        <f t="shared" si="4"/>
        <v>1</v>
      </c>
      <c r="P34" s="640">
        <f t="shared" si="41"/>
        <v>1.7999999999999998</v>
      </c>
      <c r="Q34" s="640" t="str">
        <f t="shared" si="42"/>
        <v/>
      </c>
      <c r="R34" s="640" t="str">
        <f t="shared" si="5"/>
        <v/>
      </c>
      <c r="S34" s="640" t="str">
        <f t="shared" si="6"/>
        <v/>
      </c>
      <c r="T34" s="640" t="str">
        <f t="shared" si="7"/>
        <v/>
      </c>
      <c r="U34" s="640">
        <f t="shared" si="8"/>
        <v>252.71999999999957</v>
      </c>
      <c r="V34" s="640" t="str">
        <f t="shared" si="9"/>
        <v/>
      </c>
      <c r="W34" s="640" t="str">
        <f t="shared" si="10"/>
        <v/>
      </c>
      <c r="X34" s="640" t="str">
        <f t="shared" si="11"/>
        <v/>
      </c>
      <c r="Y34" s="640" t="str">
        <f t="shared" si="12"/>
        <v/>
      </c>
      <c r="Z34" s="640">
        <f t="shared" si="43"/>
        <v>11.027016</v>
      </c>
      <c r="AA34" s="640" t="str">
        <f t="shared" si="14"/>
        <v/>
      </c>
      <c r="AB34" s="640">
        <f t="shared" si="15"/>
        <v>0</v>
      </c>
      <c r="AC34" s="640">
        <f t="shared" si="16"/>
        <v>0</v>
      </c>
      <c r="AD34" s="640" t="str">
        <f t="shared" si="17"/>
        <v/>
      </c>
      <c r="AE34" s="640">
        <f t="shared" si="18"/>
        <v>241.69298399999957</v>
      </c>
      <c r="AF34" s="640" t="str">
        <f t="shared" si="19"/>
        <v/>
      </c>
      <c r="AG34" s="640" t="str">
        <f t="shared" si="44"/>
        <v/>
      </c>
      <c r="AH34" s="640" t="str">
        <f t="shared" si="45"/>
        <v/>
      </c>
      <c r="AI34" s="640" t="str">
        <f t="shared" si="46"/>
        <v/>
      </c>
      <c r="AJ34" s="640" t="str">
        <f t="shared" si="20"/>
        <v/>
      </c>
      <c r="AK34" s="640" t="str">
        <f t="shared" si="21"/>
        <v/>
      </c>
      <c r="AL34" s="640" t="str">
        <f t="shared" si="47"/>
        <v/>
      </c>
      <c r="AM34" s="640" t="str">
        <f t="shared" si="22"/>
        <v/>
      </c>
      <c r="AN34" s="640" t="str">
        <f t="shared" si="23"/>
        <v/>
      </c>
      <c r="AO34" s="640" t="str">
        <f t="shared" si="48"/>
        <v/>
      </c>
      <c r="AP34" s="640" t="str">
        <f t="shared" si="49"/>
        <v/>
      </c>
      <c r="AQ34" s="640" t="str">
        <f t="shared" si="24"/>
        <v/>
      </c>
      <c r="AR34" s="640">
        <f t="shared" si="25"/>
        <v>280.79999999999956</v>
      </c>
      <c r="AS34" s="640" t="str">
        <f t="shared" si="50"/>
        <v/>
      </c>
      <c r="AT34" s="640" t="str">
        <f t="shared" si="26"/>
        <v/>
      </c>
      <c r="AU34" s="640" t="str">
        <f t="shared" si="27"/>
        <v/>
      </c>
      <c r="AV34" s="640" t="str">
        <f t="shared" si="28"/>
        <v/>
      </c>
      <c r="AW34" s="640" t="str">
        <f t="shared" si="51"/>
        <v/>
      </c>
      <c r="AX34" s="640" t="str">
        <f t="shared" si="29"/>
        <v/>
      </c>
      <c r="AY34" s="640" t="str">
        <f t="shared" si="30"/>
        <v/>
      </c>
      <c r="AZ34" s="640">
        <f t="shared" si="31"/>
        <v>28.08</v>
      </c>
      <c r="BA34" s="640" t="str">
        <f t="shared" si="52"/>
        <v/>
      </c>
      <c r="BB34" s="640" t="str">
        <f t="shared" si="32"/>
        <v/>
      </c>
      <c r="BC34" s="640" t="str">
        <f t="shared" si="33"/>
        <v/>
      </c>
      <c r="BD34" s="640">
        <f t="shared" si="34"/>
        <v>140.39999999999998</v>
      </c>
      <c r="BE34" s="640" t="str">
        <f t="shared" si="35"/>
        <v/>
      </c>
      <c r="BF34" s="640" t="str">
        <f t="shared" si="36"/>
        <v/>
      </c>
      <c r="BG34" s="641" t="str">
        <f t="shared" si="65"/>
        <v/>
      </c>
      <c r="BH34" s="641">
        <f t="shared" si="65"/>
        <v>78</v>
      </c>
      <c r="BI34" s="641" t="str">
        <f t="shared" si="65"/>
        <v/>
      </c>
      <c r="BJ34" s="641" t="str">
        <f t="shared" si="65"/>
        <v/>
      </c>
      <c r="BK34" s="641" t="str">
        <f t="shared" si="65"/>
        <v/>
      </c>
      <c r="BL34" s="646" t="str">
        <f t="shared" si="65"/>
        <v/>
      </c>
      <c r="BM34" s="641" t="str">
        <f t="shared" si="65"/>
        <v/>
      </c>
    </row>
    <row r="35" spans="1:65" ht="17.100000000000001" customHeight="1" x14ac:dyDescent="0.2">
      <c r="A35" s="643">
        <f>'Plan. Geral'!A34</f>
        <v>0</v>
      </c>
      <c r="B35" s="639">
        <f>'Plan. Geral'!B34</f>
        <v>0</v>
      </c>
      <c r="C35" s="640" t="str">
        <f>IF(B35=0," ",'Plan. Geral'!H34)</f>
        <v xml:space="preserve"> </v>
      </c>
      <c r="D35" s="640">
        <f>'Plan. Geral'!I34</f>
        <v>0</v>
      </c>
      <c r="E35" s="640">
        <f>'Plan. Geral'!K34</f>
        <v>0</v>
      </c>
      <c r="F35" s="640">
        <f>'Plan. Geral'!L34</f>
        <v>0</v>
      </c>
      <c r="G35" s="640">
        <f t="shared" si="38"/>
        <v>0</v>
      </c>
      <c r="H35" s="640" t="str">
        <f t="shared" si="39"/>
        <v xml:space="preserve"> </v>
      </c>
      <c r="I35" s="640" t="str">
        <f t="shared" si="40"/>
        <v xml:space="preserve"> </v>
      </c>
      <c r="J35" s="640" t="str">
        <f>IF(B35=0," ",'Plan. Geral'!F34)</f>
        <v xml:space="preserve"> </v>
      </c>
      <c r="K35" s="640">
        <f>'Plan. Geral'!AD34</f>
        <v>0</v>
      </c>
      <c r="L35" s="640" t="str">
        <f>IF(B35=0," ",'Plan. Geral'!AE34)</f>
        <v xml:space="preserve"> </v>
      </c>
      <c r="M35" s="640">
        <f>'Plan. Geral'!AA34</f>
        <v>0</v>
      </c>
      <c r="N35" s="640">
        <f t="shared" si="3"/>
        <v>0</v>
      </c>
      <c r="O35" s="640">
        <f t="shared" si="4"/>
        <v>0</v>
      </c>
      <c r="P35" s="640" t="str">
        <f t="shared" si="41"/>
        <v xml:space="preserve"> </v>
      </c>
      <c r="Q35" s="640" t="str">
        <f t="shared" si="42"/>
        <v/>
      </c>
      <c r="R35" s="640" t="str">
        <f t="shared" si="5"/>
        <v xml:space="preserve"> </v>
      </c>
      <c r="S35" s="640" t="str">
        <f t="shared" si="6"/>
        <v xml:space="preserve"> </v>
      </c>
      <c r="T35" s="640" t="str">
        <f t="shared" si="7"/>
        <v/>
      </c>
      <c r="U35" s="640" t="str">
        <f t="shared" si="8"/>
        <v xml:space="preserve"> </v>
      </c>
      <c r="V35" s="640" t="str">
        <f t="shared" si="9"/>
        <v xml:space="preserve"> </v>
      </c>
      <c r="W35" s="640" t="str">
        <f t="shared" si="10"/>
        <v/>
      </c>
      <c r="X35" s="640" t="str">
        <f t="shared" si="11"/>
        <v xml:space="preserve"> </v>
      </c>
      <c r="Y35" s="640" t="str">
        <f t="shared" si="12"/>
        <v xml:space="preserve"> </v>
      </c>
      <c r="Z35" s="640" t="str">
        <f t="shared" si="43"/>
        <v xml:space="preserve"> </v>
      </c>
      <c r="AA35" s="640" t="str">
        <f t="shared" si="14"/>
        <v/>
      </c>
      <c r="AB35" s="640" t="str">
        <f t="shared" si="15"/>
        <v/>
      </c>
      <c r="AC35" s="640" t="str">
        <f t="shared" si="16"/>
        <v/>
      </c>
      <c r="AD35" s="640" t="str">
        <f t="shared" si="17"/>
        <v/>
      </c>
      <c r="AE35" s="640" t="str">
        <f t="shared" si="18"/>
        <v/>
      </c>
      <c r="AF35" s="640" t="str">
        <f t="shared" si="19"/>
        <v/>
      </c>
      <c r="AG35" s="640" t="str">
        <f t="shared" si="44"/>
        <v/>
      </c>
      <c r="AH35" s="640" t="str">
        <f t="shared" si="45"/>
        <v/>
      </c>
      <c r="AI35" s="640" t="str">
        <f t="shared" si="46"/>
        <v/>
      </c>
      <c r="AJ35" s="640" t="str">
        <f t="shared" si="20"/>
        <v/>
      </c>
      <c r="AK35" s="640" t="str">
        <f t="shared" si="21"/>
        <v/>
      </c>
      <c r="AL35" s="640" t="str">
        <f t="shared" si="47"/>
        <v/>
      </c>
      <c r="AM35" s="640" t="str">
        <f t="shared" si="22"/>
        <v/>
      </c>
      <c r="AN35" s="640" t="str">
        <f t="shared" si="23"/>
        <v xml:space="preserve"> </v>
      </c>
      <c r="AO35" s="640" t="str">
        <f t="shared" si="48"/>
        <v xml:space="preserve"> </v>
      </c>
      <c r="AP35" s="640" t="str">
        <f t="shared" si="49"/>
        <v xml:space="preserve"> </v>
      </c>
      <c r="AQ35" s="640" t="str">
        <f t="shared" si="24"/>
        <v/>
      </c>
      <c r="AR35" s="640" t="str">
        <f t="shared" si="25"/>
        <v xml:space="preserve"> </v>
      </c>
      <c r="AS35" s="640" t="str">
        <f t="shared" si="50"/>
        <v xml:space="preserve"> </v>
      </c>
      <c r="AT35" s="640" t="str">
        <f t="shared" si="26"/>
        <v xml:space="preserve"> </v>
      </c>
      <c r="AU35" s="640" t="str">
        <f t="shared" si="27"/>
        <v/>
      </c>
      <c r="AV35" s="640" t="str">
        <f t="shared" si="28"/>
        <v xml:space="preserve"> </v>
      </c>
      <c r="AW35" s="640" t="str">
        <f t="shared" si="51"/>
        <v xml:space="preserve"> </v>
      </c>
      <c r="AX35" s="640" t="str">
        <f t="shared" si="29"/>
        <v xml:space="preserve"> </v>
      </c>
      <c r="AY35" s="640" t="str">
        <f t="shared" si="30"/>
        <v xml:space="preserve"> </v>
      </c>
      <c r="AZ35" s="640" t="str">
        <f t="shared" si="31"/>
        <v xml:space="preserve"> </v>
      </c>
      <c r="BA35" s="640" t="str">
        <f t="shared" si="52"/>
        <v xml:space="preserve"> </v>
      </c>
      <c r="BB35" s="640" t="str">
        <f t="shared" si="32"/>
        <v xml:space="preserve"> </v>
      </c>
      <c r="BC35" s="640" t="str">
        <f t="shared" si="33"/>
        <v xml:space="preserve"> </v>
      </c>
      <c r="BD35" s="640" t="str">
        <f t="shared" si="34"/>
        <v/>
      </c>
      <c r="BE35" s="640" t="str">
        <f t="shared" si="35"/>
        <v/>
      </c>
      <c r="BF35" s="640" t="str">
        <f t="shared" si="36"/>
        <v/>
      </c>
      <c r="BG35" s="641" t="str">
        <f t="shared" si="65"/>
        <v/>
      </c>
      <c r="BH35" s="641" t="str">
        <f t="shared" si="65"/>
        <v/>
      </c>
      <c r="BI35" s="641" t="str">
        <f t="shared" si="65"/>
        <v/>
      </c>
      <c r="BJ35" s="641" t="str">
        <f t="shared" si="65"/>
        <v/>
      </c>
      <c r="BK35" s="641" t="str">
        <f t="shared" si="65"/>
        <v/>
      </c>
      <c r="BL35" s="646" t="str">
        <f t="shared" si="65"/>
        <v/>
      </c>
      <c r="BM35" s="641" t="str">
        <f t="shared" si="65"/>
        <v/>
      </c>
    </row>
    <row r="36" spans="1:65" ht="17.100000000000001" customHeight="1" x14ac:dyDescent="0.2">
      <c r="A36" s="643">
        <f>'Plan. Geral'!A35</f>
        <v>0</v>
      </c>
      <c r="B36" s="639">
        <f>'Plan. Geral'!B35</f>
        <v>0</v>
      </c>
      <c r="C36" s="640" t="str">
        <f>IF(B36=0," ",'Plan. Geral'!H35)</f>
        <v xml:space="preserve"> </v>
      </c>
      <c r="D36" s="640">
        <f>'Plan. Geral'!I35</f>
        <v>0</v>
      </c>
      <c r="E36" s="640">
        <f>'Plan. Geral'!K35</f>
        <v>0</v>
      </c>
      <c r="F36" s="640">
        <f>'Plan. Geral'!L35</f>
        <v>0</v>
      </c>
      <c r="G36" s="640">
        <f t="shared" si="38"/>
        <v>0</v>
      </c>
      <c r="H36" s="640" t="str">
        <f t="shared" si="39"/>
        <v xml:space="preserve"> </v>
      </c>
      <c r="I36" s="640" t="str">
        <f t="shared" si="40"/>
        <v xml:space="preserve"> </v>
      </c>
      <c r="J36" s="640" t="str">
        <f>IF(B36=0," ",'Plan. Geral'!F35)</f>
        <v xml:space="preserve"> </v>
      </c>
      <c r="K36" s="640">
        <f>'Plan. Geral'!AD35</f>
        <v>0</v>
      </c>
      <c r="L36" s="640" t="str">
        <f>IF(B36=0," ",'Plan. Geral'!AE35)</f>
        <v xml:space="preserve"> </v>
      </c>
      <c r="M36" s="640">
        <f>'Plan. Geral'!AA35</f>
        <v>0</v>
      </c>
      <c r="N36" s="640">
        <f t="shared" si="3"/>
        <v>0</v>
      </c>
      <c r="O36" s="640">
        <f t="shared" si="4"/>
        <v>0</v>
      </c>
      <c r="P36" s="640" t="str">
        <f t="shared" si="41"/>
        <v xml:space="preserve"> </v>
      </c>
      <c r="Q36" s="640" t="str">
        <f t="shared" si="42"/>
        <v/>
      </c>
      <c r="R36" s="640" t="str">
        <f t="shared" si="5"/>
        <v xml:space="preserve"> </v>
      </c>
      <c r="S36" s="640" t="str">
        <f t="shared" si="6"/>
        <v xml:space="preserve"> </v>
      </c>
      <c r="T36" s="640" t="str">
        <f t="shared" si="7"/>
        <v/>
      </c>
      <c r="U36" s="640" t="str">
        <f t="shared" si="8"/>
        <v xml:space="preserve"> </v>
      </c>
      <c r="V36" s="640" t="str">
        <f t="shared" si="9"/>
        <v xml:space="preserve"> </v>
      </c>
      <c r="W36" s="640" t="str">
        <f t="shared" si="10"/>
        <v/>
      </c>
      <c r="X36" s="640" t="str">
        <f t="shared" si="11"/>
        <v xml:space="preserve"> </v>
      </c>
      <c r="Y36" s="640" t="str">
        <f t="shared" si="12"/>
        <v xml:space="preserve"> </v>
      </c>
      <c r="Z36" s="640" t="str">
        <f t="shared" si="43"/>
        <v xml:space="preserve"> </v>
      </c>
      <c r="AA36" s="640" t="str">
        <f t="shared" si="14"/>
        <v/>
      </c>
      <c r="AB36" s="640" t="str">
        <f t="shared" si="15"/>
        <v/>
      </c>
      <c r="AC36" s="640" t="str">
        <f t="shared" si="16"/>
        <v/>
      </c>
      <c r="AD36" s="640" t="str">
        <f t="shared" si="17"/>
        <v/>
      </c>
      <c r="AE36" s="640" t="str">
        <f t="shared" si="18"/>
        <v/>
      </c>
      <c r="AF36" s="640" t="str">
        <f t="shared" si="19"/>
        <v/>
      </c>
      <c r="AG36" s="640" t="str">
        <f t="shared" si="44"/>
        <v/>
      </c>
      <c r="AH36" s="640" t="str">
        <f t="shared" si="45"/>
        <v/>
      </c>
      <c r="AI36" s="640" t="str">
        <f t="shared" si="46"/>
        <v/>
      </c>
      <c r="AJ36" s="640" t="str">
        <f t="shared" si="20"/>
        <v/>
      </c>
      <c r="AK36" s="640" t="str">
        <f t="shared" si="21"/>
        <v/>
      </c>
      <c r="AL36" s="640" t="str">
        <f t="shared" si="47"/>
        <v/>
      </c>
      <c r="AM36" s="640" t="str">
        <f t="shared" si="22"/>
        <v/>
      </c>
      <c r="AN36" s="640" t="str">
        <f t="shared" si="23"/>
        <v xml:space="preserve"> </v>
      </c>
      <c r="AO36" s="640" t="str">
        <f t="shared" si="48"/>
        <v xml:space="preserve"> </v>
      </c>
      <c r="AP36" s="640" t="str">
        <f t="shared" si="49"/>
        <v xml:space="preserve"> </v>
      </c>
      <c r="AQ36" s="640" t="str">
        <f t="shared" si="24"/>
        <v/>
      </c>
      <c r="AR36" s="640" t="str">
        <f t="shared" si="25"/>
        <v xml:space="preserve"> </v>
      </c>
      <c r="AS36" s="640" t="str">
        <f t="shared" si="50"/>
        <v xml:space="preserve"> </v>
      </c>
      <c r="AT36" s="640" t="str">
        <f t="shared" si="26"/>
        <v xml:space="preserve"> </v>
      </c>
      <c r="AU36" s="640" t="str">
        <f t="shared" si="27"/>
        <v/>
      </c>
      <c r="AV36" s="640" t="str">
        <f t="shared" si="28"/>
        <v xml:space="preserve"> </v>
      </c>
      <c r="AW36" s="640" t="str">
        <f t="shared" si="51"/>
        <v xml:space="preserve"> </v>
      </c>
      <c r="AX36" s="640" t="str">
        <f t="shared" si="29"/>
        <v xml:space="preserve"> </v>
      </c>
      <c r="AY36" s="640" t="str">
        <f t="shared" si="30"/>
        <v xml:space="preserve"> </v>
      </c>
      <c r="AZ36" s="640" t="str">
        <f t="shared" si="31"/>
        <v xml:space="preserve"> </v>
      </c>
      <c r="BA36" s="640" t="str">
        <f t="shared" si="52"/>
        <v xml:space="preserve"> </v>
      </c>
      <c r="BB36" s="640" t="str">
        <f t="shared" si="32"/>
        <v xml:space="preserve"> </v>
      </c>
      <c r="BC36" s="640" t="str">
        <f t="shared" si="33"/>
        <v xml:space="preserve"> </v>
      </c>
      <c r="BD36" s="640" t="str">
        <f t="shared" si="34"/>
        <v/>
      </c>
      <c r="BE36" s="640" t="str">
        <f t="shared" si="35"/>
        <v/>
      </c>
      <c r="BF36" s="640" t="str">
        <f t="shared" si="36"/>
        <v/>
      </c>
      <c r="BG36" s="641" t="str">
        <f t="shared" si="65"/>
        <v/>
      </c>
      <c r="BH36" s="641" t="str">
        <f t="shared" si="65"/>
        <v/>
      </c>
      <c r="BI36" s="641" t="str">
        <f t="shared" si="65"/>
        <v/>
      </c>
      <c r="BJ36" s="641" t="str">
        <f t="shared" si="65"/>
        <v/>
      </c>
      <c r="BK36" s="641" t="str">
        <f t="shared" si="65"/>
        <v/>
      </c>
      <c r="BL36" s="646" t="str">
        <f t="shared" si="65"/>
        <v/>
      </c>
      <c r="BM36" s="641" t="str">
        <f t="shared" si="65"/>
        <v/>
      </c>
    </row>
    <row r="37" spans="1:65" ht="17.100000000000001" customHeight="1" x14ac:dyDescent="0.2">
      <c r="A37" s="643">
        <f>'Plan. Geral'!A36</f>
        <v>0</v>
      </c>
      <c r="B37" s="639">
        <f>'Plan. Geral'!B36</f>
        <v>19</v>
      </c>
      <c r="C37" s="640">
        <f>IF(B37=0," ",'Plan. Geral'!H36)</f>
        <v>201.8</v>
      </c>
      <c r="D37" s="640">
        <f>'Plan. Geral'!I36</f>
        <v>200.80199999999999</v>
      </c>
      <c r="E37" s="640">
        <f>'Plan. Geral'!K36</f>
        <v>200.20000000000002</v>
      </c>
      <c r="F37" s="640">
        <f>'Plan. Geral'!L36</f>
        <v>198.80199999999999</v>
      </c>
      <c r="G37" s="640">
        <f t="shared" si="38"/>
        <v>1.5999999999999943</v>
      </c>
      <c r="H37" s="640">
        <f t="shared" si="39"/>
        <v>2</v>
      </c>
      <c r="I37" s="640">
        <f t="shared" si="40"/>
        <v>1.7999999999999972</v>
      </c>
      <c r="J37" s="640">
        <f>IF(B37=0," ",'Plan. Geral'!F36)</f>
        <v>69</v>
      </c>
      <c r="K37" s="640">
        <f>'Plan. Geral'!AD36</f>
        <v>1</v>
      </c>
      <c r="L37" s="640">
        <f>IF(B37=0," ",'Plan. Geral'!AE36)</f>
        <v>0.6</v>
      </c>
      <c r="M37" s="640">
        <f>'Plan. Geral'!AA36</f>
        <v>5</v>
      </c>
      <c r="N37" s="640">
        <f t="shared" si="3"/>
        <v>2</v>
      </c>
      <c r="O37" s="640">
        <f t="shared" si="4"/>
        <v>1</v>
      </c>
      <c r="P37" s="640">
        <f t="shared" si="41"/>
        <v>1.7999999999999998</v>
      </c>
      <c r="Q37" s="640" t="str">
        <f t="shared" si="42"/>
        <v/>
      </c>
      <c r="R37" s="640" t="str">
        <f t="shared" si="5"/>
        <v/>
      </c>
      <c r="S37" s="640" t="str">
        <f t="shared" si="6"/>
        <v/>
      </c>
      <c r="T37" s="640" t="str">
        <f t="shared" si="7"/>
        <v/>
      </c>
      <c r="U37" s="640">
        <f t="shared" si="8"/>
        <v>223.55999999999963</v>
      </c>
      <c r="V37" s="640" t="str">
        <f t="shared" si="9"/>
        <v/>
      </c>
      <c r="W37" s="640" t="str">
        <f t="shared" si="10"/>
        <v/>
      </c>
      <c r="X37" s="640" t="str">
        <f t="shared" si="11"/>
        <v/>
      </c>
      <c r="Y37" s="640" t="str">
        <f t="shared" si="12"/>
        <v/>
      </c>
      <c r="Z37" s="640">
        <f t="shared" si="43"/>
        <v>9.7546680000000006</v>
      </c>
      <c r="AA37" s="640" t="str">
        <f t="shared" si="14"/>
        <v/>
      </c>
      <c r="AB37" s="640">
        <f t="shared" si="15"/>
        <v>0</v>
      </c>
      <c r="AC37" s="640">
        <f t="shared" si="16"/>
        <v>0</v>
      </c>
      <c r="AD37" s="640" t="str">
        <f t="shared" si="17"/>
        <v/>
      </c>
      <c r="AE37" s="640">
        <f t="shared" si="18"/>
        <v>213.80533199999962</v>
      </c>
      <c r="AF37" s="640" t="str">
        <f t="shared" si="19"/>
        <v/>
      </c>
      <c r="AG37" s="640" t="str">
        <f t="shared" si="44"/>
        <v/>
      </c>
      <c r="AH37" s="640" t="str">
        <f t="shared" si="45"/>
        <v/>
      </c>
      <c r="AI37" s="640" t="str">
        <f t="shared" si="46"/>
        <v/>
      </c>
      <c r="AJ37" s="640" t="str">
        <f t="shared" si="20"/>
        <v/>
      </c>
      <c r="AK37" s="640" t="str">
        <f t="shared" si="21"/>
        <v/>
      </c>
      <c r="AL37" s="640" t="str">
        <f t="shared" si="47"/>
        <v/>
      </c>
      <c r="AM37" s="640" t="str">
        <f t="shared" si="22"/>
        <v/>
      </c>
      <c r="AN37" s="640" t="str">
        <f t="shared" si="23"/>
        <v/>
      </c>
      <c r="AO37" s="640" t="str">
        <f t="shared" si="48"/>
        <v/>
      </c>
      <c r="AP37" s="640" t="str">
        <f t="shared" si="49"/>
        <v/>
      </c>
      <c r="AQ37" s="640" t="str">
        <f t="shared" si="24"/>
        <v/>
      </c>
      <c r="AR37" s="640">
        <f t="shared" si="25"/>
        <v>248.39999999999961</v>
      </c>
      <c r="AS37" s="640" t="str">
        <f t="shared" si="50"/>
        <v/>
      </c>
      <c r="AT37" s="640" t="str">
        <f t="shared" si="26"/>
        <v/>
      </c>
      <c r="AU37" s="640" t="str">
        <f t="shared" si="27"/>
        <v/>
      </c>
      <c r="AV37" s="640" t="str">
        <f t="shared" si="28"/>
        <v/>
      </c>
      <c r="AW37" s="640" t="str">
        <f t="shared" si="51"/>
        <v/>
      </c>
      <c r="AX37" s="640" t="str">
        <f t="shared" si="29"/>
        <v/>
      </c>
      <c r="AY37" s="640" t="str">
        <f t="shared" si="30"/>
        <v/>
      </c>
      <c r="AZ37" s="640">
        <f t="shared" si="31"/>
        <v>24.84</v>
      </c>
      <c r="BA37" s="640" t="str">
        <f t="shared" si="52"/>
        <v/>
      </c>
      <c r="BB37" s="640" t="str">
        <f t="shared" si="32"/>
        <v/>
      </c>
      <c r="BC37" s="640" t="str">
        <f t="shared" si="33"/>
        <v/>
      </c>
      <c r="BD37" s="640">
        <f t="shared" si="34"/>
        <v>124.19999999999999</v>
      </c>
      <c r="BE37" s="640" t="str">
        <f t="shared" si="35"/>
        <v/>
      </c>
      <c r="BF37" s="640" t="str">
        <f t="shared" si="36"/>
        <v/>
      </c>
      <c r="BG37" s="641" t="str">
        <f t="shared" si="65"/>
        <v/>
      </c>
      <c r="BH37" s="641">
        <f t="shared" si="65"/>
        <v>69</v>
      </c>
      <c r="BI37" s="641" t="str">
        <f t="shared" si="65"/>
        <v/>
      </c>
      <c r="BJ37" s="641" t="str">
        <f t="shared" si="65"/>
        <v/>
      </c>
      <c r="BK37" s="641" t="str">
        <f t="shared" si="65"/>
        <v/>
      </c>
      <c r="BL37" s="646" t="str">
        <f t="shared" si="65"/>
        <v/>
      </c>
      <c r="BM37" s="641" t="str">
        <f t="shared" si="65"/>
        <v/>
      </c>
    </row>
    <row r="38" spans="1:65" ht="17.100000000000001" customHeight="1" x14ac:dyDescent="0.2">
      <c r="A38" s="643">
        <f>'Plan. Geral'!A37</f>
        <v>0</v>
      </c>
      <c r="B38" s="639">
        <f>'Plan. Geral'!B37</f>
        <v>0</v>
      </c>
      <c r="C38" s="640" t="str">
        <f>IF(B38=0," ",'Plan. Geral'!H37)</f>
        <v xml:space="preserve"> </v>
      </c>
      <c r="D38" s="640">
        <f>'Plan. Geral'!I37</f>
        <v>0</v>
      </c>
      <c r="E38" s="640">
        <f>'Plan. Geral'!K37</f>
        <v>0</v>
      </c>
      <c r="F38" s="640">
        <f>'Plan. Geral'!L37</f>
        <v>0</v>
      </c>
      <c r="G38" s="640">
        <f t="shared" si="38"/>
        <v>0</v>
      </c>
      <c r="H38" s="640" t="str">
        <f t="shared" si="39"/>
        <v xml:space="preserve"> </v>
      </c>
      <c r="I38" s="640" t="str">
        <f t="shared" si="40"/>
        <v xml:space="preserve"> </v>
      </c>
      <c r="J38" s="640" t="str">
        <f>IF(B38=0," ",'Plan. Geral'!F37)</f>
        <v xml:space="preserve"> </v>
      </c>
      <c r="K38" s="640">
        <f>'Plan. Geral'!AD37</f>
        <v>0</v>
      </c>
      <c r="L38" s="640" t="str">
        <f>IF(B38=0," ",'Plan. Geral'!AE37)</f>
        <v xml:space="preserve"> </v>
      </c>
      <c r="M38" s="640">
        <f>'Plan. Geral'!AA37</f>
        <v>0</v>
      </c>
      <c r="N38" s="640">
        <f t="shared" si="3"/>
        <v>0</v>
      </c>
      <c r="O38" s="640">
        <f t="shared" si="4"/>
        <v>0</v>
      </c>
      <c r="P38" s="640" t="str">
        <f t="shared" si="41"/>
        <v xml:space="preserve"> </v>
      </c>
      <c r="Q38" s="640" t="str">
        <f t="shared" si="42"/>
        <v/>
      </c>
      <c r="R38" s="640" t="str">
        <f t="shared" si="5"/>
        <v xml:space="preserve"> </v>
      </c>
      <c r="S38" s="640" t="str">
        <f t="shared" si="6"/>
        <v xml:space="preserve"> </v>
      </c>
      <c r="T38" s="640" t="str">
        <f t="shared" si="7"/>
        <v/>
      </c>
      <c r="U38" s="640" t="str">
        <f t="shared" si="8"/>
        <v xml:space="preserve"> </v>
      </c>
      <c r="V38" s="640" t="str">
        <f t="shared" si="9"/>
        <v xml:space="preserve"> </v>
      </c>
      <c r="W38" s="640" t="str">
        <f t="shared" si="10"/>
        <v/>
      </c>
      <c r="X38" s="640" t="str">
        <f t="shared" si="11"/>
        <v xml:space="preserve"> </v>
      </c>
      <c r="Y38" s="640" t="str">
        <f t="shared" si="12"/>
        <v xml:space="preserve"> </v>
      </c>
      <c r="Z38" s="640" t="str">
        <f t="shared" si="43"/>
        <v xml:space="preserve"> </v>
      </c>
      <c r="AA38" s="640" t="str">
        <f t="shared" si="14"/>
        <v/>
      </c>
      <c r="AB38" s="640" t="str">
        <f t="shared" si="15"/>
        <v/>
      </c>
      <c r="AC38" s="640" t="str">
        <f t="shared" si="16"/>
        <v/>
      </c>
      <c r="AD38" s="640" t="str">
        <f t="shared" si="17"/>
        <v/>
      </c>
      <c r="AE38" s="640" t="str">
        <f t="shared" si="18"/>
        <v/>
      </c>
      <c r="AF38" s="640" t="str">
        <f t="shared" si="19"/>
        <v/>
      </c>
      <c r="AG38" s="640" t="str">
        <f t="shared" si="44"/>
        <v/>
      </c>
      <c r="AH38" s="640" t="str">
        <f t="shared" si="45"/>
        <v/>
      </c>
      <c r="AI38" s="640" t="str">
        <f t="shared" si="46"/>
        <v/>
      </c>
      <c r="AJ38" s="640" t="str">
        <f t="shared" si="20"/>
        <v/>
      </c>
      <c r="AK38" s="640" t="str">
        <f t="shared" si="21"/>
        <v/>
      </c>
      <c r="AL38" s="640" t="str">
        <f t="shared" si="47"/>
        <v/>
      </c>
      <c r="AM38" s="640" t="str">
        <f t="shared" si="22"/>
        <v/>
      </c>
      <c r="AN38" s="640" t="str">
        <f t="shared" si="23"/>
        <v xml:space="preserve"> </v>
      </c>
      <c r="AO38" s="640" t="str">
        <f t="shared" si="48"/>
        <v xml:space="preserve"> </v>
      </c>
      <c r="AP38" s="640" t="str">
        <f t="shared" si="49"/>
        <v xml:space="preserve"> </v>
      </c>
      <c r="AQ38" s="640" t="str">
        <f t="shared" si="24"/>
        <v/>
      </c>
      <c r="AR38" s="640" t="str">
        <f t="shared" si="25"/>
        <v xml:space="preserve"> </v>
      </c>
      <c r="AS38" s="640" t="str">
        <f t="shared" si="50"/>
        <v xml:space="preserve"> </v>
      </c>
      <c r="AT38" s="640" t="str">
        <f t="shared" si="26"/>
        <v xml:space="preserve"> </v>
      </c>
      <c r="AU38" s="640" t="str">
        <f t="shared" si="27"/>
        <v/>
      </c>
      <c r="AV38" s="640" t="str">
        <f t="shared" si="28"/>
        <v xml:space="preserve"> </v>
      </c>
      <c r="AW38" s="640" t="str">
        <f t="shared" si="51"/>
        <v xml:space="preserve"> </v>
      </c>
      <c r="AX38" s="640" t="str">
        <f t="shared" si="29"/>
        <v xml:space="preserve"> </v>
      </c>
      <c r="AY38" s="640" t="str">
        <f t="shared" si="30"/>
        <v xml:space="preserve"> </v>
      </c>
      <c r="AZ38" s="640" t="str">
        <f t="shared" si="31"/>
        <v xml:space="preserve"> </v>
      </c>
      <c r="BA38" s="640" t="str">
        <f t="shared" si="52"/>
        <v xml:space="preserve"> </v>
      </c>
      <c r="BB38" s="640" t="str">
        <f t="shared" si="32"/>
        <v xml:space="preserve"> </v>
      </c>
      <c r="BC38" s="640" t="str">
        <f t="shared" si="33"/>
        <v xml:space="preserve"> </v>
      </c>
      <c r="BD38" s="640" t="str">
        <f t="shared" si="34"/>
        <v/>
      </c>
      <c r="BE38" s="640" t="str">
        <f t="shared" si="35"/>
        <v/>
      </c>
      <c r="BF38" s="640" t="str">
        <f t="shared" si="36"/>
        <v/>
      </c>
      <c r="BG38" s="641" t="str">
        <f t="shared" si="65"/>
        <v/>
      </c>
      <c r="BH38" s="641" t="str">
        <f t="shared" si="65"/>
        <v/>
      </c>
      <c r="BI38" s="641" t="str">
        <f t="shared" si="65"/>
        <v/>
      </c>
      <c r="BJ38" s="641" t="str">
        <f t="shared" si="65"/>
        <v/>
      </c>
      <c r="BK38" s="641" t="str">
        <f t="shared" si="65"/>
        <v/>
      </c>
      <c r="BL38" s="646" t="str">
        <f t="shared" si="65"/>
        <v/>
      </c>
      <c r="BM38" s="641" t="str">
        <f t="shared" si="65"/>
        <v/>
      </c>
    </row>
    <row r="39" spans="1:65" x14ac:dyDescent="0.2">
      <c r="A39" s="643">
        <f>'Plan. Geral'!A38</f>
        <v>0</v>
      </c>
      <c r="B39" s="639">
        <f>'Plan. Geral'!B38</f>
        <v>0</v>
      </c>
      <c r="C39" s="640" t="str">
        <f>IF(B39=0," ",'Plan. Geral'!H38)</f>
        <v xml:space="preserve"> </v>
      </c>
      <c r="D39" s="640">
        <f>'Plan. Geral'!I38</f>
        <v>0</v>
      </c>
      <c r="E39" s="640">
        <f>'Plan. Geral'!K38</f>
        <v>0</v>
      </c>
      <c r="F39" s="640">
        <f>'Plan. Geral'!L38</f>
        <v>0</v>
      </c>
      <c r="G39" s="640">
        <f t="shared" si="38"/>
        <v>0</v>
      </c>
      <c r="H39" s="640" t="str">
        <f t="shared" si="39"/>
        <v xml:space="preserve"> </v>
      </c>
      <c r="I39" s="640" t="str">
        <f t="shared" si="40"/>
        <v xml:space="preserve"> </v>
      </c>
      <c r="J39" s="640" t="str">
        <f>IF(B39=0," ",'Plan. Geral'!F38)</f>
        <v xml:space="preserve"> </v>
      </c>
      <c r="K39" s="640">
        <f>'Plan. Geral'!AD38</f>
        <v>0</v>
      </c>
      <c r="L39" s="640" t="str">
        <f>IF(B39=0," ",'Plan. Geral'!AE38)</f>
        <v xml:space="preserve"> </v>
      </c>
      <c r="M39" s="640">
        <f>'Plan. Geral'!AA38</f>
        <v>0</v>
      </c>
      <c r="N39" s="640">
        <f t="shared" si="3"/>
        <v>0</v>
      </c>
      <c r="O39" s="640">
        <f t="shared" si="4"/>
        <v>0</v>
      </c>
      <c r="P39" s="640" t="str">
        <f t="shared" si="41"/>
        <v xml:space="preserve"> </v>
      </c>
      <c r="Q39" s="640" t="str">
        <f t="shared" si="42"/>
        <v/>
      </c>
      <c r="R39" s="640" t="str">
        <f t="shared" si="5"/>
        <v xml:space="preserve"> </v>
      </c>
      <c r="S39" s="640" t="str">
        <f t="shared" si="6"/>
        <v xml:space="preserve"> </v>
      </c>
      <c r="T39" s="640" t="str">
        <f t="shared" si="7"/>
        <v/>
      </c>
      <c r="U39" s="640" t="str">
        <f t="shared" si="8"/>
        <v xml:space="preserve"> </v>
      </c>
      <c r="V39" s="640" t="str">
        <f t="shared" si="9"/>
        <v xml:space="preserve"> </v>
      </c>
      <c r="W39" s="640" t="str">
        <f t="shared" si="10"/>
        <v/>
      </c>
      <c r="X39" s="640" t="str">
        <f t="shared" si="11"/>
        <v xml:space="preserve"> </v>
      </c>
      <c r="Y39" s="640" t="str">
        <f t="shared" si="12"/>
        <v xml:space="preserve"> </v>
      </c>
      <c r="Z39" s="640" t="str">
        <f t="shared" si="43"/>
        <v xml:space="preserve"> </v>
      </c>
      <c r="AA39" s="640" t="str">
        <f t="shared" si="14"/>
        <v/>
      </c>
      <c r="AB39" s="640" t="str">
        <f t="shared" si="15"/>
        <v/>
      </c>
      <c r="AC39" s="640" t="str">
        <f t="shared" si="16"/>
        <v/>
      </c>
      <c r="AD39" s="640" t="str">
        <f t="shared" si="17"/>
        <v/>
      </c>
      <c r="AE39" s="640" t="str">
        <f t="shared" si="18"/>
        <v/>
      </c>
      <c r="AF39" s="640" t="str">
        <f t="shared" si="19"/>
        <v/>
      </c>
      <c r="AG39" s="640" t="str">
        <f t="shared" si="44"/>
        <v/>
      </c>
      <c r="AH39" s="640" t="str">
        <f t="shared" si="45"/>
        <v/>
      </c>
      <c r="AI39" s="640" t="str">
        <f t="shared" si="46"/>
        <v/>
      </c>
      <c r="AJ39" s="640" t="str">
        <f t="shared" si="20"/>
        <v/>
      </c>
      <c r="AK39" s="640" t="str">
        <f t="shared" si="21"/>
        <v/>
      </c>
      <c r="AL39" s="640" t="str">
        <f t="shared" si="47"/>
        <v/>
      </c>
      <c r="AM39" s="640" t="str">
        <f t="shared" si="22"/>
        <v/>
      </c>
      <c r="AN39" s="640" t="str">
        <f t="shared" si="23"/>
        <v xml:space="preserve"> </v>
      </c>
      <c r="AO39" s="640" t="str">
        <f t="shared" si="48"/>
        <v xml:space="preserve"> </v>
      </c>
      <c r="AP39" s="640" t="str">
        <f t="shared" si="49"/>
        <v xml:space="preserve"> </v>
      </c>
      <c r="AQ39" s="640" t="str">
        <f t="shared" si="24"/>
        <v/>
      </c>
      <c r="AR39" s="640" t="str">
        <f t="shared" si="25"/>
        <v xml:space="preserve"> </v>
      </c>
      <c r="AS39" s="640" t="str">
        <f t="shared" si="50"/>
        <v xml:space="preserve"> </v>
      </c>
      <c r="AT39" s="640" t="str">
        <f t="shared" si="26"/>
        <v xml:space="preserve"> </v>
      </c>
      <c r="AU39" s="640" t="str">
        <f t="shared" si="27"/>
        <v/>
      </c>
      <c r="AV39" s="640" t="str">
        <f t="shared" si="28"/>
        <v xml:space="preserve"> </v>
      </c>
      <c r="AW39" s="640" t="str">
        <f t="shared" si="51"/>
        <v xml:space="preserve"> </v>
      </c>
      <c r="AX39" s="640" t="str">
        <f t="shared" si="29"/>
        <v xml:space="preserve"> </v>
      </c>
      <c r="AY39" s="640" t="str">
        <f t="shared" si="30"/>
        <v xml:space="preserve"> </v>
      </c>
      <c r="AZ39" s="640" t="str">
        <f t="shared" si="31"/>
        <v xml:space="preserve"> </v>
      </c>
      <c r="BA39" s="640" t="str">
        <f t="shared" si="52"/>
        <v xml:space="preserve"> </v>
      </c>
      <c r="BB39" s="640" t="str">
        <f t="shared" si="32"/>
        <v xml:space="preserve"> </v>
      </c>
      <c r="BC39" s="640" t="str">
        <f t="shared" si="33"/>
        <v xml:space="preserve"> </v>
      </c>
      <c r="BD39" s="640" t="str">
        <f t="shared" si="34"/>
        <v/>
      </c>
      <c r="BE39" s="640" t="str">
        <f t="shared" si="35"/>
        <v/>
      </c>
      <c r="BF39" s="640" t="str">
        <f t="shared" si="36"/>
        <v/>
      </c>
      <c r="BG39" s="641" t="str">
        <f t="shared" si="65"/>
        <v/>
      </c>
      <c r="BH39" s="641" t="str">
        <f t="shared" si="65"/>
        <v/>
      </c>
      <c r="BI39" s="641" t="str">
        <f t="shared" si="65"/>
        <v/>
      </c>
      <c r="BJ39" s="641" t="str">
        <f t="shared" si="65"/>
        <v/>
      </c>
      <c r="BK39" s="641" t="str">
        <f t="shared" si="65"/>
        <v/>
      </c>
      <c r="BL39" s="646" t="str">
        <f t="shared" si="65"/>
        <v/>
      </c>
      <c r="BM39" s="641" t="str">
        <f t="shared" si="65"/>
        <v/>
      </c>
    </row>
    <row r="40" spans="1:65" x14ac:dyDescent="0.2">
      <c r="A40" s="643">
        <f>'Plan. Geral'!A39</f>
        <v>0</v>
      </c>
      <c r="B40" s="639">
        <f>'Plan. Geral'!B39</f>
        <v>0</v>
      </c>
      <c r="C40" s="640" t="str">
        <f>IF(B40=0," ",'Plan. Geral'!H39)</f>
        <v xml:space="preserve"> </v>
      </c>
      <c r="D40" s="640">
        <f>'Plan. Geral'!I39</f>
        <v>0</v>
      </c>
      <c r="E40" s="640">
        <f>'Plan. Geral'!K39</f>
        <v>0</v>
      </c>
      <c r="F40" s="640">
        <f>'Plan. Geral'!L39</f>
        <v>0</v>
      </c>
      <c r="G40" s="640">
        <f t="shared" si="38"/>
        <v>0</v>
      </c>
      <c r="H40" s="640" t="str">
        <f t="shared" si="39"/>
        <v xml:space="preserve"> </v>
      </c>
      <c r="I40" s="640" t="str">
        <f t="shared" si="40"/>
        <v xml:space="preserve"> </v>
      </c>
      <c r="J40" s="640" t="str">
        <f>IF(B40=0," ",'Plan. Geral'!F39)</f>
        <v xml:space="preserve"> </v>
      </c>
      <c r="K40" s="640">
        <f>'Plan. Geral'!AD39</f>
        <v>0</v>
      </c>
      <c r="L40" s="640" t="str">
        <f>IF(B40=0," ",'Plan. Geral'!AE39)</f>
        <v xml:space="preserve"> </v>
      </c>
      <c r="M40" s="640">
        <f>'Plan. Geral'!AA39</f>
        <v>0</v>
      </c>
      <c r="N40" s="640">
        <f t="shared" si="3"/>
        <v>0</v>
      </c>
      <c r="O40" s="640">
        <f t="shared" si="4"/>
        <v>0</v>
      </c>
      <c r="P40" s="640" t="str">
        <f t="shared" si="41"/>
        <v xml:space="preserve"> </v>
      </c>
      <c r="Q40" s="640" t="str">
        <f t="shared" si="42"/>
        <v/>
      </c>
      <c r="R40" s="640" t="str">
        <f t="shared" si="5"/>
        <v xml:space="preserve"> </v>
      </c>
      <c r="S40" s="640" t="str">
        <f t="shared" si="6"/>
        <v xml:space="preserve"> </v>
      </c>
      <c r="T40" s="640" t="str">
        <f t="shared" si="7"/>
        <v/>
      </c>
      <c r="U40" s="640" t="str">
        <f t="shared" si="8"/>
        <v xml:space="preserve"> </v>
      </c>
      <c r="V40" s="640" t="str">
        <f t="shared" si="9"/>
        <v xml:space="preserve"> </v>
      </c>
      <c r="W40" s="640" t="str">
        <f t="shared" si="10"/>
        <v/>
      </c>
      <c r="X40" s="640" t="str">
        <f t="shared" si="11"/>
        <v xml:space="preserve"> </v>
      </c>
      <c r="Y40" s="640" t="str">
        <f t="shared" si="12"/>
        <v xml:space="preserve"> </v>
      </c>
      <c r="Z40" s="640" t="str">
        <f t="shared" si="43"/>
        <v xml:space="preserve"> </v>
      </c>
      <c r="AA40" s="640" t="str">
        <f t="shared" si="14"/>
        <v/>
      </c>
      <c r="AB40" s="640" t="str">
        <f t="shared" si="15"/>
        <v/>
      </c>
      <c r="AC40" s="640" t="str">
        <f t="shared" si="16"/>
        <v/>
      </c>
      <c r="AD40" s="640" t="str">
        <f t="shared" si="17"/>
        <v/>
      </c>
      <c r="AE40" s="640" t="str">
        <f t="shared" si="18"/>
        <v/>
      </c>
      <c r="AF40" s="640" t="str">
        <f t="shared" si="19"/>
        <v/>
      </c>
      <c r="AG40" s="640" t="str">
        <f t="shared" si="44"/>
        <v/>
      </c>
      <c r="AH40" s="640" t="str">
        <f t="shared" si="45"/>
        <v/>
      </c>
      <c r="AI40" s="640" t="str">
        <f t="shared" si="46"/>
        <v/>
      </c>
      <c r="AJ40" s="640" t="str">
        <f t="shared" si="20"/>
        <v/>
      </c>
      <c r="AK40" s="640" t="str">
        <f t="shared" si="21"/>
        <v/>
      </c>
      <c r="AL40" s="640" t="str">
        <f t="shared" si="47"/>
        <v/>
      </c>
      <c r="AM40" s="640" t="str">
        <f t="shared" si="22"/>
        <v/>
      </c>
      <c r="AN40" s="640" t="str">
        <f t="shared" si="23"/>
        <v xml:space="preserve"> </v>
      </c>
      <c r="AO40" s="640" t="str">
        <f t="shared" si="48"/>
        <v xml:space="preserve"> </v>
      </c>
      <c r="AP40" s="640" t="str">
        <f t="shared" si="49"/>
        <v xml:space="preserve"> </v>
      </c>
      <c r="AQ40" s="640" t="str">
        <f t="shared" si="24"/>
        <v/>
      </c>
      <c r="AR40" s="640" t="str">
        <f t="shared" si="25"/>
        <v xml:space="preserve"> </v>
      </c>
      <c r="AS40" s="640" t="str">
        <f t="shared" si="50"/>
        <v xml:space="preserve"> </v>
      </c>
      <c r="AT40" s="640" t="str">
        <f t="shared" si="26"/>
        <v xml:space="preserve"> </v>
      </c>
      <c r="AU40" s="640" t="str">
        <f t="shared" si="27"/>
        <v/>
      </c>
      <c r="AV40" s="640" t="str">
        <f t="shared" si="28"/>
        <v xml:space="preserve"> </v>
      </c>
      <c r="AW40" s="640" t="str">
        <f t="shared" si="51"/>
        <v xml:space="preserve"> </v>
      </c>
      <c r="AX40" s="640" t="str">
        <f t="shared" si="29"/>
        <v xml:space="preserve"> </v>
      </c>
      <c r="AY40" s="640" t="str">
        <f t="shared" si="30"/>
        <v xml:space="preserve"> </v>
      </c>
      <c r="AZ40" s="640" t="str">
        <f t="shared" si="31"/>
        <v xml:space="preserve"> </v>
      </c>
      <c r="BA40" s="640" t="str">
        <f t="shared" si="52"/>
        <v xml:space="preserve"> </v>
      </c>
      <c r="BB40" s="640" t="str">
        <f t="shared" si="32"/>
        <v xml:space="preserve"> </v>
      </c>
      <c r="BC40" s="640" t="str">
        <f t="shared" si="33"/>
        <v xml:space="preserve"> </v>
      </c>
      <c r="BD40" s="640" t="str">
        <f t="shared" si="34"/>
        <v/>
      </c>
      <c r="BE40" s="640" t="str">
        <f t="shared" si="35"/>
        <v/>
      </c>
      <c r="BF40" s="640" t="str">
        <f t="shared" si="36"/>
        <v/>
      </c>
      <c r="BG40" s="641" t="str">
        <f t="shared" si="65"/>
        <v/>
      </c>
      <c r="BH40" s="641" t="str">
        <f t="shared" si="65"/>
        <v/>
      </c>
      <c r="BI40" s="641" t="str">
        <f t="shared" si="65"/>
        <v/>
      </c>
      <c r="BJ40" s="641" t="str">
        <f t="shared" si="65"/>
        <v/>
      </c>
      <c r="BK40" s="641" t="str">
        <f t="shared" si="65"/>
        <v/>
      </c>
      <c r="BL40" s="646" t="str">
        <f t="shared" si="65"/>
        <v/>
      </c>
      <c r="BM40" s="641" t="str">
        <f t="shared" si="65"/>
        <v/>
      </c>
    </row>
    <row r="41" spans="1:65" x14ac:dyDescent="0.2">
      <c r="A41" s="643">
        <f>'Plan. Geral'!A40</f>
        <v>0</v>
      </c>
      <c r="B41" s="639">
        <f>'Plan. Geral'!B40</f>
        <v>21</v>
      </c>
      <c r="C41" s="640">
        <f>IF(B41=0," ",'Plan. Geral'!H40)</f>
        <v>200.7</v>
      </c>
      <c r="D41" s="640">
        <f>'Plan. Geral'!I40</f>
        <v>200.5</v>
      </c>
      <c r="E41" s="640">
        <f>'Plan. Geral'!K40</f>
        <v>199.1</v>
      </c>
      <c r="F41" s="640">
        <f>'Plan. Geral'!L40</f>
        <v>198.7</v>
      </c>
      <c r="G41" s="640">
        <f t="shared" si="38"/>
        <v>1.5999999999999943</v>
      </c>
      <c r="H41" s="640">
        <f t="shared" si="39"/>
        <v>1.8000000000000114</v>
      </c>
      <c r="I41" s="640">
        <f t="shared" si="40"/>
        <v>1.7000000000000028</v>
      </c>
      <c r="J41" s="640">
        <f>IF(B41=0," ",'Plan. Geral'!F40)</f>
        <v>71</v>
      </c>
      <c r="K41" s="640">
        <f>'Plan. Geral'!AD40</f>
        <v>1</v>
      </c>
      <c r="L41" s="640">
        <f>IF(B41=0," ",'Plan. Geral'!AE40)</f>
        <v>0.6</v>
      </c>
      <c r="M41" s="640">
        <f>'Plan. Geral'!AA40</f>
        <v>7</v>
      </c>
      <c r="N41" s="640">
        <f t="shared" si="3"/>
        <v>3</v>
      </c>
      <c r="O41" s="640">
        <f t="shared" si="4"/>
        <v>1</v>
      </c>
      <c r="P41" s="640">
        <f t="shared" si="41"/>
        <v>1.7999999999999998</v>
      </c>
      <c r="Q41" s="640" t="str">
        <f t="shared" si="42"/>
        <v/>
      </c>
      <c r="R41" s="640" t="str">
        <f t="shared" si="5"/>
        <v/>
      </c>
      <c r="S41" s="640" t="str">
        <f t="shared" si="6"/>
        <v/>
      </c>
      <c r="T41" s="640" t="str">
        <f t="shared" si="7"/>
        <v/>
      </c>
      <c r="U41" s="640">
        <f t="shared" si="8"/>
        <v>217.26000000000033</v>
      </c>
      <c r="V41" s="640" t="str">
        <f t="shared" si="9"/>
        <v/>
      </c>
      <c r="W41" s="640" t="str">
        <f t="shared" si="10"/>
        <v/>
      </c>
      <c r="X41" s="640" t="str">
        <f t="shared" si="11"/>
        <v/>
      </c>
      <c r="Y41" s="640" t="str">
        <f t="shared" si="12"/>
        <v/>
      </c>
      <c r="Z41" s="640">
        <f t="shared" si="43"/>
        <v>10.037412</v>
      </c>
      <c r="AA41" s="640" t="str">
        <f t="shared" si="14"/>
        <v/>
      </c>
      <c r="AB41" s="640">
        <f t="shared" si="15"/>
        <v>0</v>
      </c>
      <c r="AC41" s="640">
        <f t="shared" si="16"/>
        <v>0</v>
      </c>
      <c r="AD41" s="640" t="str">
        <f t="shared" si="17"/>
        <v/>
      </c>
      <c r="AE41" s="640">
        <f t="shared" si="18"/>
        <v>207.22258800000034</v>
      </c>
      <c r="AF41" s="640" t="str">
        <f t="shared" si="19"/>
        <v/>
      </c>
      <c r="AG41" s="640" t="str">
        <f t="shared" si="44"/>
        <v/>
      </c>
      <c r="AH41" s="640" t="str">
        <f t="shared" si="45"/>
        <v/>
      </c>
      <c r="AI41" s="640" t="str">
        <f t="shared" si="46"/>
        <v/>
      </c>
      <c r="AJ41" s="640" t="str">
        <f t="shared" si="20"/>
        <v/>
      </c>
      <c r="AK41" s="640" t="str">
        <f t="shared" si="21"/>
        <v/>
      </c>
      <c r="AL41" s="640" t="str">
        <f t="shared" si="47"/>
        <v/>
      </c>
      <c r="AM41" s="640" t="str">
        <f t="shared" si="22"/>
        <v/>
      </c>
      <c r="AN41" s="640" t="str">
        <f t="shared" si="23"/>
        <v/>
      </c>
      <c r="AO41" s="640" t="str">
        <f t="shared" si="48"/>
        <v/>
      </c>
      <c r="AP41" s="640" t="str">
        <f t="shared" si="49"/>
        <v/>
      </c>
      <c r="AQ41" s="640" t="str">
        <f t="shared" si="24"/>
        <v/>
      </c>
      <c r="AR41" s="640">
        <f t="shared" si="25"/>
        <v>241.4000000000004</v>
      </c>
      <c r="AS41" s="640" t="str">
        <f t="shared" si="50"/>
        <v/>
      </c>
      <c r="AT41" s="640" t="str">
        <f t="shared" si="26"/>
        <v/>
      </c>
      <c r="AU41" s="640" t="str">
        <f t="shared" si="27"/>
        <v/>
      </c>
      <c r="AV41" s="640" t="str">
        <f t="shared" si="28"/>
        <v/>
      </c>
      <c r="AW41" s="640" t="str">
        <f t="shared" si="51"/>
        <v/>
      </c>
      <c r="AX41" s="640" t="str">
        <f t="shared" si="29"/>
        <v/>
      </c>
      <c r="AY41" s="640" t="str">
        <f t="shared" si="30"/>
        <v/>
      </c>
      <c r="AZ41" s="640">
        <f t="shared" si="31"/>
        <v>25.56</v>
      </c>
      <c r="BA41" s="640" t="str">
        <f t="shared" si="52"/>
        <v/>
      </c>
      <c r="BB41" s="640" t="str">
        <f t="shared" si="32"/>
        <v/>
      </c>
      <c r="BC41" s="640" t="str">
        <f t="shared" si="33"/>
        <v/>
      </c>
      <c r="BD41" s="640">
        <f t="shared" si="34"/>
        <v>127.79999999999998</v>
      </c>
      <c r="BE41" s="640" t="str">
        <f t="shared" si="35"/>
        <v/>
      </c>
      <c r="BF41" s="640" t="str">
        <f t="shared" si="36"/>
        <v/>
      </c>
      <c r="BG41" s="641" t="str">
        <f t="shared" si="65"/>
        <v/>
      </c>
      <c r="BH41" s="641">
        <f t="shared" si="65"/>
        <v>71</v>
      </c>
      <c r="BI41" s="641" t="str">
        <f t="shared" si="65"/>
        <v/>
      </c>
      <c r="BJ41" s="641" t="str">
        <f t="shared" si="65"/>
        <v/>
      </c>
      <c r="BK41" s="641" t="str">
        <f t="shared" si="65"/>
        <v/>
      </c>
      <c r="BL41" s="646" t="str">
        <f t="shared" si="65"/>
        <v/>
      </c>
      <c r="BM41" s="641" t="str">
        <f t="shared" si="65"/>
        <v/>
      </c>
    </row>
    <row r="42" spans="1:65" x14ac:dyDescent="0.2">
      <c r="A42" s="643">
        <f>'Plan. Geral'!A41</f>
        <v>0</v>
      </c>
      <c r="B42" s="639">
        <f>'Plan. Geral'!B41</f>
        <v>0</v>
      </c>
      <c r="C42" s="640" t="str">
        <f>IF(B42=0," ",'Plan. Geral'!H41)</f>
        <v xml:space="preserve"> </v>
      </c>
      <c r="D42" s="640">
        <f>'Plan. Geral'!I41</f>
        <v>0</v>
      </c>
      <c r="E42" s="640">
        <f>'Plan. Geral'!K41</f>
        <v>0</v>
      </c>
      <c r="F42" s="640">
        <f>'Plan. Geral'!L41</f>
        <v>0</v>
      </c>
      <c r="G42" s="640">
        <f t="shared" si="38"/>
        <v>0</v>
      </c>
      <c r="H42" s="640" t="str">
        <f t="shared" si="39"/>
        <v xml:space="preserve"> </v>
      </c>
      <c r="I42" s="640" t="str">
        <f t="shared" si="40"/>
        <v xml:space="preserve"> </v>
      </c>
      <c r="J42" s="640" t="str">
        <f>IF(B42=0," ",'Plan. Geral'!F41)</f>
        <v xml:space="preserve"> </v>
      </c>
      <c r="K42" s="640">
        <f>'Plan. Geral'!AD41</f>
        <v>0</v>
      </c>
      <c r="L42" s="640" t="str">
        <f>IF(B42=0," ",'Plan. Geral'!AE41)</f>
        <v xml:space="preserve"> </v>
      </c>
      <c r="M42" s="640">
        <f>'Plan. Geral'!AA41</f>
        <v>0</v>
      </c>
      <c r="N42" s="640">
        <f t="shared" si="3"/>
        <v>0</v>
      </c>
      <c r="O42" s="640">
        <f t="shared" si="4"/>
        <v>0</v>
      </c>
      <c r="P42" s="640" t="str">
        <f t="shared" si="41"/>
        <v xml:space="preserve"> </v>
      </c>
      <c r="Q42" s="640" t="str">
        <f t="shared" si="42"/>
        <v/>
      </c>
      <c r="R42" s="640" t="str">
        <f t="shared" si="5"/>
        <v xml:space="preserve"> </v>
      </c>
      <c r="S42" s="640" t="str">
        <f t="shared" si="6"/>
        <v xml:space="preserve"> </v>
      </c>
      <c r="T42" s="640" t="str">
        <f t="shared" si="7"/>
        <v/>
      </c>
      <c r="U42" s="640" t="str">
        <f t="shared" si="8"/>
        <v xml:space="preserve"> </v>
      </c>
      <c r="V42" s="640" t="str">
        <f t="shared" si="9"/>
        <v xml:space="preserve"> </v>
      </c>
      <c r="W42" s="640" t="str">
        <f t="shared" si="10"/>
        <v/>
      </c>
      <c r="X42" s="640" t="str">
        <f t="shared" si="11"/>
        <v xml:space="preserve"> </v>
      </c>
      <c r="Y42" s="640" t="str">
        <f t="shared" si="12"/>
        <v xml:space="preserve"> </v>
      </c>
      <c r="Z42" s="640" t="str">
        <f t="shared" si="43"/>
        <v xml:space="preserve"> </v>
      </c>
      <c r="AA42" s="640" t="str">
        <f t="shared" si="14"/>
        <v/>
      </c>
      <c r="AB42" s="640" t="str">
        <f t="shared" si="15"/>
        <v/>
      </c>
      <c r="AC42" s="640" t="str">
        <f t="shared" si="16"/>
        <v/>
      </c>
      <c r="AD42" s="640" t="str">
        <f t="shared" si="17"/>
        <v/>
      </c>
      <c r="AE42" s="640" t="str">
        <f t="shared" si="18"/>
        <v/>
      </c>
      <c r="AF42" s="640" t="str">
        <f t="shared" si="19"/>
        <v/>
      </c>
      <c r="AG42" s="640" t="str">
        <f t="shared" si="44"/>
        <v/>
      </c>
      <c r="AH42" s="640" t="str">
        <f t="shared" si="45"/>
        <v/>
      </c>
      <c r="AI42" s="640" t="str">
        <f t="shared" si="46"/>
        <v/>
      </c>
      <c r="AJ42" s="640" t="str">
        <f t="shared" si="20"/>
        <v/>
      </c>
      <c r="AK42" s="640" t="str">
        <f t="shared" si="21"/>
        <v/>
      </c>
      <c r="AL42" s="640" t="str">
        <f t="shared" si="47"/>
        <v/>
      </c>
      <c r="AM42" s="640" t="str">
        <f t="shared" si="22"/>
        <v/>
      </c>
      <c r="AN42" s="640" t="str">
        <f t="shared" si="23"/>
        <v xml:space="preserve"> </v>
      </c>
      <c r="AO42" s="640" t="str">
        <f t="shared" si="48"/>
        <v xml:space="preserve"> </v>
      </c>
      <c r="AP42" s="640" t="str">
        <f t="shared" si="49"/>
        <v xml:space="preserve"> </v>
      </c>
      <c r="AQ42" s="640" t="str">
        <f t="shared" si="24"/>
        <v/>
      </c>
      <c r="AR42" s="640" t="str">
        <f t="shared" si="25"/>
        <v xml:space="preserve"> </v>
      </c>
      <c r="AS42" s="640" t="str">
        <f t="shared" si="50"/>
        <v xml:space="preserve"> </v>
      </c>
      <c r="AT42" s="640" t="str">
        <f t="shared" si="26"/>
        <v xml:space="preserve"> </v>
      </c>
      <c r="AU42" s="640" t="str">
        <f t="shared" si="27"/>
        <v/>
      </c>
      <c r="AV42" s="640" t="str">
        <f t="shared" si="28"/>
        <v xml:space="preserve"> </v>
      </c>
      <c r="AW42" s="640" t="str">
        <f t="shared" si="51"/>
        <v xml:space="preserve"> </v>
      </c>
      <c r="AX42" s="640" t="str">
        <f t="shared" si="29"/>
        <v xml:space="preserve"> </v>
      </c>
      <c r="AY42" s="640" t="str">
        <f t="shared" si="30"/>
        <v xml:space="preserve"> </v>
      </c>
      <c r="AZ42" s="640" t="str">
        <f t="shared" si="31"/>
        <v xml:space="preserve"> </v>
      </c>
      <c r="BA42" s="640" t="str">
        <f t="shared" si="52"/>
        <v xml:space="preserve"> </v>
      </c>
      <c r="BB42" s="640" t="str">
        <f t="shared" si="32"/>
        <v xml:space="preserve"> </v>
      </c>
      <c r="BC42" s="640" t="str">
        <f t="shared" si="33"/>
        <v xml:space="preserve"> </v>
      </c>
      <c r="BD42" s="640" t="str">
        <f t="shared" si="34"/>
        <v/>
      </c>
      <c r="BE42" s="640" t="str">
        <f t="shared" si="35"/>
        <v/>
      </c>
      <c r="BF42" s="640" t="str">
        <f t="shared" si="36"/>
        <v/>
      </c>
      <c r="BG42" s="641" t="str">
        <f t="shared" si="65"/>
        <v/>
      </c>
      <c r="BH42" s="641" t="str">
        <f t="shared" si="65"/>
        <v/>
      </c>
      <c r="BI42" s="641" t="str">
        <f t="shared" si="65"/>
        <v/>
      </c>
      <c r="BJ42" s="641" t="str">
        <f t="shared" si="65"/>
        <v/>
      </c>
      <c r="BK42" s="641" t="str">
        <f t="shared" si="65"/>
        <v/>
      </c>
      <c r="BL42" s="646" t="str">
        <f t="shared" si="65"/>
        <v/>
      </c>
      <c r="BM42" s="641" t="str">
        <f t="shared" si="65"/>
        <v/>
      </c>
    </row>
    <row r="43" spans="1:65" x14ac:dyDescent="0.2">
      <c r="A43" s="643">
        <f>'Plan. Geral'!A42</f>
        <v>0</v>
      </c>
      <c r="B43" s="639">
        <f>'Plan. Geral'!B42</f>
        <v>0</v>
      </c>
      <c r="C43" s="640" t="str">
        <f>IF(B43=0," ",'Plan. Geral'!H42)</f>
        <v xml:space="preserve"> </v>
      </c>
      <c r="D43" s="640">
        <f>'Plan. Geral'!I42</f>
        <v>0</v>
      </c>
      <c r="E43" s="640">
        <f>'Plan. Geral'!K42</f>
        <v>0</v>
      </c>
      <c r="F43" s="640">
        <f>'Plan. Geral'!L42</f>
        <v>0</v>
      </c>
      <c r="G43" s="640">
        <f t="shared" si="38"/>
        <v>0</v>
      </c>
      <c r="H43" s="640" t="str">
        <f t="shared" si="39"/>
        <v xml:space="preserve"> </v>
      </c>
      <c r="I43" s="640" t="str">
        <f t="shared" si="40"/>
        <v xml:space="preserve"> </v>
      </c>
      <c r="J43" s="640" t="str">
        <f>IF(B43=0," ",'Plan. Geral'!F42)</f>
        <v xml:space="preserve"> </v>
      </c>
      <c r="K43" s="640">
        <f>'Plan. Geral'!AD42</f>
        <v>0</v>
      </c>
      <c r="L43" s="640" t="str">
        <f>IF(B43=0," ",'Plan. Geral'!AE42)</f>
        <v xml:space="preserve"> </v>
      </c>
      <c r="M43" s="640">
        <f>'Plan. Geral'!AA42</f>
        <v>0</v>
      </c>
      <c r="N43" s="640">
        <f t="shared" si="3"/>
        <v>0</v>
      </c>
      <c r="O43" s="640">
        <f t="shared" si="4"/>
        <v>0</v>
      </c>
      <c r="P43" s="640" t="str">
        <f t="shared" si="41"/>
        <v xml:space="preserve"> </v>
      </c>
      <c r="Q43" s="640" t="str">
        <f t="shared" si="42"/>
        <v/>
      </c>
      <c r="R43" s="640" t="str">
        <f t="shared" si="5"/>
        <v xml:space="preserve"> </v>
      </c>
      <c r="S43" s="640" t="str">
        <f t="shared" si="6"/>
        <v xml:space="preserve"> </v>
      </c>
      <c r="T43" s="640" t="str">
        <f t="shared" si="7"/>
        <v/>
      </c>
      <c r="U43" s="640" t="str">
        <f t="shared" si="8"/>
        <v xml:space="preserve"> </v>
      </c>
      <c r="V43" s="640" t="str">
        <f t="shared" si="9"/>
        <v xml:space="preserve"> </v>
      </c>
      <c r="W43" s="640" t="str">
        <f t="shared" si="10"/>
        <v/>
      </c>
      <c r="X43" s="640" t="str">
        <f t="shared" si="11"/>
        <v xml:space="preserve"> </v>
      </c>
      <c r="Y43" s="640" t="str">
        <f t="shared" si="12"/>
        <v xml:space="preserve"> </v>
      </c>
      <c r="Z43" s="640" t="str">
        <f t="shared" si="43"/>
        <v xml:space="preserve"> </v>
      </c>
      <c r="AA43" s="640" t="str">
        <f t="shared" si="14"/>
        <v/>
      </c>
      <c r="AB43" s="640" t="str">
        <f t="shared" si="15"/>
        <v/>
      </c>
      <c r="AC43" s="640" t="str">
        <f t="shared" si="16"/>
        <v/>
      </c>
      <c r="AD43" s="640" t="str">
        <f t="shared" si="17"/>
        <v/>
      </c>
      <c r="AE43" s="640" t="str">
        <f t="shared" si="18"/>
        <v/>
      </c>
      <c r="AF43" s="640" t="str">
        <f t="shared" si="19"/>
        <v/>
      </c>
      <c r="AG43" s="640" t="str">
        <f t="shared" si="44"/>
        <v/>
      </c>
      <c r="AH43" s="640" t="str">
        <f t="shared" si="45"/>
        <v/>
      </c>
      <c r="AI43" s="640" t="str">
        <f t="shared" si="46"/>
        <v/>
      </c>
      <c r="AJ43" s="640" t="str">
        <f t="shared" si="20"/>
        <v/>
      </c>
      <c r="AK43" s="640" t="str">
        <f t="shared" si="21"/>
        <v/>
      </c>
      <c r="AL43" s="640" t="str">
        <f t="shared" si="47"/>
        <v/>
      </c>
      <c r="AM43" s="640" t="str">
        <f t="shared" si="22"/>
        <v/>
      </c>
      <c r="AN43" s="640" t="str">
        <f t="shared" si="23"/>
        <v xml:space="preserve"> </v>
      </c>
      <c r="AO43" s="640" t="str">
        <f t="shared" si="48"/>
        <v xml:space="preserve"> </v>
      </c>
      <c r="AP43" s="640" t="str">
        <f t="shared" si="49"/>
        <v xml:space="preserve"> </v>
      </c>
      <c r="AQ43" s="640" t="str">
        <f t="shared" si="24"/>
        <v/>
      </c>
      <c r="AR43" s="640" t="str">
        <f t="shared" si="25"/>
        <v xml:space="preserve"> </v>
      </c>
      <c r="AS43" s="640" t="str">
        <f t="shared" si="50"/>
        <v xml:space="preserve"> </v>
      </c>
      <c r="AT43" s="640" t="str">
        <f t="shared" si="26"/>
        <v xml:space="preserve"> </v>
      </c>
      <c r="AU43" s="640" t="str">
        <f t="shared" si="27"/>
        <v/>
      </c>
      <c r="AV43" s="640" t="str">
        <f t="shared" si="28"/>
        <v xml:space="preserve"> </v>
      </c>
      <c r="AW43" s="640" t="str">
        <f t="shared" si="51"/>
        <v xml:space="preserve"> </v>
      </c>
      <c r="AX43" s="640" t="str">
        <f t="shared" si="29"/>
        <v xml:space="preserve"> </v>
      </c>
      <c r="AY43" s="640" t="str">
        <f t="shared" si="30"/>
        <v xml:space="preserve"> </v>
      </c>
      <c r="AZ43" s="640" t="str">
        <f t="shared" si="31"/>
        <v xml:space="preserve"> </v>
      </c>
      <c r="BA43" s="640" t="str">
        <f t="shared" si="52"/>
        <v xml:space="preserve"> </v>
      </c>
      <c r="BB43" s="640" t="str">
        <f t="shared" si="32"/>
        <v xml:space="preserve"> </v>
      </c>
      <c r="BC43" s="640" t="str">
        <f t="shared" si="33"/>
        <v xml:space="preserve"> </v>
      </c>
      <c r="BD43" s="640" t="str">
        <f t="shared" si="34"/>
        <v/>
      </c>
      <c r="BE43" s="640" t="str">
        <f t="shared" si="35"/>
        <v/>
      </c>
      <c r="BF43" s="640" t="str">
        <f t="shared" si="36"/>
        <v/>
      </c>
      <c r="BG43" s="641" t="str">
        <f t="shared" si="65"/>
        <v/>
      </c>
      <c r="BH43" s="641" t="str">
        <f t="shared" si="65"/>
        <v/>
      </c>
      <c r="BI43" s="641" t="str">
        <f t="shared" si="65"/>
        <v/>
      </c>
      <c r="BJ43" s="641" t="str">
        <f t="shared" si="65"/>
        <v/>
      </c>
      <c r="BK43" s="641" t="str">
        <f t="shared" si="65"/>
        <v/>
      </c>
      <c r="BL43" s="646" t="str">
        <f t="shared" si="65"/>
        <v/>
      </c>
      <c r="BM43" s="641" t="str">
        <f t="shared" si="65"/>
        <v/>
      </c>
    </row>
    <row r="44" spans="1:65" x14ac:dyDescent="0.2">
      <c r="A44" s="643">
        <f>'Plan. Geral'!A43</f>
        <v>0</v>
      </c>
      <c r="B44" s="639">
        <f>'Plan. Geral'!B43</f>
        <v>0</v>
      </c>
      <c r="C44" s="640" t="str">
        <f>IF(B44=0," ",'Plan. Geral'!H43)</f>
        <v xml:space="preserve"> </v>
      </c>
      <c r="D44" s="640">
        <f>'Plan. Geral'!I43</f>
        <v>0</v>
      </c>
      <c r="E44" s="640">
        <f>'Plan. Geral'!K43</f>
        <v>0</v>
      </c>
      <c r="F44" s="640">
        <f>'Plan. Geral'!L43</f>
        <v>0</v>
      </c>
      <c r="G44" s="640">
        <f t="shared" si="38"/>
        <v>0</v>
      </c>
      <c r="H44" s="640" t="str">
        <f t="shared" si="39"/>
        <v xml:space="preserve"> </v>
      </c>
      <c r="I44" s="640" t="str">
        <f t="shared" si="40"/>
        <v xml:space="preserve"> </v>
      </c>
      <c r="J44" s="640" t="str">
        <f>IF(B44=0," ",'Plan. Geral'!F43)</f>
        <v xml:space="preserve"> </v>
      </c>
      <c r="K44" s="640">
        <f>'Plan. Geral'!AD43</f>
        <v>0</v>
      </c>
      <c r="L44" s="640" t="str">
        <f>IF(B44=0," ",'Plan. Geral'!AE43)</f>
        <v xml:space="preserve"> </v>
      </c>
      <c r="M44" s="640">
        <f>'Plan. Geral'!AA43</f>
        <v>0</v>
      </c>
      <c r="N44" s="640">
        <f t="shared" si="3"/>
        <v>0</v>
      </c>
      <c r="O44" s="640">
        <f t="shared" si="4"/>
        <v>0</v>
      </c>
      <c r="P44" s="640" t="str">
        <f t="shared" si="41"/>
        <v xml:space="preserve"> </v>
      </c>
      <c r="Q44" s="640" t="str">
        <f t="shared" si="42"/>
        <v/>
      </c>
      <c r="R44" s="640" t="str">
        <f t="shared" si="5"/>
        <v xml:space="preserve"> </v>
      </c>
      <c r="S44" s="640" t="str">
        <f t="shared" si="6"/>
        <v xml:space="preserve"> </v>
      </c>
      <c r="T44" s="640" t="str">
        <f t="shared" si="7"/>
        <v/>
      </c>
      <c r="U44" s="640" t="str">
        <f t="shared" si="8"/>
        <v xml:space="preserve"> </v>
      </c>
      <c r="V44" s="640" t="str">
        <f t="shared" si="9"/>
        <v xml:space="preserve"> </v>
      </c>
      <c r="W44" s="640" t="str">
        <f t="shared" si="10"/>
        <v/>
      </c>
      <c r="X44" s="640" t="str">
        <f t="shared" si="11"/>
        <v xml:space="preserve"> </v>
      </c>
      <c r="Y44" s="640" t="str">
        <f t="shared" si="12"/>
        <v xml:space="preserve"> </v>
      </c>
      <c r="Z44" s="640" t="str">
        <f t="shared" si="43"/>
        <v xml:space="preserve"> </v>
      </c>
      <c r="AA44" s="640" t="str">
        <f t="shared" si="14"/>
        <v/>
      </c>
      <c r="AB44" s="640" t="str">
        <f t="shared" si="15"/>
        <v/>
      </c>
      <c r="AC44" s="640" t="str">
        <f t="shared" si="16"/>
        <v/>
      </c>
      <c r="AD44" s="640" t="str">
        <f t="shared" si="17"/>
        <v/>
      </c>
      <c r="AE44" s="640" t="str">
        <f t="shared" si="18"/>
        <v/>
      </c>
      <c r="AF44" s="640" t="str">
        <f t="shared" si="19"/>
        <v/>
      </c>
      <c r="AG44" s="640" t="str">
        <f t="shared" si="44"/>
        <v/>
      </c>
      <c r="AH44" s="640" t="str">
        <f t="shared" si="45"/>
        <v/>
      </c>
      <c r="AI44" s="640" t="str">
        <f t="shared" si="46"/>
        <v/>
      </c>
      <c r="AJ44" s="640" t="str">
        <f t="shared" si="20"/>
        <v/>
      </c>
      <c r="AK44" s="640" t="str">
        <f t="shared" si="21"/>
        <v/>
      </c>
      <c r="AL44" s="640" t="str">
        <f t="shared" si="47"/>
        <v/>
      </c>
      <c r="AM44" s="640" t="str">
        <f t="shared" si="22"/>
        <v/>
      </c>
      <c r="AN44" s="640" t="str">
        <f t="shared" si="23"/>
        <v xml:space="preserve"> </v>
      </c>
      <c r="AO44" s="640" t="str">
        <f t="shared" si="48"/>
        <v xml:space="preserve"> </v>
      </c>
      <c r="AP44" s="640" t="str">
        <f t="shared" si="49"/>
        <v xml:space="preserve"> </v>
      </c>
      <c r="AQ44" s="640" t="str">
        <f t="shared" si="24"/>
        <v/>
      </c>
      <c r="AR44" s="640" t="str">
        <f t="shared" si="25"/>
        <v xml:space="preserve"> </v>
      </c>
      <c r="AS44" s="640" t="str">
        <f t="shared" si="50"/>
        <v xml:space="preserve"> </v>
      </c>
      <c r="AT44" s="640" t="str">
        <f t="shared" si="26"/>
        <v xml:space="preserve"> </v>
      </c>
      <c r="AU44" s="640" t="str">
        <f t="shared" si="27"/>
        <v/>
      </c>
      <c r="AV44" s="640" t="str">
        <f t="shared" si="28"/>
        <v xml:space="preserve"> </v>
      </c>
      <c r="AW44" s="640" t="str">
        <f t="shared" si="51"/>
        <v xml:space="preserve"> </v>
      </c>
      <c r="AX44" s="640" t="str">
        <f t="shared" si="29"/>
        <v xml:space="preserve"> </v>
      </c>
      <c r="AY44" s="640" t="str">
        <f t="shared" si="30"/>
        <v xml:space="preserve"> </v>
      </c>
      <c r="AZ44" s="640" t="str">
        <f t="shared" si="31"/>
        <v xml:space="preserve"> </v>
      </c>
      <c r="BA44" s="640" t="str">
        <f t="shared" si="52"/>
        <v xml:space="preserve"> </v>
      </c>
      <c r="BB44" s="640" t="str">
        <f t="shared" si="32"/>
        <v xml:space="preserve"> </v>
      </c>
      <c r="BC44" s="640" t="str">
        <f t="shared" si="33"/>
        <v xml:space="preserve"> </v>
      </c>
      <c r="BD44" s="640" t="str">
        <f t="shared" si="34"/>
        <v/>
      </c>
      <c r="BE44" s="640" t="str">
        <f t="shared" si="35"/>
        <v/>
      </c>
      <c r="BF44" s="640" t="str">
        <f t="shared" si="36"/>
        <v/>
      </c>
      <c r="BG44" s="641" t="str">
        <f t="shared" si="65"/>
        <v/>
      </c>
      <c r="BH44" s="641" t="str">
        <f t="shared" si="65"/>
        <v/>
      </c>
      <c r="BI44" s="641" t="str">
        <f t="shared" si="65"/>
        <v/>
      </c>
      <c r="BJ44" s="641" t="str">
        <f t="shared" si="65"/>
        <v/>
      </c>
      <c r="BK44" s="641" t="str">
        <f t="shared" si="65"/>
        <v/>
      </c>
      <c r="BL44" s="646" t="str">
        <f t="shared" si="65"/>
        <v/>
      </c>
      <c r="BM44" s="641" t="str">
        <f t="shared" si="65"/>
        <v/>
      </c>
    </row>
    <row r="45" spans="1:65" x14ac:dyDescent="0.2">
      <c r="A45" s="643">
        <f>'Plan. Geral'!A44</f>
        <v>0</v>
      </c>
      <c r="B45" s="639">
        <f>'Plan. Geral'!B44</f>
        <v>0</v>
      </c>
      <c r="C45" s="640" t="str">
        <f>IF(B45=0," ",'Plan. Geral'!H44)</f>
        <v xml:space="preserve"> </v>
      </c>
      <c r="D45" s="640">
        <f>'Plan. Geral'!I44</f>
        <v>0</v>
      </c>
      <c r="E45" s="640">
        <f>'Plan. Geral'!K44</f>
        <v>0</v>
      </c>
      <c r="F45" s="640">
        <f>'Plan. Geral'!L44</f>
        <v>0</v>
      </c>
      <c r="G45" s="640">
        <f t="shared" si="38"/>
        <v>0</v>
      </c>
      <c r="H45" s="640" t="str">
        <f t="shared" si="39"/>
        <v xml:space="preserve"> </v>
      </c>
      <c r="I45" s="640" t="str">
        <f t="shared" si="40"/>
        <v xml:space="preserve"> </v>
      </c>
      <c r="J45" s="640" t="str">
        <f>IF(B45=0," ",'Plan. Geral'!F44)</f>
        <v xml:space="preserve"> </v>
      </c>
      <c r="K45" s="640">
        <f>'Plan. Geral'!AD44</f>
        <v>0</v>
      </c>
      <c r="L45" s="640" t="str">
        <f>IF(B45=0," ",'Plan. Geral'!AE44)</f>
        <v xml:space="preserve"> </v>
      </c>
      <c r="M45" s="640">
        <f>'Plan. Geral'!AA44</f>
        <v>0</v>
      </c>
      <c r="N45" s="640">
        <f t="shared" si="3"/>
        <v>0</v>
      </c>
      <c r="O45" s="640">
        <f t="shared" si="4"/>
        <v>0</v>
      </c>
      <c r="P45" s="640" t="str">
        <f t="shared" si="41"/>
        <v xml:space="preserve"> </v>
      </c>
      <c r="Q45" s="640" t="str">
        <f t="shared" si="42"/>
        <v/>
      </c>
      <c r="R45" s="640" t="str">
        <f t="shared" si="5"/>
        <v xml:space="preserve"> </v>
      </c>
      <c r="S45" s="640" t="str">
        <f t="shared" si="6"/>
        <v xml:space="preserve"> </v>
      </c>
      <c r="T45" s="640" t="str">
        <f t="shared" si="7"/>
        <v/>
      </c>
      <c r="U45" s="640" t="str">
        <f t="shared" si="8"/>
        <v xml:space="preserve"> </v>
      </c>
      <c r="V45" s="640" t="str">
        <f t="shared" si="9"/>
        <v xml:space="preserve"> </v>
      </c>
      <c r="W45" s="640" t="str">
        <f t="shared" si="10"/>
        <v/>
      </c>
      <c r="X45" s="640" t="str">
        <f t="shared" si="11"/>
        <v xml:space="preserve"> </v>
      </c>
      <c r="Y45" s="640" t="str">
        <f t="shared" si="12"/>
        <v xml:space="preserve"> </v>
      </c>
      <c r="Z45" s="640" t="str">
        <f t="shared" si="43"/>
        <v xml:space="preserve"> </v>
      </c>
      <c r="AA45" s="640" t="str">
        <f t="shared" si="14"/>
        <v/>
      </c>
      <c r="AB45" s="640" t="str">
        <f t="shared" si="15"/>
        <v/>
      </c>
      <c r="AC45" s="640" t="str">
        <f t="shared" si="16"/>
        <v/>
      </c>
      <c r="AD45" s="640" t="str">
        <f t="shared" si="17"/>
        <v/>
      </c>
      <c r="AE45" s="640" t="str">
        <f t="shared" si="18"/>
        <v/>
      </c>
      <c r="AF45" s="640" t="str">
        <f t="shared" si="19"/>
        <v/>
      </c>
      <c r="AG45" s="640" t="str">
        <f t="shared" si="44"/>
        <v/>
      </c>
      <c r="AH45" s="640" t="str">
        <f t="shared" si="45"/>
        <v/>
      </c>
      <c r="AI45" s="640" t="str">
        <f t="shared" si="46"/>
        <v/>
      </c>
      <c r="AJ45" s="640" t="str">
        <f t="shared" si="20"/>
        <v/>
      </c>
      <c r="AK45" s="640" t="str">
        <f t="shared" si="21"/>
        <v/>
      </c>
      <c r="AL45" s="640" t="str">
        <f t="shared" si="47"/>
        <v/>
      </c>
      <c r="AM45" s="640" t="str">
        <f t="shared" si="22"/>
        <v/>
      </c>
      <c r="AN45" s="640" t="str">
        <f t="shared" si="23"/>
        <v xml:space="preserve"> </v>
      </c>
      <c r="AO45" s="640" t="str">
        <f t="shared" si="48"/>
        <v xml:space="preserve"> </v>
      </c>
      <c r="AP45" s="640" t="str">
        <f t="shared" si="49"/>
        <v xml:space="preserve"> </v>
      </c>
      <c r="AQ45" s="640" t="str">
        <f t="shared" si="24"/>
        <v/>
      </c>
      <c r="AR45" s="640" t="str">
        <f t="shared" si="25"/>
        <v xml:space="preserve"> </v>
      </c>
      <c r="AS45" s="640" t="str">
        <f t="shared" si="50"/>
        <v xml:space="preserve"> </v>
      </c>
      <c r="AT45" s="640" t="str">
        <f t="shared" si="26"/>
        <v xml:space="preserve"> </v>
      </c>
      <c r="AU45" s="640" t="str">
        <f t="shared" si="27"/>
        <v/>
      </c>
      <c r="AV45" s="640" t="str">
        <f t="shared" si="28"/>
        <v xml:space="preserve"> </v>
      </c>
      <c r="AW45" s="640" t="str">
        <f t="shared" si="51"/>
        <v xml:space="preserve"> </v>
      </c>
      <c r="AX45" s="640" t="str">
        <f t="shared" si="29"/>
        <v xml:space="preserve"> </v>
      </c>
      <c r="AY45" s="640" t="str">
        <f t="shared" si="30"/>
        <v xml:space="preserve"> </v>
      </c>
      <c r="AZ45" s="640" t="str">
        <f t="shared" si="31"/>
        <v xml:space="preserve"> </v>
      </c>
      <c r="BA45" s="640" t="str">
        <f t="shared" si="52"/>
        <v xml:space="preserve"> </v>
      </c>
      <c r="BB45" s="640" t="str">
        <f t="shared" si="32"/>
        <v xml:space="preserve"> </v>
      </c>
      <c r="BC45" s="640" t="str">
        <f t="shared" si="33"/>
        <v xml:space="preserve"> </v>
      </c>
      <c r="BD45" s="640" t="str">
        <f t="shared" si="34"/>
        <v/>
      </c>
      <c r="BE45" s="640" t="str">
        <f t="shared" si="35"/>
        <v/>
      </c>
      <c r="BF45" s="640" t="str">
        <f t="shared" si="36"/>
        <v/>
      </c>
      <c r="BG45" s="641" t="str">
        <f t="shared" si="65"/>
        <v/>
      </c>
      <c r="BH45" s="641" t="str">
        <f t="shared" si="65"/>
        <v/>
      </c>
      <c r="BI45" s="641" t="str">
        <f t="shared" si="65"/>
        <v/>
      </c>
      <c r="BJ45" s="641" t="str">
        <f t="shared" si="65"/>
        <v/>
      </c>
      <c r="BK45" s="641" t="str">
        <f t="shared" si="65"/>
        <v/>
      </c>
      <c r="BL45" s="646" t="str">
        <f t="shared" si="65"/>
        <v/>
      </c>
      <c r="BM45" s="641" t="str">
        <f t="shared" si="65"/>
        <v/>
      </c>
    </row>
    <row r="46" spans="1:65" x14ac:dyDescent="0.2">
      <c r="A46" s="643">
        <f>'Plan. Geral'!A45</f>
        <v>0</v>
      </c>
      <c r="B46" s="639">
        <f>'Plan. Geral'!B45</f>
        <v>22</v>
      </c>
      <c r="C46" s="640">
        <f>IF(B46=0," ",'Plan. Geral'!H45)</f>
        <v>211</v>
      </c>
      <c r="D46" s="640">
        <f>'Plan. Geral'!I45</f>
        <v>209.596</v>
      </c>
      <c r="E46" s="640">
        <f>'Plan. Geral'!K45</f>
        <v>209.4</v>
      </c>
      <c r="F46" s="640">
        <f>'Plan. Geral'!L45</f>
        <v>207.99600000000001</v>
      </c>
      <c r="G46" s="640">
        <f t="shared" si="38"/>
        <v>1.5999999999999943</v>
      </c>
      <c r="H46" s="640">
        <f t="shared" si="39"/>
        <v>1.5999999999999943</v>
      </c>
      <c r="I46" s="640">
        <f t="shared" si="40"/>
        <v>1.5999999999999943</v>
      </c>
      <c r="J46" s="640">
        <f>IF(B46=0," ",'Plan. Geral'!F45)</f>
        <v>35</v>
      </c>
      <c r="K46" s="640">
        <f>'Plan. Geral'!AD45</f>
        <v>1</v>
      </c>
      <c r="L46" s="640">
        <f>IF(B46=0," ",'Plan. Geral'!AE45)</f>
        <v>0.6</v>
      </c>
      <c r="M46" s="640">
        <f>'Plan. Geral'!AA45</f>
        <v>4</v>
      </c>
      <c r="N46" s="640">
        <f t="shared" si="3"/>
        <v>2</v>
      </c>
      <c r="O46" s="640">
        <f t="shared" si="4"/>
        <v>0</v>
      </c>
      <c r="P46" s="640">
        <f t="shared" si="41"/>
        <v>1.7999999999999998</v>
      </c>
      <c r="Q46" s="640" t="str">
        <f t="shared" si="42"/>
        <v/>
      </c>
      <c r="R46" s="640" t="str">
        <f t="shared" si="5"/>
        <v/>
      </c>
      <c r="S46" s="640" t="str">
        <f t="shared" si="6"/>
        <v/>
      </c>
      <c r="T46" s="640" t="str">
        <f t="shared" si="7"/>
        <v/>
      </c>
      <c r="U46" s="640">
        <f t="shared" si="8"/>
        <v>100.79999999999963</v>
      </c>
      <c r="V46" s="640" t="str">
        <f t="shared" si="9"/>
        <v/>
      </c>
      <c r="W46" s="640" t="str">
        <f t="shared" si="10"/>
        <v/>
      </c>
      <c r="X46" s="640" t="str">
        <f t="shared" si="11"/>
        <v/>
      </c>
      <c r="Y46" s="640" t="str">
        <f t="shared" si="12"/>
        <v/>
      </c>
      <c r="Z46" s="640">
        <f t="shared" si="43"/>
        <v>4.9480199999999996</v>
      </c>
      <c r="AA46" s="640" t="str">
        <f t="shared" si="14"/>
        <v/>
      </c>
      <c r="AB46" s="640">
        <f t="shared" si="15"/>
        <v>0</v>
      </c>
      <c r="AC46" s="640">
        <f t="shared" si="16"/>
        <v>0</v>
      </c>
      <c r="AD46" s="640" t="str">
        <f t="shared" si="17"/>
        <v/>
      </c>
      <c r="AE46" s="640">
        <f t="shared" si="18"/>
        <v>95.851979999999628</v>
      </c>
      <c r="AF46" s="640" t="str">
        <f t="shared" si="19"/>
        <v/>
      </c>
      <c r="AG46" s="640" t="str">
        <f t="shared" si="44"/>
        <v/>
      </c>
      <c r="AH46" s="640" t="str">
        <f t="shared" si="45"/>
        <v/>
      </c>
      <c r="AI46" s="640" t="str">
        <f t="shared" si="46"/>
        <v/>
      </c>
      <c r="AJ46" s="640" t="str">
        <f t="shared" si="20"/>
        <v/>
      </c>
      <c r="AK46" s="640" t="str">
        <f t="shared" si="21"/>
        <v/>
      </c>
      <c r="AL46" s="640" t="str">
        <f t="shared" si="47"/>
        <v/>
      </c>
      <c r="AM46" s="640" t="str">
        <f t="shared" si="22"/>
        <v/>
      </c>
      <c r="AN46" s="640" t="str">
        <f t="shared" si="23"/>
        <v/>
      </c>
      <c r="AO46" s="640" t="str">
        <f t="shared" si="48"/>
        <v/>
      </c>
      <c r="AP46" s="640" t="str">
        <f t="shared" si="49"/>
        <v/>
      </c>
      <c r="AQ46" s="640" t="str">
        <f t="shared" si="24"/>
        <v/>
      </c>
      <c r="AR46" s="640">
        <f t="shared" si="25"/>
        <v>111.9999999999996</v>
      </c>
      <c r="AS46" s="640" t="str">
        <f t="shared" si="50"/>
        <v/>
      </c>
      <c r="AT46" s="640" t="str">
        <f t="shared" si="26"/>
        <v/>
      </c>
      <c r="AU46" s="640" t="str">
        <f t="shared" si="27"/>
        <v/>
      </c>
      <c r="AV46" s="640" t="str">
        <f t="shared" si="28"/>
        <v/>
      </c>
      <c r="AW46" s="640" t="str">
        <f t="shared" si="51"/>
        <v/>
      </c>
      <c r="AX46" s="640" t="str">
        <f t="shared" si="29"/>
        <v/>
      </c>
      <c r="AY46" s="640" t="str">
        <f t="shared" si="30"/>
        <v/>
      </c>
      <c r="AZ46" s="640">
        <f t="shared" si="31"/>
        <v>12.6</v>
      </c>
      <c r="BA46" s="640" t="str">
        <f t="shared" si="52"/>
        <v/>
      </c>
      <c r="BB46" s="640" t="str">
        <f t="shared" si="32"/>
        <v/>
      </c>
      <c r="BC46" s="640" t="str">
        <f t="shared" si="33"/>
        <v/>
      </c>
      <c r="BD46" s="640">
        <f t="shared" si="34"/>
        <v>62.999999999999993</v>
      </c>
      <c r="BE46" s="640" t="str">
        <f t="shared" si="35"/>
        <v/>
      </c>
      <c r="BF46" s="640" t="str">
        <f t="shared" si="36"/>
        <v/>
      </c>
      <c r="BG46" s="641" t="str">
        <f t="shared" si="65"/>
        <v/>
      </c>
      <c r="BH46" s="641">
        <f t="shared" si="65"/>
        <v>35</v>
      </c>
      <c r="BI46" s="641" t="str">
        <f t="shared" si="65"/>
        <v/>
      </c>
      <c r="BJ46" s="641" t="str">
        <f t="shared" si="65"/>
        <v/>
      </c>
      <c r="BK46" s="641" t="str">
        <f t="shared" si="65"/>
        <v/>
      </c>
      <c r="BL46" s="646" t="str">
        <f t="shared" si="65"/>
        <v/>
      </c>
      <c r="BM46" s="641" t="str">
        <f t="shared" si="65"/>
        <v/>
      </c>
    </row>
    <row r="47" spans="1:65" x14ac:dyDescent="0.2">
      <c r="A47" s="643">
        <f>'Plan. Geral'!A46</f>
        <v>0</v>
      </c>
      <c r="B47" s="639">
        <f>'Plan. Geral'!B46</f>
        <v>23</v>
      </c>
      <c r="C47" s="640">
        <f>IF(B47=0," ",'Plan. Geral'!H46)</f>
        <v>209.596</v>
      </c>
      <c r="D47" s="640">
        <f>'Plan. Geral'!I46</f>
        <v>207.89500000000001</v>
      </c>
      <c r="E47" s="640">
        <f>'Plan. Geral'!K46</f>
        <v>207.99600000000001</v>
      </c>
      <c r="F47" s="640">
        <f>'Plan. Geral'!L46</f>
        <v>206.29500000000002</v>
      </c>
      <c r="G47" s="640">
        <f t="shared" si="38"/>
        <v>1.5999999999999943</v>
      </c>
      <c r="H47" s="640">
        <f t="shared" si="39"/>
        <v>1.5999999999999943</v>
      </c>
      <c r="I47" s="640">
        <f t="shared" si="40"/>
        <v>1.5999999999999943</v>
      </c>
      <c r="J47" s="640">
        <f>IF(B47=0," ",'Plan. Geral'!F46)</f>
        <v>46</v>
      </c>
      <c r="K47" s="640">
        <f>'Plan. Geral'!AD46</f>
        <v>1</v>
      </c>
      <c r="L47" s="640">
        <f>IF(B47=0," ",'Plan. Geral'!AE46)</f>
        <v>0.6</v>
      </c>
      <c r="M47" s="640">
        <f>'Plan. Geral'!AA46</f>
        <v>3</v>
      </c>
      <c r="N47" s="640">
        <f t="shared" si="3"/>
        <v>1</v>
      </c>
      <c r="O47" s="640">
        <f t="shared" si="4"/>
        <v>1</v>
      </c>
      <c r="P47" s="640">
        <f t="shared" si="41"/>
        <v>1.7999999999999998</v>
      </c>
      <c r="Q47" s="640" t="str">
        <f t="shared" si="42"/>
        <v/>
      </c>
      <c r="R47" s="640" t="str">
        <f t="shared" si="5"/>
        <v/>
      </c>
      <c r="S47" s="640" t="str">
        <f t="shared" si="6"/>
        <v/>
      </c>
      <c r="T47" s="640" t="str">
        <f t="shared" si="7"/>
        <v/>
      </c>
      <c r="U47" s="640">
        <f t="shared" si="8"/>
        <v>132.47999999999951</v>
      </c>
      <c r="V47" s="640" t="str">
        <f t="shared" si="9"/>
        <v/>
      </c>
      <c r="W47" s="640" t="str">
        <f t="shared" si="10"/>
        <v/>
      </c>
      <c r="X47" s="640" t="str">
        <f t="shared" si="11"/>
        <v/>
      </c>
      <c r="Y47" s="640" t="str">
        <f t="shared" si="12"/>
        <v/>
      </c>
      <c r="Z47" s="640">
        <f t="shared" si="43"/>
        <v>6.5031119999999998</v>
      </c>
      <c r="AA47" s="640" t="str">
        <f t="shared" si="14"/>
        <v/>
      </c>
      <c r="AB47" s="640">
        <f t="shared" si="15"/>
        <v>0</v>
      </c>
      <c r="AC47" s="640">
        <f t="shared" si="16"/>
        <v>0</v>
      </c>
      <c r="AD47" s="640" t="str">
        <f t="shared" si="17"/>
        <v/>
      </c>
      <c r="AE47" s="640">
        <f t="shared" si="18"/>
        <v>125.97688799999951</v>
      </c>
      <c r="AF47" s="640" t="str">
        <f t="shared" si="19"/>
        <v/>
      </c>
      <c r="AG47" s="640" t="str">
        <f t="shared" si="44"/>
        <v/>
      </c>
      <c r="AH47" s="640" t="str">
        <f t="shared" si="45"/>
        <v/>
      </c>
      <c r="AI47" s="640" t="str">
        <f t="shared" si="46"/>
        <v/>
      </c>
      <c r="AJ47" s="640" t="str">
        <f t="shared" si="20"/>
        <v/>
      </c>
      <c r="AK47" s="640" t="str">
        <f t="shared" si="21"/>
        <v/>
      </c>
      <c r="AL47" s="640" t="str">
        <f t="shared" si="47"/>
        <v/>
      </c>
      <c r="AM47" s="640" t="str">
        <f t="shared" si="22"/>
        <v/>
      </c>
      <c r="AN47" s="640" t="str">
        <f t="shared" si="23"/>
        <v/>
      </c>
      <c r="AO47" s="640" t="str">
        <f t="shared" si="48"/>
        <v/>
      </c>
      <c r="AP47" s="640" t="str">
        <f t="shared" si="49"/>
        <v/>
      </c>
      <c r="AQ47" s="640" t="str">
        <f t="shared" si="24"/>
        <v/>
      </c>
      <c r="AR47" s="640">
        <f t="shared" si="25"/>
        <v>147.19999999999948</v>
      </c>
      <c r="AS47" s="640" t="str">
        <f t="shared" si="50"/>
        <v/>
      </c>
      <c r="AT47" s="640" t="str">
        <f t="shared" si="26"/>
        <v/>
      </c>
      <c r="AU47" s="640" t="str">
        <f t="shared" si="27"/>
        <v/>
      </c>
      <c r="AV47" s="640" t="str">
        <f t="shared" si="28"/>
        <v/>
      </c>
      <c r="AW47" s="640" t="str">
        <f t="shared" si="51"/>
        <v/>
      </c>
      <c r="AX47" s="640" t="str">
        <f t="shared" si="29"/>
        <v/>
      </c>
      <c r="AY47" s="640" t="str">
        <f t="shared" si="30"/>
        <v/>
      </c>
      <c r="AZ47" s="640">
        <f t="shared" si="31"/>
        <v>16.559999999999999</v>
      </c>
      <c r="BA47" s="640" t="str">
        <f t="shared" si="52"/>
        <v/>
      </c>
      <c r="BB47" s="640" t="str">
        <f t="shared" si="32"/>
        <v/>
      </c>
      <c r="BC47" s="640" t="str">
        <f t="shared" si="33"/>
        <v/>
      </c>
      <c r="BD47" s="640">
        <f t="shared" si="34"/>
        <v>82.8</v>
      </c>
      <c r="BE47" s="640" t="str">
        <f t="shared" si="35"/>
        <v/>
      </c>
      <c r="BF47" s="640" t="str">
        <f t="shared" si="36"/>
        <v/>
      </c>
      <c r="BG47" s="641" t="str">
        <f t="shared" si="65"/>
        <v/>
      </c>
      <c r="BH47" s="641">
        <f t="shared" si="65"/>
        <v>46</v>
      </c>
      <c r="BI47" s="641" t="str">
        <f t="shared" si="65"/>
        <v/>
      </c>
      <c r="BJ47" s="641" t="str">
        <f t="shared" si="65"/>
        <v/>
      </c>
      <c r="BK47" s="641" t="str">
        <f t="shared" si="65"/>
        <v/>
      </c>
      <c r="BL47" s="646" t="str">
        <f t="shared" si="65"/>
        <v/>
      </c>
      <c r="BM47" s="641" t="str">
        <f t="shared" si="65"/>
        <v/>
      </c>
    </row>
    <row r="48" spans="1:65" x14ac:dyDescent="0.2">
      <c r="A48" s="643">
        <f>'Plan. Geral'!A47</f>
        <v>0</v>
      </c>
      <c r="B48" s="639">
        <f>'Plan. Geral'!B47</f>
        <v>24</v>
      </c>
      <c r="C48" s="640">
        <f>IF(B48=0," ",'Plan. Geral'!H47)</f>
        <v>207.89500000000001</v>
      </c>
      <c r="D48" s="640">
        <f>'Plan. Geral'!I47</f>
        <v>206.345</v>
      </c>
      <c r="E48" s="640">
        <f>'Plan. Geral'!K47</f>
        <v>206.29500000000002</v>
      </c>
      <c r="F48" s="640">
        <f>'Plan. Geral'!L47</f>
        <v>204.54499999999999</v>
      </c>
      <c r="G48" s="640">
        <f t="shared" si="38"/>
        <v>1.5999999999999943</v>
      </c>
      <c r="H48" s="640">
        <f t="shared" si="39"/>
        <v>1.8000000000000114</v>
      </c>
      <c r="I48" s="640">
        <f t="shared" si="40"/>
        <v>1.7000000000000028</v>
      </c>
      <c r="J48" s="640">
        <f>IF(B48=0," ",'Plan. Geral'!F47)</f>
        <v>46</v>
      </c>
      <c r="K48" s="640">
        <f>'Plan. Geral'!AD47</f>
        <v>1</v>
      </c>
      <c r="L48" s="640">
        <f>IF(B48=0," ",'Plan. Geral'!AE47)</f>
        <v>0.6</v>
      </c>
      <c r="M48" s="640">
        <f>'Plan. Geral'!AA47</f>
        <v>3</v>
      </c>
      <c r="N48" s="640">
        <f t="shared" si="3"/>
        <v>1</v>
      </c>
      <c r="O48" s="640">
        <f t="shared" si="4"/>
        <v>1</v>
      </c>
      <c r="P48" s="640">
        <f t="shared" si="41"/>
        <v>1.7999999999999998</v>
      </c>
      <c r="Q48" s="640" t="str">
        <f t="shared" si="42"/>
        <v/>
      </c>
      <c r="R48" s="640" t="str">
        <f t="shared" si="5"/>
        <v/>
      </c>
      <c r="S48" s="640" t="str">
        <f t="shared" si="6"/>
        <v/>
      </c>
      <c r="T48" s="640" t="str">
        <f t="shared" si="7"/>
        <v/>
      </c>
      <c r="U48" s="640">
        <f t="shared" si="8"/>
        <v>140.76000000000022</v>
      </c>
      <c r="V48" s="640" t="str">
        <f t="shared" si="9"/>
        <v/>
      </c>
      <c r="W48" s="640" t="str">
        <f t="shared" si="10"/>
        <v/>
      </c>
      <c r="X48" s="640" t="str">
        <f t="shared" si="11"/>
        <v/>
      </c>
      <c r="Y48" s="640" t="str">
        <f t="shared" si="12"/>
        <v/>
      </c>
      <c r="Z48" s="640">
        <f t="shared" si="43"/>
        <v>6.5031119999999998</v>
      </c>
      <c r="AA48" s="640" t="str">
        <f t="shared" si="14"/>
        <v/>
      </c>
      <c r="AB48" s="640">
        <f t="shared" si="15"/>
        <v>0</v>
      </c>
      <c r="AC48" s="640">
        <f t="shared" si="16"/>
        <v>0</v>
      </c>
      <c r="AD48" s="640" t="str">
        <f t="shared" si="17"/>
        <v/>
      </c>
      <c r="AE48" s="640">
        <f t="shared" si="18"/>
        <v>134.25688800000023</v>
      </c>
      <c r="AF48" s="640" t="str">
        <f t="shared" si="19"/>
        <v/>
      </c>
      <c r="AG48" s="640" t="str">
        <f t="shared" si="44"/>
        <v/>
      </c>
      <c r="AH48" s="640" t="str">
        <f t="shared" si="45"/>
        <v/>
      </c>
      <c r="AI48" s="640" t="str">
        <f t="shared" si="46"/>
        <v/>
      </c>
      <c r="AJ48" s="640" t="str">
        <f t="shared" si="20"/>
        <v/>
      </c>
      <c r="AK48" s="640" t="str">
        <f t="shared" si="21"/>
        <v/>
      </c>
      <c r="AL48" s="640" t="str">
        <f t="shared" si="47"/>
        <v/>
      </c>
      <c r="AM48" s="640" t="str">
        <f t="shared" si="22"/>
        <v/>
      </c>
      <c r="AN48" s="640" t="str">
        <f t="shared" si="23"/>
        <v/>
      </c>
      <c r="AO48" s="640" t="str">
        <f t="shared" si="48"/>
        <v/>
      </c>
      <c r="AP48" s="640" t="str">
        <f t="shared" si="49"/>
        <v/>
      </c>
      <c r="AQ48" s="640" t="str">
        <f t="shared" si="24"/>
        <v/>
      </c>
      <c r="AR48" s="640">
        <f t="shared" si="25"/>
        <v>156.40000000000026</v>
      </c>
      <c r="AS48" s="640" t="str">
        <f t="shared" si="50"/>
        <v/>
      </c>
      <c r="AT48" s="640" t="str">
        <f t="shared" si="26"/>
        <v/>
      </c>
      <c r="AU48" s="640" t="str">
        <f t="shared" si="27"/>
        <v/>
      </c>
      <c r="AV48" s="640" t="str">
        <f t="shared" si="28"/>
        <v/>
      </c>
      <c r="AW48" s="640" t="str">
        <f t="shared" si="51"/>
        <v/>
      </c>
      <c r="AX48" s="640" t="str">
        <f t="shared" si="29"/>
        <v/>
      </c>
      <c r="AY48" s="640" t="str">
        <f t="shared" si="30"/>
        <v/>
      </c>
      <c r="AZ48" s="640">
        <f t="shared" si="31"/>
        <v>16.559999999999999</v>
      </c>
      <c r="BA48" s="640" t="str">
        <f t="shared" si="52"/>
        <v/>
      </c>
      <c r="BB48" s="640" t="str">
        <f t="shared" si="32"/>
        <v/>
      </c>
      <c r="BC48" s="640" t="str">
        <f t="shared" si="33"/>
        <v/>
      </c>
      <c r="BD48" s="640">
        <f t="shared" si="34"/>
        <v>82.8</v>
      </c>
      <c r="BE48" s="640" t="str">
        <f t="shared" si="35"/>
        <v/>
      </c>
      <c r="BF48" s="640" t="str">
        <f t="shared" si="36"/>
        <v/>
      </c>
      <c r="BG48" s="641" t="str">
        <f t="shared" si="65"/>
        <v/>
      </c>
      <c r="BH48" s="641">
        <f t="shared" si="65"/>
        <v>46</v>
      </c>
      <c r="BI48" s="641" t="str">
        <f t="shared" si="65"/>
        <v/>
      </c>
      <c r="BJ48" s="641" t="str">
        <f t="shared" si="65"/>
        <v/>
      </c>
      <c r="BK48" s="641" t="str">
        <f t="shared" si="65"/>
        <v/>
      </c>
      <c r="BL48" s="646" t="str">
        <f t="shared" si="65"/>
        <v/>
      </c>
      <c r="BM48" s="641" t="str">
        <f t="shared" si="65"/>
        <v/>
      </c>
    </row>
    <row r="49" spans="1:65" x14ac:dyDescent="0.2">
      <c r="A49" s="643">
        <f>'Plan. Geral'!A48</f>
        <v>0</v>
      </c>
      <c r="B49" s="639">
        <f>'Plan. Geral'!B48</f>
        <v>25</v>
      </c>
      <c r="C49" s="640">
        <f>IF(B49=0," ",'Plan. Geral'!H48)</f>
        <v>206.345</v>
      </c>
      <c r="D49" s="640">
        <f>'Plan. Geral'!I48</f>
        <v>204.99299999999999</v>
      </c>
      <c r="E49" s="640">
        <f>'Plan. Geral'!K48</f>
        <v>204.54499999999999</v>
      </c>
      <c r="F49" s="640">
        <f>'Plan. Geral'!L48</f>
        <v>203.19299999999998</v>
      </c>
      <c r="G49" s="640">
        <f t="shared" si="38"/>
        <v>1.8000000000000114</v>
      </c>
      <c r="H49" s="640">
        <f t="shared" si="39"/>
        <v>1.8000000000000114</v>
      </c>
      <c r="I49" s="640">
        <f t="shared" si="40"/>
        <v>1.8000000000000114</v>
      </c>
      <c r="J49" s="640">
        <f>IF(B49=0," ",'Plan. Geral'!F48)</f>
        <v>50</v>
      </c>
      <c r="K49" s="640">
        <f>'Plan. Geral'!AD48</f>
        <v>1</v>
      </c>
      <c r="L49" s="640">
        <f>IF(B49=0," ",'Plan. Geral'!AE48)</f>
        <v>0.8</v>
      </c>
      <c r="M49" s="640">
        <f>'Plan. Geral'!AA48</f>
        <v>3</v>
      </c>
      <c r="N49" s="640">
        <f t="shared" si="3"/>
        <v>1</v>
      </c>
      <c r="O49" s="640">
        <f t="shared" si="4"/>
        <v>1</v>
      </c>
      <c r="P49" s="640">
        <f t="shared" si="41"/>
        <v>2</v>
      </c>
      <c r="Q49" s="640" t="str">
        <f t="shared" si="42"/>
        <v/>
      </c>
      <c r="R49" s="640" t="str">
        <f t="shared" si="5"/>
        <v/>
      </c>
      <c r="S49" s="640" t="str">
        <f t="shared" si="6"/>
        <v/>
      </c>
      <c r="T49" s="640" t="str">
        <f t="shared" si="7"/>
        <v/>
      </c>
      <c r="U49" s="640">
        <f t="shared" si="8"/>
        <v>180.00000000000114</v>
      </c>
      <c r="V49" s="640" t="str">
        <f t="shared" si="9"/>
        <v/>
      </c>
      <c r="W49" s="640" t="str">
        <f t="shared" si="10"/>
        <v/>
      </c>
      <c r="X49" s="640" t="str">
        <f t="shared" si="11"/>
        <v/>
      </c>
      <c r="Y49" s="640" t="str">
        <f t="shared" si="12"/>
        <v/>
      </c>
      <c r="Z49" s="640">
        <f t="shared" si="43"/>
        <v>12.566400000000003</v>
      </c>
      <c r="AA49" s="640" t="str">
        <f t="shared" si="14"/>
        <v/>
      </c>
      <c r="AB49" s="640">
        <f t="shared" si="15"/>
        <v>0</v>
      </c>
      <c r="AC49" s="640">
        <f t="shared" si="16"/>
        <v>0</v>
      </c>
      <c r="AD49" s="640" t="str">
        <f t="shared" si="17"/>
        <v/>
      </c>
      <c r="AE49" s="640">
        <f t="shared" si="18"/>
        <v>167.43360000000112</v>
      </c>
      <c r="AF49" s="640" t="str">
        <f t="shared" si="19"/>
        <v/>
      </c>
      <c r="AG49" s="640" t="str">
        <f t="shared" si="44"/>
        <v/>
      </c>
      <c r="AH49" s="640" t="str">
        <f t="shared" si="45"/>
        <v/>
      </c>
      <c r="AI49" s="640" t="str">
        <f t="shared" si="46"/>
        <v/>
      </c>
      <c r="AJ49" s="640" t="str">
        <f t="shared" si="20"/>
        <v/>
      </c>
      <c r="AK49" s="640" t="str">
        <f t="shared" si="21"/>
        <v/>
      </c>
      <c r="AL49" s="640" t="str">
        <f t="shared" si="47"/>
        <v/>
      </c>
      <c r="AM49" s="640" t="str">
        <f t="shared" si="22"/>
        <v/>
      </c>
      <c r="AN49" s="640" t="str">
        <f t="shared" si="23"/>
        <v/>
      </c>
      <c r="AO49" s="640" t="str">
        <f t="shared" si="48"/>
        <v/>
      </c>
      <c r="AP49" s="640" t="str">
        <f t="shared" si="49"/>
        <v/>
      </c>
      <c r="AQ49" s="640" t="str">
        <f t="shared" si="24"/>
        <v/>
      </c>
      <c r="AR49" s="640">
        <f t="shared" si="25"/>
        <v>180.00000000000114</v>
      </c>
      <c r="AS49" s="640" t="str">
        <f t="shared" si="50"/>
        <v/>
      </c>
      <c r="AT49" s="640" t="str">
        <f t="shared" si="26"/>
        <v/>
      </c>
      <c r="AU49" s="640" t="str">
        <f t="shared" si="27"/>
        <v/>
      </c>
      <c r="AV49" s="640" t="str">
        <f t="shared" si="28"/>
        <v/>
      </c>
      <c r="AW49" s="640" t="str">
        <f t="shared" si="51"/>
        <v/>
      </c>
      <c r="AX49" s="640" t="str">
        <f t="shared" si="29"/>
        <v/>
      </c>
      <c r="AY49" s="640" t="str">
        <f t="shared" si="30"/>
        <v/>
      </c>
      <c r="AZ49" s="640">
        <f t="shared" si="31"/>
        <v>20</v>
      </c>
      <c r="BA49" s="640" t="str">
        <f t="shared" si="52"/>
        <v/>
      </c>
      <c r="BB49" s="640" t="str">
        <f t="shared" si="32"/>
        <v/>
      </c>
      <c r="BC49" s="640" t="str">
        <f t="shared" si="33"/>
        <v/>
      </c>
      <c r="BD49" s="640">
        <f t="shared" si="34"/>
        <v>100</v>
      </c>
      <c r="BE49" s="640" t="str">
        <f t="shared" si="35"/>
        <v/>
      </c>
      <c r="BF49" s="640" t="str">
        <f t="shared" si="36"/>
        <v/>
      </c>
      <c r="BG49" s="641" t="str">
        <f t="shared" si="65"/>
        <v/>
      </c>
      <c r="BH49" s="641" t="str">
        <f t="shared" si="65"/>
        <v/>
      </c>
      <c r="BI49" s="641">
        <f t="shared" si="65"/>
        <v>50</v>
      </c>
      <c r="BJ49" s="641" t="str">
        <f t="shared" si="65"/>
        <v/>
      </c>
      <c r="BK49" s="641" t="str">
        <f t="shared" si="65"/>
        <v/>
      </c>
      <c r="BL49" s="646" t="str">
        <f t="shared" si="65"/>
        <v/>
      </c>
      <c r="BM49" s="641" t="str">
        <f t="shared" si="65"/>
        <v/>
      </c>
    </row>
    <row r="50" spans="1:65" x14ac:dyDescent="0.2">
      <c r="A50" s="643">
        <f>'Plan. Geral'!A49</f>
        <v>0</v>
      </c>
      <c r="B50" s="639">
        <f>'Plan. Geral'!B49</f>
        <v>26</v>
      </c>
      <c r="C50" s="640">
        <f>IF(B50=0," ",'Plan. Geral'!H49)</f>
        <v>204.99299999999999</v>
      </c>
      <c r="D50" s="640">
        <f>'Plan. Geral'!I49</f>
        <v>203.5</v>
      </c>
      <c r="E50" s="640">
        <f>'Plan. Geral'!K49</f>
        <v>203.19299999999998</v>
      </c>
      <c r="F50" s="640">
        <f>'Plan. Geral'!L49</f>
        <v>201.5</v>
      </c>
      <c r="G50" s="640">
        <f t="shared" si="38"/>
        <v>1.8000000000000114</v>
      </c>
      <c r="H50" s="640">
        <f t="shared" si="39"/>
        <v>2</v>
      </c>
      <c r="I50" s="640">
        <f t="shared" si="40"/>
        <v>1.9000000000000057</v>
      </c>
      <c r="J50" s="640">
        <f>IF(B50=0," ",'Plan. Geral'!F49)</f>
        <v>50</v>
      </c>
      <c r="K50" s="640">
        <f>'Plan. Geral'!AD49</f>
        <v>1</v>
      </c>
      <c r="L50" s="640">
        <f>IF(B50=0," ",'Plan. Geral'!AE49)</f>
        <v>0.8</v>
      </c>
      <c r="M50" s="640">
        <f>'Plan. Geral'!AA49</f>
        <v>2</v>
      </c>
      <c r="N50" s="640">
        <f t="shared" si="3"/>
        <v>0</v>
      </c>
      <c r="O50" s="640">
        <f t="shared" si="4"/>
        <v>2</v>
      </c>
      <c r="P50" s="640">
        <f t="shared" si="41"/>
        <v>2</v>
      </c>
      <c r="Q50" s="640" t="str">
        <f t="shared" si="42"/>
        <v/>
      </c>
      <c r="R50" s="640" t="str">
        <f t="shared" si="5"/>
        <v/>
      </c>
      <c r="S50" s="640" t="str">
        <f t="shared" si="6"/>
        <v/>
      </c>
      <c r="T50" s="640" t="str">
        <f t="shared" si="7"/>
        <v/>
      </c>
      <c r="U50" s="640">
        <f t="shared" si="8"/>
        <v>190.00000000000057</v>
      </c>
      <c r="V50" s="640" t="str">
        <f t="shared" si="9"/>
        <v/>
      </c>
      <c r="W50" s="640" t="str">
        <f t="shared" si="10"/>
        <v/>
      </c>
      <c r="X50" s="640" t="str">
        <f t="shared" si="11"/>
        <v/>
      </c>
      <c r="Y50" s="640" t="str">
        <f t="shared" si="12"/>
        <v/>
      </c>
      <c r="Z50" s="640">
        <f t="shared" si="43"/>
        <v>12.566400000000003</v>
      </c>
      <c r="AA50" s="640" t="str">
        <f t="shared" si="14"/>
        <v/>
      </c>
      <c r="AB50" s="640">
        <f t="shared" si="15"/>
        <v>0</v>
      </c>
      <c r="AC50" s="640">
        <f t="shared" si="16"/>
        <v>0</v>
      </c>
      <c r="AD50" s="640" t="str">
        <f t="shared" si="17"/>
        <v/>
      </c>
      <c r="AE50" s="640">
        <f t="shared" si="18"/>
        <v>177.43360000000055</v>
      </c>
      <c r="AF50" s="640" t="str">
        <f t="shared" si="19"/>
        <v/>
      </c>
      <c r="AG50" s="640" t="str">
        <f t="shared" si="44"/>
        <v/>
      </c>
      <c r="AH50" s="640" t="str">
        <f t="shared" si="45"/>
        <v/>
      </c>
      <c r="AI50" s="640" t="str">
        <f t="shared" si="46"/>
        <v/>
      </c>
      <c r="AJ50" s="640" t="str">
        <f t="shared" si="20"/>
        <v/>
      </c>
      <c r="AK50" s="640" t="str">
        <f t="shared" si="21"/>
        <v/>
      </c>
      <c r="AL50" s="640" t="str">
        <f t="shared" si="47"/>
        <v/>
      </c>
      <c r="AM50" s="640" t="str">
        <f t="shared" si="22"/>
        <v/>
      </c>
      <c r="AN50" s="640" t="str">
        <f t="shared" si="23"/>
        <v/>
      </c>
      <c r="AO50" s="640" t="str">
        <f t="shared" si="48"/>
        <v/>
      </c>
      <c r="AP50" s="640" t="str">
        <f t="shared" si="49"/>
        <v/>
      </c>
      <c r="AQ50" s="640" t="str">
        <f t="shared" si="24"/>
        <v/>
      </c>
      <c r="AR50" s="640">
        <f t="shared" si="25"/>
        <v>190.00000000000057</v>
      </c>
      <c r="AS50" s="640" t="str">
        <f t="shared" si="50"/>
        <v/>
      </c>
      <c r="AT50" s="640" t="str">
        <f t="shared" si="26"/>
        <v/>
      </c>
      <c r="AU50" s="640" t="str">
        <f t="shared" si="27"/>
        <v/>
      </c>
      <c r="AV50" s="640" t="str">
        <f t="shared" si="28"/>
        <v/>
      </c>
      <c r="AW50" s="640" t="str">
        <f t="shared" si="51"/>
        <v/>
      </c>
      <c r="AX50" s="640" t="str">
        <f t="shared" si="29"/>
        <v/>
      </c>
      <c r="AY50" s="640" t="str">
        <f t="shared" si="30"/>
        <v/>
      </c>
      <c r="AZ50" s="640">
        <f t="shared" si="31"/>
        <v>20</v>
      </c>
      <c r="BA50" s="640" t="str">
        <f t="shared" si="52"/>
        <v/>
      </c>
      <c r="BB50" s="640" t="str">
        <f t="shared" si="32"/>
        <v/>
      </c>
      <c r="BC50" s="640" t="str">
        <f t="shared" si="33"/>
        <v/>
      </c>
      <c r="BD50" s="640">
        <f t="shared" si="34"/>
        <v>100</v>
      </c>
      <c r="BE50" s="640" t="str">
        <f t="shared" si="35"/>
        <v/>
      </c>
      <c r="BF50" s="640" t="str">
        <f t="shared" si="36"/>
        <v/>
      </c>
      <c r="BG50" s="641" t="str">
        <f t="shared" si="65"/>
        <v/>
      </c>
      <c r="BH50" s="641" t="str">
        <f t="shared" si="65"/>
        <v/>
      </c>
      <c r="BI50" s="641">
        <f t="shared" si="65"/>
        <v>50</v>
      </c>
      <c r="BJ50" s="641" t="str">
        <f t="shared" si="65"/>
        <v/>
      </c>
      <c r="BK50" s="641" t="str">
        <f t="shared" si="65"/>
        <v/>
      </c>
      <c r="BL50" s="646" t="str">
        <f t="shared" si="65"/>
        <v/>
      </c>
      <c r="BM50" s="641" t="str">
        <f t="shared" si="65"/>
        <v/>
      </c>
    </row>
    <row r="51" spans="1:65" x14ac:dyDescent="0.2">
      <c r="A51" s="643">
        <f>'Plan. Geral'!A50</f>
        <v>0</v>
      </c>
      <c r="B51" s="639">
        <f>'Plan. Geral'!B50</f>
        <v>27</v>
      </c>
      <c r="C51" s="640">
        <f>IF(B51=0," ",'Plan. Geral'!H50)</f>
        <v>203.5</v>
      </c>
      <c r="D51" s="640">
        <f>'Plan. Geral'!I50</f>
        <v>202.3</v>
      </c>
      <c r="E51" s="640">
        <f>'Plan. Geral'!K50</f>
        <v>201.5</v>
      </c>
      <c r="F51" s="640">
        <f>'Plan. Geral'!L50</f>
        <v>200.3</v>
      </c>
      <c r="G51" s="640">
        <f t="shared" si="38"/>
        <v>2</v>
      </c>
      <c r="H51" s="640">
        <f t="shared" si="39"/>
        <v>2</v>
      </c>
      <c r="I51" s="640">
        <f t="shared" si="40"/>
        <v>2</v>
      </c>
      <c r="J51" s="640">
        <f>IF(B51=0," ",'Plan. Geral'!F50)</f>
        <v>58</v>
      </c>
      <c r="K51" s="640">
        <f>'Plan. Geral'!AD50</f>
        <v>1</v>
      </c>
      <c r="L51" s="640">
        <f>IF(B51=0," ",'Plan. Geral'!AE50)</f>
        <v>1</v>
      </c>
      <c r="M51" s="640">
        <f>'Plan. Geral'!AA50</f>
        <v>4</v>
      </c>
      <c r="N51" s="640">
        <f t="shared" si="3"/>
        <v>2</v>
      </c>
      <c r="O51" s="640">
        <f t="shared" si="4"/>
        <v>0</v>
      </c>
      <c r="P51" s="640">
        <f t="shared" si="41"/>
        <v>2.2000000000000002</v>
      </c>
      <c r="Q51" s="640" t="str">
        <f t="shared" si="42"/>
        <v/>
      </c>
      <c r="R51" s="640" t="str">
        <f t="shared" si="5"/>
        <v/>
      </c>
      <c r="S51" s="640" t="str">
        <f t="shared" si="6"/>
        <v/>
      </c>
      <c r="T51" s="640" t="str">
        <f t="shared" si="7"/>
        <v/>
      </c>
      <c r="U51" s="640">
        <f t="shared" si="8"/>
        <v>255.20000000000002</v>
      </c>
      <c r="V51" s="640" t="str">
        <f t="shared" si="9"/>
        <v/>
      </c>
      <c r="W51" s="640" t="str">
        <f t="shared" si="10"/>
        <v/>
      </c>
      <c r="X51" s="640" t="str">
        <f t="shared" si="11"/>
        <v/>
      </c>
      <c r="Y51" s="640" t="str">
        <f t="shared" si="12"/>
        <v/>
      </c>
      <c r="Z51" s="640">
        <f t="shared" si="43"/>
        <v>22.776599999999998</v>
      </c>
      <c r="AA51" s="640" t="str">
        <f t="shared" si="14"/>
        <v/>
      </c>
      <c r="AB51" s="640">
        <f t="shared" si="15"/>
        <v>0</v>
      </c>
      <c r="AC51" s="640">
        <f t="shared" si="16"/>
        <v>0</v>
      </c>
      <c r="AD51" s="640" t="str">
        <f t="shared" si="17"/>
        <v/>
      </c>
      <c r="AE51" s="640">
        <f t="shared" si="18"/>
        <v>232.42340000000002</v>
      </c>
      <c r="AF51" s="640" t="str">
        <f t="shared" si="19"/>
        <v/>
      </c>
      <c r="AG51" s="640" t="str">
        <f t="shared" si="44"/>
        <v/>
      </c>
      <c r="AH51" s="640" t="str">
        <f t="shared" si="45"/>
        <v/>
      </c>
      <c r="AI51" s="640" t="str">
        <f t="shared" si="46"/>
        <v/>
      </c>
      <c r="AJ51" s="640" t="str">
        <f t="shared" si="20"/>
        <v/>
      </c>
      <c r="AK51" s="640" t="str">
        <f t="shared" si="21"/>
        <v/>
      </c>
      <c r="AL51" s="640" t="str">
        <f t="shared" si="47"/>
        <v/>
      </c>
      <c r="AM51" s="640" t="str">
        <f t="shared" si="22"/>
        <v/>
      </c>
      <c r="AN51" s="640" t="str">
        <f t="shared" si="23"/>
        <v/>
      </c>
      <c r="AO51" s="640" t="str">
        <f t="shared" si="48"/>
        <v/>
      </c>
      <c r="AP51" s="640" t="str">
        <f t="shared" si="49"/>
        <v/>
      </c>
      <c r="AQ51" s="640" t="str">
        <f t="shared" si="24"/>
        <v/>
      </c>
      <c r="AR51" s="640">
        <f t="shared" si="25"/>
        <v>232</v>
      </c>
      <c r="AS51" s="640" t="str">
        <f t="shared" si="50"/>
        <v/>
      </c>
      <c r="AT51" s="640" t="str">
        <f t="shared" si="26"/>
        <v/>
      </c>
      <c r="AU51" s="640" t="str">
        <f t="shared" si="27"/>
        <v/>
      </c>
      <c r="AV51" s="640" t="str">
        <f t="shared" si="28"/>
        <v/>
      </c>
      <c r="AW51" s="640" t="str">
        <f t="shared" si="51"/>
        <v/>
      </c>
      <c r="AX51" s="640" t="str">
        <f t="shared" si="29"/>
        <v/>
      </c>
      <c r="AY51" s="640" t="str">
        <f t="shared" si="30"/>
        <v/>
      </c>
      <c r="AZ51" s="640">
        <f t="shared" si="31"/>
        <v>25.520000000000003</v>
      </c>
      <c r="BA51" s="640" t="str">
        <f t="shared" si="52"/>
        <v/>
      </c>
      <c r="BB51" s="640" t="str">
        <f t="shared" si="32"/>
        <v/>
      </c>
      <c r="BC51" s="640" t="str">
        <f t="shared" si="33"/>
        <v/>
      </c>
      <c r="BD51" s="640">
        <f t="shared" si="34"/>
        <v>127.60000000000001</v>
      </c>
      <c r="BE51" s="640" t="str">
        <f t="shared" si="35"/>
        <v/>
      </c>
      <c r="BF51" s="640" t="str">
        <f t="shared" si="36"/>
        <v/>
      </c>
      <c r="BG51" s="641" t="str">
        <f t="shared" si="65"/>
        <v/>
      </c>
      <c r="BH51" s="641" t="str">
        <f t="shared" si="65"/>
        <v/>
      </c>
      <c r="BI51" s="641" t="str">
        <f t="shared" si="65"/>
        <v/>
      </c>
      <c r="BJ51" s="641">
        <f t="shared" si="65"/>
        <v>58</v>
      </c>
      <c r="BK51" s="641" t="str">
        <f t="shared" si="65"/>
        <v/>
      </c>
      <c r="BL51" s="646" t="str">
        <f t="shared" si="65"/>
        <v/>
      </c>
      <c r="BM51" s="641" t="str">
        <f t="shared" si="65"/>
        <v/>
      </c>
    </row>
    <row r="52" spans="1:65" x14ac:dyDescent="0.2">
      <c r="A52" s="643">
        <f>'Plan. Geral'!A51</f>
        <v>0</v>
      </c>
      <c r="B52" s="639">
        <f>'Plan. Geral'!B51</f>
        <v>28</v>
      </c>
      <c r="C52" s="640">
        <f>IF(B52=0," ",'Plan. Geral'!H51)</f>
        <v>202.3</v>
      </c>
      <c r="D52" s="640">
        <f>'Plan. Geral'!I51</f>
        <v>200.80199999999999</v>
      </c>
      <c r="E52" s="640">
        <f>'Plan. Geral'!K51</f>
        <v>200.3</v>
      </c>
      <c r="F52" s="640">
        <f>'Plan. Geral'!L51</f>
        <v>198.80199999999999</v>
      </c>
      <c r="G52" s="640">
        <f t="shared" si="38"/>
        <v>2</v>
      </c>
      <c r="H52" s="640">
        <f t="shared" si="39"/>
        <v>2</v>
      </c>
      <c r="I52" s="640">
        <f t="shared" si="40"/>
        <v>2</v>
      </c>
      <c r="J52" s="640">
        <f>IF(B52=0," ",'Plan. Geral'!F51)</f>
        <v>52</v>
      </c>
      <c r="K52" s="640">
        <f>'Plan. Geral'!AD51</f>
        <v>1</v>
      </c>
      <c r="L52" s="640">
        <f>IF(B52=0," ",'Plan. Geral'!AE51)</f>
        <v>1</v>
      </c>
      <c r="M52" s="640">
        <f>'Plan. Geral'!AA51</f>
        <v>2</v>
      </c>
      <c r="N52" s="640">
        <f t="shared" si="3"/>
        <v>0</v>
      </c>
      <c r="O52" s="640">
        <f t="shared" si="4"/>
        <v>2</v>
      </c>
      <c r="P52" s="640">
        <f t="shared" si="41"/>
        <v>2.2000000000000002</v>
      </c>
      <c r="Q52" s="640" t="str">
        <f t="shared" si="42"/>
        <v/>
      </c>
      <c r="R52" s="640" t="str">
        <f t="shared" si="5"/>
        <v/>
      </c>
      <c r="S52" s="640" t="str">
        <f t="shared" si="6"/>
        <v/>
      </c>
      <c r="T52" s="640" t="str">
        <f t="shared" si="7"/>
        <v/>
      </c>
      <c r="U52" s="640">
        <f t="shared" si="8"/>
        <v>228.8</v>
      </c>
      <c r="V52" s="640" t="str">
        <f t="shared" si="9"/>
        <v/>
      </c>
      <c r="W52" s="640" t="str">
        <f t="shared" si="10"/>
        <v/>
      </c>
      <c r="X52" s="640" t="str">
        <f t="shared" si="11"/>
        <v/>
      </c>
      <c r="Y52" s="640" t="str">
        <f t="shared" si="12"/>
        <v/>
      </c>
      <c r="Z52" s="640">
        <f t="shared" si="43"/>
        <v>20.420400000000001</v>
      </c>
      <c r="AA52" s="640" t="str">
        <f t="shared" si="14"/>
        <v/>
      </c>
      <c r="AB52" s="640">
        <f t="shared" si="15"/>
        <v>0</v>
      </c>
      <c r="AC52" s="640">
        <f t="shared" si="16"/>
        <v>0</v>
      </c>
      <c r="AD52" s="640" t="str">
        <f t="shared" si="17"/>
        <v/>
      </c>
      <c r="AE52" s="640">
        <f t="shared" si="18"/>
        <v>208.37960000000001</v>
      </c>
      <c r="AF52" s="640" t="str">
        <f t="shared" si="19"/>
        <v/>
      </c>
      <c r="AG52" s="640" t="str">
        <f t="shared" si="44"/>
        <v/>
      </c>
      <c r="AH52" s="640" t="str">
        <f t="shared" si="45"/>
        <v/>
      </c>
      <c r="AI52" s="640" t="str">
        <f t="shared" si="46"/>
        <v/>
      </c>
      <c r="AJ52" s="640" t="str">
        <f t="shared" si="20"/>
        <v/>
      </c>
      <c r="AK52" s="640" t="str">
        <f t="shared" si="21"/>
        <v/>
      </c>
      <c r="AL52" s="640" t="str">
        <f t="shared" si="47"/>
        <v/>
      </c>
      <c r="AM52" s="640" t="str">
        <f t="shared" si="22"/>
        <v/>
      </c>
      <c r="AN52" s="640" t="str">
        <f t="shared" si="23"/>
        <v/>
      </c>
      <c r="AO52" s="640" t="str">
        <f t="shared" si="48"/>
        <v/>
      </c>
      <c r="AP52" s="640" t="str">
        <f t="shared" si="49"/>
        <v/>
      </c>
      <c r="AQ52" s="640" t="str">
        <f t="shared" si="24"/>
        <v/>
      </c>
      <c r="AR52" s="640">
        <f t="shared" si="25"/>
        <v>208</v>
      </c>
      <c r="AS52" s="640" t="str">
        <f t="shared" si="50"/>
        <v/>
      </c>
      <c r="AT52" s="640" t="str">
        <f t="shared" si="26"/>
        <v/>
      </c>
      <c r="AU52" s="640" t="str">
        <f t="shared" si="27"/>
        <v/>
      </c>
      <c r="AV52" s="640" t="str">
        <f t="shared" si="28"/>
        <v/>
      </c>
      <c r="AW52" s="640" t="str">
        <f t="shared" si="51"/>
        <v/>
      </c>
      <c r="AX52" s="640" t="str">
        <f t="shared" si="29"/>
        <v/>
      </c>
      <c r="AY52" s="640" t="str">
        <f t="shared" si="30"/>
        <v/>
      </c>
      <c r="AZ52" s="640">
        <f t="shared" si="31"/>
        <v>22.880000000000003</v>
      </c>
      <c r="BA52" s="640" t="str">
        <f t="shared" si="52"/>
        <v/>
      </c>
      <c r="BB52" s="640" t="str">
        <f t="shared" si="32"/>
        <v/>
      </c>
      <c r="BC52" s="640" t="str">
        <f t="shared" si="33"/>
        <v/>
      </c>
      <c r="BD52" s="640">
        <f t="shared" si="34"/>
        <v>114.4</v>
      </c>
      <c r="BE52" s="640" t="str">
        <f t="shared" si="35"/>
        <v/>
      </c>
      <c r="BF52" s="640" t="str">
        <f t="shared" si="36"/>
        <v/>
      </c>
      <c r="BG52" s="641" t="str">
        <f t="shared" si="65"/>
        <v/>
      </c>
      <c r="BH52" s="641" t="str">
        <f t="shared" si="65"/>
        <v/>
      </c>
      <c r="BI52" s="641" t="str">
        <f t="shared" si="65"/>
        <v/>
      </c>
      <c r="BJ52" s="641">
        <f t="shared" si="65"/>
        <v>52</v>
      </c>
      <c r="BK52" s="641" t="str">
        <f t="shared" si="65"/>
        <v/>
      </c>
      <c r="BL52" s="646" t="str">
        <f t="shared" si="65"/>
        <v/>
      </c>
      <c r="BM52" s="641" t="str">
        <f t="shared" si="65"/>
        <v/>
      </c>
    </row>
    <row r="53" spans="1:65" x14ac:dyDescent="0.2">
      <c r="A53" s="643">
        <f>'Plan. Geral'!A52</f>
        <v>0</v>
      </c>
      <c r="B53" s="639">
        <f>'Plan. Geral'!B52</f>
        <v>29</v>
      </c>
      <c r="C53" s="640">
        <f>IF(B53=0," ",'Plan. Geral'!H52)</f>
        <v>200.80199999999999</v>
      </c>
      <c r="D53" s="640">
        <f>'Plan. Geral'!I52</f>
        <v>200.5</v>
      </c>
      <c r="E53" s="640">
        <f>'Plan. Geral'!K52</f>
        <v>198.80199999999999</v>
      </c>
      <c r="F53" s="640">
        <f>'Plan. Geral'!L52</f>
        <v>198.5</v>
      </c>
      <c r="G53" s="640">
        <f t="shared" si="38"/>
        <v>2</v>
      </c>
      <c r="H53" s="640">
        <f t="shared" si="39"/>
        <v>2</v>
      </c>
      <c r="I53" s="640">
        <f t="shared" si="40"/>
        <v>2</v>
      </c>
      <c r="J53" s="640">
        <f>IF(B53=0," ",'Plan. Geral'!F52)</f>
        <v>8</v>
      </c>
      <c r="K53" s="640">
        <f>'Plan. Geral'!AD52</f>
        <v>1</v>
      </c>
      <c r="L53" s="640">
        <f>IF(B53=0," ",'Plan. Geral'!AE52)</f>
        <v>1</v>
      </c>
      <c r="M53" s="640">
        <f>'Plan. Geral'!AA52</f>
        <v>0</v>
      </c>
      <c r="N53" s="640">
        <f t="shared" si="3"/>
        <v>0</v>
      </c>
      <c r="O53" s="640">
        <f t="shared" si="4"/>
        <v>0</v>
      </c>
      <c r="P53" s="640">
        <f t="shared" si="41"/>
        <v>2.2000000000000002</v>
      </c>
      <c r="Q53" s="640" t="str">
        <f t="shared" si="42"/>
        <v/>
      </c>
      <c r="R53" s="640" t="str">
        <f t="shared" si="5"/>
        <v/>
      </c>
      <c r="S53" s="640" t="str">
        <f t="shared" si="6"/>
        <v/>
      </c>
      <c r="T53" s="640" t="str">
        <f t="shared" si="7"/>
        <v/>
      </c>
      <c r="U53" s="640">
        <f t="shared" si="8"/>
        <v>35.200000000000003</v>
      </c>
      <c r="V53" s="640" t="str">
        <f t="shared" si="9"/>
        <v/>
      </c>
      <c r="W53" s="640" t="str">
        <f t="shared" si="10"/>
        <v/>
      </c>
      <c r="X53" s="640" t="str">
        <f t="shared" si="11"/>
        <v/>
      </c>
      <c r="Y53" s="640" t="str">
        <f t="shared" si="12"/>
        <v/>
      </c>
      <c r="Z53" s="640">
        <f t="shared" si="43"/>
        <v>3.1415999999999999</v>
      </c>
      <c r="AA53" s="640" t="str">
        <f t="shared" si="14"/>
        <v/>
      </c>
      <c r="AB53" s="640">
        <f t="shared" si="15"/>
        <v>0</v>
      </c>
      <c r="AC53" s="640">
        <f t="shared" si="16"/>
        <v>0</v>
      </c>
      <c r="AD53" s="640" t="str">
        <f t="shared" si="17"/>
        <v/>
      </c>
      <c r="AE53" s="640">
        <f t="shared" si="18"/>
        <v>32.058400000000006</v>
      </c>
      <c r="AF53" s="640" t="str">
        <f t="shared" si="19"/>
        <v/>
      </c>
      <c r="AG53" s="640" t="str">
        <f t="shared" si="44"/>
        <v/>
      </c>
      <c r="AH53" s="640" t="str">
        <f t="shared" si="45"/>
        <v/>
      </c>
      <c r="AI53" s="640" t="str">
        <f t="shared" si="46"/>
        <v/>
      </c>
      <c r="AJ53" s="640" t="str">
        <f t="shared" si="20"/>
        <v/>
      </c>
      <c r="AK53" s="640" t="str">
        <f t="shared" si="21"/>
        <v/>
      </c>
      <c r="AL53" s="640" t="str">
        <f t="shared" si="47"/>
        <v/>
      </c>
      <c r="AM53" s="640" t="str">
        <f t="shared" si="22"/>
        <v/>
      </c>
      <c r="AN53" s="640" t="str">
        <f t="shared" si="23"/>
        <v/>
      </c>
      <c r="AO53" s="640" t="str">
        <f t="shared" si="48"/>
        <v/>
      </c>
      <c r="AP53" s="640" t="str">
        <f t="shared" si="49"/>
        <v/>
      </c>
      <c r="AQ53" s="640" t="str">
        <f t="shared" si="24"/>
        <v/>
      </c>
      <c r="AR53" s="640">
        <f t="shared" si="25"/>
        <v>32</v>
      </c>
      <c r="AS53" s="640" t="str">
        <f t="shared" si="50"/>
        <v/>
      </c>
      <c r="AT53" s="640" t="str">
        <f t="shared" si="26"/>
        <v/>
      </c>
      <c r="AU53" s="640" t="str">
        <f t="shared" si="27"/>
        <v/>
      </c>
      <c r="AV53" s="640" t="str">
        <f t="shared" si="28"/>
        <v/>
      </c>
      <c r="AW53" s="640" t="str">
        <f t="shared" si="51"/>
        <v/>
      </c>
      <c r="AX53" s="640" t="str">
        <f t="shared" si="29"/>
        <v/>
      </c>
      <c r="AY53" s="640" t="str">
        <f t="shared" si="30"/>
        <v/>
      </c>
      <c r="AZ53" s="640">
        <f t="shared" si="31"/>
        <v>3.5200000000000005</v>
      </c>
      <c r="BA53" s="640" t="str">
        <f t="shared" si="52"/>
        <v/>
      </c>
      <c r="BB53" s="640" t="str">
        <f t="shared" si="32"/>
        <v/>
      </c>
      <c r="BC53" s="640" t="str">
        <f t="shared" si="33"/>
        <v/>
      </c>
      <c r="BD53" s="640">
        <f t="shared" si="34"/>
        <v>17.600000000000001</v>
      </c>
      <c r="BE53" s="640" t="str">
        <f t="shared" si="35"/>
        <v/>
      </c>
      <c r="BF53" s="640" t="str">
        <f t="shared" si="36"/>
        <v/>
      </c>
      <c r="BG53" s="641" t="str">
        <f t="shared" si="65"/>
        <v/>
      </c>
      <c r="BH53" s="641" t="str">
        <f t="shared" si="65"/>
        <v/>
      </c>
      <c r="BI53" s="641" t="str">
        <f t="shared" si="65"/>
        <v/>
      </c>
      <c r="BJ53" s="641">
        <f t="shared" si="65"/>
        <v>8</v>
      </c>
      <c r="BK53" s="641" t="str">
        <f t="shared" si="65"/>
        <v/>
      </c>
      <c r="BL53" s="646" t="str">
        <f t="shared" si="65"/>
        <v/>
      </c>
      <c r="BM53" s="641" t="str">
        <f t="shared" si="65"/>
        <v/>
      </c>
    </row>
    <row r="54" spans="1:65" x14ac:dyDescent="0.2">
      <c r="A54" s="643">
        <f>'Plan. Geral'!A53</f>
        <v>0</v>
      </c>
      <c r="B54" s="639">
        <f>'Plan. Geral'!B53</f>
        <v>30</v>
      </c>
      <c r="C54" s="640">
        <f>IF(B54=0," ",'Plan. Geral'!H53)</f>
        <v>200.5</v>
      </c>
      <c r="D54" s="640">
        <f>'Plan. Geral'!I53</f>
        <v>198.95599999999999</v>
      </c>
      <c r="E54" s="640">
        <f>'Plan. Geral'!K53</f>
        <v>198.5</v>
      </c>
      <c r="F54" s="640">
        <f>'Plan. Geral'!L53</f>
        <v>196.756</v>
      </c>
      <c r="G54" s="640">
        <f t="shared" si="38"/>
        <v>2</v>
      </c>
      <c r="H54" s="640">
        <f t="shared" si="39"/>
        <v>2.1999999999999886</v>
      </c>
      <c r="I54" s="640">
        <f t="shared" si="40"/>
        <v>2.0999999999999943</v>
      </c>
      <c r="J54" s="640">
        <f>IF(B54=0," ",'Plan. Geral'!F53)</f>
        <v>81</v>
      </c>
      <c r="K54" s="640">
        <f>'Plan. Geral'!AD53</f>
        <v>2</v>
      </c>
      <c r="L54" s="640">
        <f>IF(B54=0," ",'Plan. Geral'!AE53)</f>
        <v>1</v>
      </c>
      <c r="M54" s="640">
        <f>'Plan. Geral'!AA53</f>
        <v>3</v>
      </c>
      <c r="N54" s="640">
        <f t="shared" si="3"/>
        <v>1</v>
      </c>
      <c r="O54" s="640">
        <f t="shared" si="4"/>
        <v>1</v>
      </c>
      <c r="P54" s="640">
        <f t="shared" si="41"/>
        <v>3.5</v>
      </c>
      <c r="Q54" s="640" t="str">
        <f t="shared" si="42"/>
        <v/>
      </c>
      <c r="R54" s="640" t="str">
        <f t="shared" si="5"/>
        <v/>
      </c>
      <c r="S54" s="640" t="str">
        <f t="shared" si="6"/>
        <v/>
      </c>
      <c r="T54" s="640" t="str">
        <f t="shared" si="7"/>
        <v/>
      </c>
      <c r="U54" s="640" t="str">
        <f t="shared" si="8"/>
        <v/>
      </c>
      <c r="V54" s="640">
        <f>IF($L54=0,"",IF($B54=0," ",IF($I54&lt;3,IF($I54&gt;1.5,IF($P54&lt;=2.5,"",IF($P54&lt;5,(($J54*$I54)*(($L54)+($F$1)+(($K54-1)*$F$3))),""))),"")))</f>
        <v>425.24999999999886</v>
      </c>
      <c r="W54" s="640" t="str">
        <f t="shared" si="10"/>
        <v/>
      </c>
      <c r="X54" s="640" t="str">
        <f t="shared" si="11"/>
        <v/>
      </c>
      <c r="Y54" s="640" t="str">
        <f t="shared" si="12"/>
        <v/>
      </c>
      <c r="Z54" s="640">
        <f t="shared" si="43"/>
        <v>63.617399999999996</v>
      </c>
      <c r="AA54" s="640" t="str">
        <f t="shared" si="14"/>
        <v/>
      </c>
      <c r="AB54" s="640">
        <f t="shared" si="15"/>
        <v>0</v>
      </c>
      <c r="AC54" s="640">
        <f t="shared" si="16"/>
        <v>0</v>
      </c>
      <c r="AD54" s="640" t="str">
        <f t="shared" si="17"/>
        <v/>
      </c>
      <c r="AE54" s="640">
        <f t="shared" si="18"/>
        <v>0</v>
      </c>
      <c r="AF54" s="640">
        <f t="shared" si="19"/>
        <v>0</v>
      </c>
      <c r="AG54" s="640" t="str">
        <f t="shared" si="44"/>
        <v/>
      </c>
      <c r="AH54" s="640">
        <f t="shared" si="45"/>
        <v>0</v>
      </c>
      <c r="AI54" s="640">
        <f t="shared" si="46"/>
        <v>0</v>
      </c>
      <c r="AJ54" s="640" t="str">
        <f t="shared" si="20"/>
        <v/>
      </c>
      <c r="AK54" s="640">
        <f t="shared" si="21"/>
        <v>361.63259999999889</v>
      </c>
      <c r="AL54" s="640" t="str">
        <f t="shared" si="47"/>
        <v/>
      </c>
      <c r="AM54" s="640" t="str">
        <f t="shared" si="22"/>
        <v/>
      </c>
      <c r="AN54" s="640" t="str">
        <f t="shared" si="23"/>
        <v/>
      </c>
      <c r="AO54" s="640" t="str">
        <f t="shared" si="48"/>
        <v/>
      </c>
      <c r="AP54" s="640" t="str">
        <f t="shared" si="49"/>
        <v/>
      </c>
      <c r="AQ54" s="640" t="str">
        <f t="shared" si="24"/>
        <v/>
      </c>
      <c r="AR54" s="640" t="str">
        <f t="shared" si="25"/>
        <v/>
      </c>
      <c r="AS54" s="640" t="str">
        <f t="shared" si="50"/>
        <v/>
      </c>
      <c r="AT54" s="640">
        <f t="shared" si="26"/>
        <v>340.19999999999908</v>
      </c>
      <c r="AU54" s="640" t="str">
        <f t="shared" si="27"/>
        <v/>
      </c>
      <c r="AV54" s="640" t="str">
        <f t="shared" si="28"/>
        <v/>
      </c>
      <c r="AW54" s="640" t="str">
        <f t="shared" si="51"/>
        <v/>
      </c>
      <c r="AX54" s="640" t="str">
        <f t="shared" si="29"/>
        <v/>
      </c>
      <c r="AY54" s="640" t="str">
        <f t="shared" si="30"/>
        <v/>
      </c>
      <c r="AZ54" s="640" t="str">
        <f t="shared" si="31"/>
        <v/>
      </c>
      <c r="BA54" s="640" t="str">
        <f t="shared" si="52"/>
        <v/>
      </c>
      <c r="BB54" s="640">
        <f t="shared" si="32"/>
        <v>40.5</v>
      </c>
      <c r="BC54" s="640" t="str">
        <f t="shared" si="33"/>
        <v/>
      </c>
      <c r="BD54" s="640" t="str">
        <f t="shared" si="34"/>
        <v/>
      </c>
      <c r="BE54" s="640" t="str">
        <f t="shared" si="35"/>
        <v/>
      </c>
      <c r="BF54" s="640">
        <f t="shared" si="36"/>
        <v>283.5</v>
      </c>
      <c r="BG54" s="641" t="str">
        <f t="shared" si="65"/>
        <v/>
      </c>
      <c r="BH54" s="641" t="str">
        <f t="shared" si="65"/>
        <v/>
      </c>
      <c r="BI54" s="641" t="str">
        <f t="shared" si="65"/>
        <v/>
      </c>
      <c r="BJ54" s="641">
        <f t="shared" si="65"/>
        <v>162</v>
      </c>
      <c r="BK54" s="641" t="str">
        <f t="shared" si="65"/>
        <v/>
      </c>
      <c r="BL54" s="646" t="str">
        <f t="shared" si="65"/>
        <v/>
      </c>
      <c r="BM54" s="641" t="str">
        <f t="shared" si="65"/>
        <v/>
      </c>
    </row>
    <row r="55" spans="1:65" x14ac:dyDescent="0.2">
      <c r="A55" s="643">
        <f>'Plan. Geral'!A54</f>
        <v>0</v>
      </c>
      <c r="B55" s="639">
        <f>'Plan. Geral'!B54</f>
        <v>31</v>
      </c>
      <c r="C55" s="640">
        <f>IF(B55=0," ",'Plan. Geral'!H54)</f>
        <v>198.95599999999999</v>
      </c>
      <c r="D55" s="640">
        <f>'Plan. Geral'!I54</f>
        <v>198.5</v>
      </c>
      <c r="E55" s="640">
        <f>'Plan. Geral'!K54</f>
        <v>196.756</v>
      </c>
      <c r="F55" s="640">
        <f>'Plan. Geral'!L54</f>
        <v>196.3</v>
      </c>
      <c r="G55" s="640">
        <f t="shared" si="38"/>
        <v>2.1999999999999886</v>
      </c>
      <c r="H55" s="640">
        <f t="shared" si="39"/>
        <v>2.1999999999999886</v>
      </c>
      <c r="I55" s="640">
        <f t="shared" si="40"/>
        <v>2.1999999999999886</v>
      </c>
      <c r="J55" s="640">
        <f>IF(B55=0," ",'Plan. Geral'!F54)</f>
        <v>60</v>
      </c>
      <c r="K55" s="640">
        <f>'Plan. Geral'!AD54</f>
        <v>2</v>
      </c>
      <c r="L55" s="640">
        <f>IF(B55=0," ",'Plan. Geral'!AE54)</f>
        <v>1.2</v>
      </c>
      <c r="M55" s="640">
        <f>'Plan. Geral'!AA54</f>
        <v>2</v>
      </c>
      <c r="N55" s="640">
        <f t="shared" si="3"/>
        <v>0</v>
      </c>
      <c r="O55" s="640">
        <f t="shared" si="4"/>
        <v>2</v>
      </c>
      <c r="P55" s="640">
        <f t="shared" si="41"/>
        <v>3.8999999999999995</v>
      </c>
      <c r="Q55" s="640" t="str">
        <f t="shared" si="42"/>
        <v/>
      </c>
      <c r="R55" s="640" t="str">
        <f t="shared" si="5"/>
        <v/>
      </c>
      <c r="S55" s="640" t="str">
        <f t="shared" si="6"/>
        <v/>
      </c>
      <c r="T55" s="640" t="str">
        <f t="shared" si="7"/>
        <v/>
      </c>
      <c r="U55" s="640" t="str">
        <f t="shared" si="8"/>
        <v/>
      </c>
      <c r="V55" s="640">
        <f t="shared" si="9"/>
        <v>356.3999999999981</v>
      </c>
      <c r="W55" s="640" t="str">
        <f t="shared" si="10"/>
        <v/>
      </c>
      <c r="X55" s="640" t="str">
        <f t="shared" si="11"/>
        <v/>
      </c>
      <c r="Y55" s="640" t="str">
        <f t="shared" si="12"/>
        <v/>
      </c>
      <c r="Z55" s="640">
        <f t="shared" si="43"/>
        <v>67.858559999999997</v>
      </c>
      <c r="AA55" s="640" t="str">
        <f t="shared" si="14"/>
        <v/>
      </c>
      <c r="AB55" s="640">
        <f t="shared" si="15"/>
        <v>0</v>
      </c>
      <c r="AC55" s="640">
        <f t="shared" si="16"/>
        <v>0</v>
      </c>
      <c r="AD55" s="640" t="str">
        <f t="shared" si="17"/>
        <v/>
      </c>
      <c r="AE55" s="640">
        <f t="shared" si="18"/>
        <v>0</v>
      </c>
      <c r="AF55" s="640">
        <f t="shared" si="19"/>
        <v>0</v>
      </c>
      <c r="AG55" s="640" t="str">
        <f t="shared" si="44"/>
        <v/>
      </c>
      <c r="AH55" s="640">
        <f t="shared" si="45"/>
        <v>0</v>
      </c>
      <c r="AI55" s="640">
        <f t="shared" si="46"/>
        <v>0</v>
      </c>
      <c r="AJ55" s="640" t="str">
        <f t="shared" si="20"/>
        <v/>
      </c>
      <c r="AK55" s="640">
        <f t="shared" si="21"/>
        <v>288.54143999999809</v>
      </c>
      <c r="AL55" s="640" t="str">
        <f t="shared" si="47"/>
        <v/>
      </c>
      <c r="AM55" s="640" t="str">
        <f t="shared" si="22"/>
        <v/>
      </c>
      <c r="AN55" s="640" t="str">
        <f t="shared" si="23"/>
        <v/>
      </c>
      <c r="AO55" s="640" t="str">
        <f t="shared" si="48"/>
        <v/>
      </c>
      <c r="AP55" s="640" t="str">
        <f t="shared" si="49"/>
        <v/>
      </c>
      <c r="AQ55" s="640" t="str">
        <f t="shared" si="24"/>
        <v/>
      </c>
      <c r="AR55" s="640" t="str">
        <f t="shared" si="25"/>
        <v/>
      </c>
      <c r="AS55" s="640" t="str">
        <f t="shared" si="50"/>
        <v/>
      </c>
      <c r="AT55" s="640">
        <f t="shared" si="26"/>
        <v>263.99999999999864</v>
      </c>
      <c r="AU55" s="640" t="str">
        <f t="shared" si="27"/>
        <v/>
      </c>
      <c r="AV55" s="640" t="str">
        <f t="shared" si="28"/>
        <v/>
      </c>
      <c r="AW55" s="640" t="str">
        <f t="shared" si="51"/>
        <v/>
      </c>
      <c r="AX55" s="640" t="str">
        <f t="shared" si="29"/>
        <v/>
      </c>
      <c r="AY55" s="640" t="str">
        <f t="shared" si="30"/>
        <v/>
      </c>
      <c r="AZ55" s="640" t="str">
        <f t="shared" si="31"/>
        <v/>
      </c>
      <c r="BA55" s="640" t="str">
        <f t="shared" si="52"/>
        <v/>
      </c>
      <c r="BB55" s="640">
        <f t="shared" si="32"/>
        <v>32.4</v>
      </c>
      <c r="BC55" s="640" t="str">
        <f t="shared" si="33"/>
        <v/>
      </c>
      <c r="BD55" s="640" t="str">
        <f t="shared" si="34"/>
        <v/>
      </c>
      <c r="BE55" s="640" t="str">
        <f t="shared" si="35"/>
        <v/>
      </c>
      <c r="BF55" s="640">
        <f t="shared" si="36"/>
        <v>233.99999999999997</v>
      </c>
      <c r="BG55" s="641" t="str">
        <f t="shared" si="65"/>
        <v/>
      </c>
      <c r="BH55" s="641" t="str">
        <f t="shared" si="65"/>
        <v/>
      </c>
      <c r="BI55" s="641" t="str">
        <f t="shared" si="65"/>
        <v/>
      </c>
      <c r="BJ55" s="641" t="str">
        <f t="shared" si="65"/>
        <v/>
      </c>
      <c r="BK55" s="641">
        <f t="shared" si="65"/>
        <v>120</v>
      </c>
      <c r="BL55" s="646" t="str">
        <f t="shared" si="65"/>
        <v/>
      </c>
      <c r="BM55" s="641" t="str">
        <f t="shared" si="65"/>
        <v/>
      </c>
    </row>
    <row r="56" spans="1:65" x14ac:dyDescent="0.2">
      <c r="A56" s="643">
        <f>'Plan. Geral'!A55</f>
        <v>0</v>
      </c>
      <c r="B56" s="639">
        <f>'Plan. Geral'!B55</f>
        <v>32</v>
      </c>
      <c r="C56" s="640">
        <f>IF(B56=0," ",'Plan. Geral'!H55)</f>
        <v>198.5</v>
      </c>
      <c r="D56" s="640">
        <f>'Plan. Geral'!I55</f>
        <v>198.929</v>
      </c>
      <c r="E56" s="640">
        <f>'Plan. Geral'!K55</f>
        <v>196.3</v>
      </c>
      <c r="F56" s="640">
        <f>'Plan. Geral'!L55</f>
        <v>195.779</v>
      </c>
      <c r="G56" s="640">
        <f t="shared" si="38"/>
        <v>2.1999999999999886</v>
      </c>
      <c r="H56" s="640">
        <f t="shared" si="39"/>
        <v>3.1500000000000057</v>
      </c>
      <c r="I56" s="640">
        <f t="shared" si="40"/>
        <v>2.6749999999999972</v>
      </c>
      <c r="J56" s="640">
        <f>IF(B56=0," ",'Plan. Geral'!F55)</f>
        <v>70</v>
      </c>
      <c r="K56" s="640">
        <f>'Plan. Geral'!AD55</f>
        <v>2</v>
      </c>
      <c r="L56" s="640">
        <f>IF(B56=0," ",'Plan. Geral'!AE55)</f>
        <v>1.2</v>
      </c>
      <c r="M56" s="640">
        <f>'Plan. Geral'!AA55</f>
        <v>6</v>
      </c>
      <c r="N56" s="640">
        <f t="shared" si="3"/>
        <v>3</v>
      </c>
      <c r="O56" s="640">
        <f t="shared" si="4"/>
        <v>0</v>
      </c>
      <c r="P56" s="640">
        <f t="shared" si="41"/>
        <v>3.8999999999999995</v>
      </c>
      <c r="Q56" s="640" t="str">
        <f t="shared" si="42"/>
        <v/>
      </c>
      <c r="R56" s="640" t="str">
        <f t="shared" si="5"/>
        <v/>
      </c>
      <c r="S56" s="640" t="str">
        <f t="shared" si="6"/>
        <v/>
      </c>
      <c r="T56" s="640" t="str">
        <f t="shared" si="7"/>
        <v/>
      </c>
      <c r="U56" s="640" t="str">
        <f t="shared" si="8"/>
        <v/>
      </c>
      <c r="V56" s="640">
        <f t="shared" si="9"/>
        <v>505.57499999999942</v>
      </c>
      <c r="W56" s="640" t="str">
        <f t="shared" si="10"/>
        <v/>
      </c>
      <c r="X56" s="640" t="str">
        <f t="shared" si="11"/>
        <v/>
      </c>
      <c r="Y56" s="640" t="str">
        <f t="shared" si="12"/>
        <v/>
      </c>
      <c r="Z56" s="640">
        <f t="shared" si="43"/>
        <v>79.168319999999994</v>
      </c>
      <c r="AA56" s="640" t="str">
        <f t="shared" si="14"/>
        <v/>
      </c>
      <c r="AB56" s="640">
        <f t="shared" si="15"/>
        <v>0</v>
      </c>
      <c r="AC56" s="640">
        <f t="shared" si="16"/>
        <v>0</v>
      </c>
      <c r="AD56" s="640" t="str">
        <f t="shared" si="17"/>
        <v/>
      </c>
      <c r="AE56" s="640">
        <f t="shared" si="18"/>
        <v>0</v>
      </c>
      <c r="AF56" s="640">
        <f t="shared" si="19"/>
        <v>0</v>
      </c>
      <c r="AG56" s="640" t="str">
        <f t="shared" si="44"/>
        <v/>
      </c>
      <c r="AH56" s="640">
        <f t="shared" si="45"/>
        <v>0</v>
      </c>
      <c r="AI56" s="640">
        <f t="shared" si="46"/>
        <v>0</v>
      </c>
      <c r="AJ56" s="640" t="str">
        <f t="shared" si="20"/>
        <v/>
      </c>
      <c r="AK56" s="640">
        <f t="shared" si="21"/>
        <v>426.40667999999943</v>
      </c>
      <c r="AL56" s="640" t="str">
        <f t="shared" si="47"/>
        <v/>
      </c>
      <c r="AM56" s="640" t="str">
        <f t="shared" si="22"/>
        <v/>
      </c>
      <c r="AN56" s="640" t="str">
        <f t="shared" si="23"/>
        <v/>
      </c>
      <c r="AO56" s="640" t="str">
        <f t="shared" si="48"/>
        <v/>
      </c>
      <c r="AP56" s="640" t="str">
        <f t="shared" si="49"/>
        <v/>
      </c>
      <c r="AQ56" s="640" t="str">
        <f t="shared" si="24"/>
        <v/>
      </c>
      <c r="AR56" s="640" t="str">
        <f t="shared" si="25"/>
        <v/>
      </c>
      <c r="AS56" s="640" t="str">
        <f t="shared" si="50"/>
        <v/>
      </c>
      <c r="AT56" s="640">
        <f t="shared" si="26"/>
        <v>374.4999999999996</v>
      </c>
      <c r="AU56" s="640" t="str">
        <f t="shared" si="27"/>
        <v/>
      </c>
      <c r="AV56" s="640" t="str">
        <f t="shared" si="28"/>
        <v/>
      </c>
      <c r="AW56" s="640" t="str">
        <f t="shared" si="51"/>
        <v/>
      </c>
      <c r="AX56" s="640" t="str">
        <f t="shared" si="29"/>
        <v/>
      </c>
      <c r="AY56" s="640" t="str">
        <f t="shared" si="30"/>
        <v/>
      </c>
      <c r="AZ56" s="640" t="str">
        <f t="shared" si="31"/>
        <v/>
      </c>
      <c r="BA56" s="640" t="str">
        <f t="shared" si="52"/>
        <v/>
      </c>
      <c r="BB56" s="640">
        <f t="shared" si="32"/>
        <v>37.799999999999997</v>
      </c>
      <c r="BC56" s="640" t="str">
        <f t="shared" si="33"/>
        <v/>
      </c>
      <c r="BD56" s="640" t="str">
        <f t="shared" si="34"/>
        <v/>
      </c>
      <c r="BE56" s="640" t="str">
        <f t="shared" si="35"/>
        <v/>
      </c>
      <c r="BF56" s="640">
        <f t="shared" si="36"/>
        <v>272.99999999999994</v>
      </c>
      <c r="BG56" s="641" t="str">
        <f t="shared" si="65"/>
        <v/>
      </c>
      <c r="BH56" s="641" t="str">
        <f t="shared" si="65"/>
        <v/>
      </c>
      <c r="BI56" s="641" t="str">
        <f t="shared" si="65"/>
        <v/>
      </c>
      <c r="BJ56" s="641" t="str">
        <f t="shared" si="65"/>
        <v/>
      </c>
      <c r="BK56" s="641">
        <f t="shared" si="65"/>
        <v>140</v>
      </c>
      <c r="BL56" s="646" t="str">
        <f t="shared" si="65"/>
        <v/>
      </c>
      <c r="BM56" s="641" t="str">
        <f t="shared" si="65"/>
        <v/>
      </c>
    </row>
    <row r="57" spans="1:65" x14ac:dyDescent="0.2">
      <c r="A57" s="643">
        <f>'Plan. Geral'!A56</f>
        <v>0</v>
      </c>
      <c r="B57" s="639">
        <f>'Plan. Geral'!B56</f>
        <v>33</v>
      </c>
      <c r="C57" s="640">
        <f>IF(B57=0," ",'Plan. Geral'!H56)</f>
        <v>198.929</v>
      </c>
      <c r="D57" s="640">
        <f>'Plan. Geral'!I56</f>
        <v>197.6</v>
      </c>
      <c r="E57" s="640">
        <f>'Plan. Geral'!K56</f>
        <v>195.779</v>
      </c>
      <c r="F57" s="640">
        <f>'Plan. Geral'!L56</f>
        <v>195.1</v>
      </c>
      <c r="G57" s="640">
        <f t="shared" si="38"/>
        <v>3.1500000000000057</v>
      </c>
      <c r="H57" s="640">
        <f t="shared" si="39"/>
        <v>2.5</v>
      </c>
      <c r="I57" s="640">
        <f t="shared" si="40"/>
        <v>2.8250000000000028</v>
      </c>
      <c r="J57" s="640">
        <f>IF(B57=0," ",'Plan. Geral'!F56)</f>
        <v>62</v>
      </c>
      <c r="K57" s="640">
        <f>'Plan. Geral'!AD56</f>
        <v>2</v>
      </c>
      <c r="L57" s="640">
        <f>IF(B57=0," ",'Plan. Geral'!AE56)</f>
        <v>1.2</v>
      </c>
      <c r="M57" s="640">
        <f>'Plan. Geral'!AA56</f>
        <v>4</v>
      </c>
      <c r="N57" s="640">
        <f t="shared" si="3"/>
        <v>2</v>
      </c>
      <c r="O57" s="640">
        <f t="shared" si="4"/>
        <v>0</v>
      </c>
      <c r="P57" s="640">
        <f t="shared" si="41"/>
        <v>3.8999999999999995</v>
      </c>
      <c r="Q57" s="640" t="str">
        <f t="shared" si="42"/>
        <v/>
      </c>
      <c r="R57" s="640" t="str">
        <f t="shared" si="5"/>
        <v/>
      </c>
      <c r="S57" s="640" t="str">
        <f t="shared" si="6"/>
        <v/>
      </c>
      <c r="T57" s="640" t="str">
        <f t="shared" si="7"/>
        <v/>
      </c>
      <c r="U57" s="640" t="str">
        <f t="shared" si="8"/>
        <v/>
      </c>
      <c r="V57" s="640">
        <f t="shared" si="9"/>
        <v>472.90500000000043</v>
      </c>
      <c r="W57" s="640" t="str">
        <f t="shared" si="10"/>
        <v/>
      </c>
      <c r="X57" s="640" t="str">
        <f t="shared" si="11"/>
        <v/>
      </c>
      <c r="Y57" s="640" t="str">
        <f t="shared" si="12"/>
        <v/>
      </c>
      <c r="Z57" s="640">
        <f t="shared" si="43"/>
        <v>70.120512000000005</v>
      </c>
      <c r="AA57" s="640" t="str">
        <f t="shared" si="14"/>
        <v/>
      </c>
      <c r="AB57" s="640">
        <f t="shared" si="15"/>
        <v>0</v>
      </c>
      <c r="AC57" s="640">
        <f t="shared" si="16"/>
        <v>0</v>
      </c>
      <c r="AD57" s="640" t="str">
        <f t="shared" si="17"/>
        <v/>
      </c>
      <c r="AE57" s="640">
        <f t="shared" si="18"/>
        <v>0</v>
      </c>
      <c r="AF57" s="640">
        <f t="shared" si="19"/>
        <v>0</v>
      </c>
      <c r="AG57" s="640" t="str">
        <f t="shared" si="44"/>
        <v/>
      </c>
      <c r="AH57" s="640">
        <f t="shared" si="45"/>
        <v>0</v>
      </c>
      <c r="AI57" s="640">
        <f t="shared" si="46"/>
        <v>0</v>
      </c>
      <c r="AJ57" s="640" t="str">
        <f t="shared" si="20"/>
        <v/>
      </c>
      <c r="AK57" s="640">
        <f t="shared" si="21"/>
        <v>402.78448800000041</v>
      </c>
      <c r="AL57" s="640" t="str">
        <f t="shared" si="47"/>
        <v/>
      </c>
      <c r="AM57" s="640" t="str">
        <f t="shared" si="22"/>
        <v/>
      </c>
      <c r="AN57" s="640" t="str">
        <f t="shared" si="23"/>
        <v/>
      </c>
      <c r="AO57" s="640" t="str">
        <f t="shared" si="48"/>
        <v/>
      </c>
      <c r="AP57" s="640" t="str">
        <f t="shared" si="49"/>
        <v/>
      </c>
      <c r="AQ57" s="640" t="str">
        <f t="shared" si="24"/>
        <v/>
      </c>
      <c r="AR57" s="640" t="str">
        <f t="shared" si="25"/>
        <v/>
      </c>
      <c r="AS57" s="640" t="str">
        <f t="shared" si="50"/>
        <v/>
      </c>
      <c r="AT57" s="640">
        <f t="shared" si="26"/>
        <v>350.30000000000035</v>
      </c>
      <c r="AU57" s="640" t="str">
        <f t="shared" si="27"/>
        <v/>
      </c>
      <c r="AV57" s="640" t="str">
        <f t="shared" si="28"/>
        <v/>
      </c>
      <c r="AW57" s="640" t="str">
        <f t="shared" si="51"/>
        <v/>
      </c>
      <c r="AX57" s="640" t="str">
        <f t="shared" si="29"/>
        <v/>
      </c>
      <c r="AY57" s="640" t="str">
        <f t="shared" si="30"/>
        <v/>
      </c>
      <c r="AZ57" s="640" t="str">
        <f t="shared" si="31"/>
        <v/>
      </c>
      <c r="BA57" s="640" t="str">
        <f t="shared" si="52"/>
        <v/>
      </c>
      <c r="BB57" s="640">
        <f t="shared" si="32"/>
        <v>33.479999999999997</v>
      </c>
      <c r="BC57" s="640" t="str">
        <f t="shared" si="33"/>
        <v/>
      </c>
      <c r="BD57" s="640" t="str">
        <f t="shared" si="34"/>
        <v/>
      </c>
      <c r="BE57" s="640" t="str">
        <f t="shared" si="35"/>
        <v/>
      </c>
      <c r="BF57" s="640">
        <f t="shared" si="36"/>
        <v>241.79999999999995</v>
      </c>
      <c r="BG57" s="641" t="str">
        <f t="shared" si="65"/>
        <v/>
      </c>
      <c r="BH57" s="641" t="str">
        <f t="shared" si="65"/>
        <v/>
      </c>
      <c r="BI57" s="641" t="str">
        <f t="shared" si="65"/>
        <v/>
      </c>
      <c r="BJ57" s="641" t="str">
        <f t="shared" si="65"/>
        <v/>
      </c>
      <c r="BK57" s="641">
        <f t="shared" si="65"/>
        <v>124</v>
      </c>
      <c r="BL57" s="646" t="str">
        <f t="shared" si="65"/>
        <v/>
      </c>
      <c r="BM57" s="641" t="str">
        <f t="shared" si="65"/>
        <v/>
      </c>
    </row>
    <row r="58" spans="1:65" x14ac:dyDescent="0.2">
      <c r="A58" s="643">
        <f>'Plan. Geral'!A57</f>
        <v>0</v>
      </c>
      <c r="B58" s="639">
        <f>'Plan. Geral'!B57</f>
        <v>34</v>
      </c>
      <c r="C58" s="640">
        <f>IF(B58=0," ",'Plan. Geral'!H57)</f>
        <v>197.6</v>
      </c>
      <c r="D58" s="640">
        <f>'Plan. Geral'!I57</f>
        <v>197.33699999999999</v>
      </c>
      <c r="E58" s="640">
        <f>'Plan. Geral'!K57</f>
        <v>195.1</v>
      </c>
      <c r="F58" s="640">
        <f>'Plan. Geral'!L57</f>
        <v>194.83699999999999</v>
      </c>
      <c r="G58" s="640">
        <f t="shared" si="38"/>
        <v>2.5</v>
      </c>
      <c r="H58" s="640">
        <f t="shared" si="39"/>
        <v>2.5</v>
      </c>
      <c r="I58" s="640">
        <f t="shared" si="40"/>
        <v>2.5</v>
      </c>
      <c r="J58" s="640">
        <f>IF(B58=0," ",'Plan. Geral'!F57)</f>
        <v>50</v>
      </c>
      <c r="K58" s="640">
        <f>'Plan. Geral'!AD57</f>
        <v>2</v>
      </c>
      <c r="L58" s="640">
        <f>IF(B58=0," ",'Plan. Geral'!AE57)</f>
        <v>1.5</v>
      </c>
      <c r="M58" s="640">
        <f>'Plan. Geral'!AA57</f>
        <v>2</v>
      </c>
      <c r="N58" s="640">
        <f t="shared" si="3"/>
        <v>0</v>
      </c>
      <c r="O58" s="640">
        <f t="shared" si="4"/>
        <v>2</v>
      </c>
      <c r="P58" s="640">
        <f t="shared" si="41"/>
        <v>4.5</v>
      </c>
      <c r="Q58" s="640" t="str">
        <f t="shared" si="42"/>
        <v/>
      </c>
      <c r="R58" s="640" t="str">
        <f t="shared" si="5"/>
        <v/>
      </c>
      <c r="S58" s="640" t="str">
        <f t="shared" si="6"/>
        <v/>
      </c>
      <c r="T58" s="640" t="str">
        <f t="shared" si="7"/>
        <v/>
      </c>
      <c r="U58" s="640" t="str">
        <f t="shared" si="8"/>
        <v/>
      </c>
      <c r="V58" s="640">
        <f t="shared" si="9"/>
        <v>375</v>
      </c>
      <c r="W58" s="640" t="str">
        <f t="shared" si="10"/>
        <v/>
      </c>
      <c r="X58" s="640" t="str">
        <f t="shared" si="11"/>
        <v/>
      </c>
      <c r="Y58" s="640" t="str">
        <f t="shared" si="12"/>
        <v/>
      </c>
      <c r="Z58" s="640">
        <f t="shared" si="43"/>
        <v>88.357500000000002</v>
      </c>
      <c r="AA58" s="640" t="str">
        <f t="shared" si="14"/>
        <v/>
      </c>
      <c r="AB58" s="640">
        <f t="shared" si="15"/>
        <v>0</v>
      </c>
      <c r="AC58" s="640">
        <f t="shared" si="16"/>
        <v>0</v>
      </c>
      <c r="AD58" s="640" t="str">
        <f t="shared" si="17"/>
        <v/>
      </c>
      <c r="AE58" s="640">
        <f t="shared" si="18"/>
        <v>0</v>
      </c>
      <c r="AF58" s="640">
        <f t="shared" si="19"/>
        <v>0</v>
      </c>
      <c r="AG58" s="640" t="str">
        <f t="shared" si="44"/>
        <v/>
      </c>
      <c r="AH58" s="640">
        <f t="shared" si="45"/>
        <v>0</v>
      </c>
      <c r="AI58" s="640">
        <f t="shared" si="46"/>
        <v>0</v>
      </c>
      <c r="AJ58" s="640" t="str">
        <f t="shared" si="20"/>
        <v/>
      </c>
      <c r="AK58" s="640">
        <f t="shared" si="21"/>
        <v>286.64249999999998</v>
      </c>
      <c r="AL58" s="640" t="str">
        <f t="shared" si="47"/>
        <v/>
      </c>
      <c r="AM58" s="640" t="str">
        <f t="shared" si="22"/>
        <v/>
      </c>
      <c r="AN58" s="640" t="str">
        <f t="shared" si="23"/>
        <v/>
      </c>
      <c r="AO58" s="640" t="str">
        <f t="shared" si="48"/>
        <v/>
      </c>
      <c r="AP58" s="640" t="str">
        <f t="shared" si="49"/>
        <v/>
      </c>
      <c r="AQ58" s="640" t="str">
        <f t="shared" si="24"/>
        <v/>
      </c>
      <c r="AR58" s="640" t="str">
        <f t="shared" si="25"/>
        <v/>
      </c>
      <c r="AS58" s="640" t="str">
        <f t="shared" si="50"/>
        <v/>
      </c>
      <c r="AT58" s="640">
        <f t="shared" si="26"/>
        <v>250</v>
      </c>
      <c r="AU58" s="640" t="str">
        <f t="shared" si="27"/>
        <v/>
      </c>
      <c r="AV58" s="640" t="str">
        <f t="shared" si="28"/>
        <v/>
      </c>
      <c r="AW58" s="640" t="str">
        <f t="shared" si="51"/>
        <v/>
      </c>
      <c r="AX58" s="640" t="str">
        <f t="shared" si="29"/>
        <v/>
      </c>
      <c r="AY58" s="640" t="str">
        <f t="shared" si="30"/>
        <v/>
      </c>
      <c r="AZ58" s="640" t="str">
        <f t="shared" si="31"/>
        <v/>
      </c>
      <c r="BA58" s="640" t="str">
        <f t="shared" si="52"/>
        <v/>
      </c>
      <c r="BB58" s="640">
        <f t="shared" si="32"/>
        <v>30.000000000000004</v>
      </c>
      <c r="BC58" s="640" t="str">
        <f t="shared" si="33"/>
        <v/>
      </c>
      <c r="BD58" s="640" t="str">
        <f t="shared" si="34"/>
        <v/>
      </c>
      <c r="BE58" s="640" t="str">
        <f t="shared" si="35"/>
        <v/>
      </c>
      <c r="BF58" s="640">
        <f t="shared" si="36"/>
        <v>225</v>
      </c>
      <c r="BG58" s="641" t="str">
        <f t="shared" si="65"/>
        <v/>
      </c>
      <c r="BH58" s="641" t="str">
        <f t="shared" si="65"/>
        <v/>
      </c>
      <c r="BI58" s="641" t="str">
        <f t="shared" si="65"/>
        <v/>
      </c>
      <c r="BJ58" s="641" t="str">
        <f t="shared" si="65"/>
        <v/>
      </c>
      <c r="BK58" s="641" t="str">
        <f t="shared" si="65"/>
        <v/>
      </c>
      <c r="BL58" s="646">
        <f t="shared" si="65"/>
        <v>100</v>
      </c>
      <c r="BM58" s="641" t="str">
        <f t="shared" si="65"/>
        <v/>
      </c>
    </row>
    <row r="59" spans="1:65" x14ac:dyDescent="0.2">
      <c r="A59" s="643">
        <f>'Plan. Geral'!A58</f>
        <v>0</v>
      </c>
      <c r="B59" s="639">
        <f>'Plan. Geral'!B58</f>
        <v>35</v>
      </c>
      <c r="C59" s="640">
        <f>IF(B59=0," ",'Plan. Geral'!H58)</f>
        <v>197.33699999999999</v>
      </c>
      <c r="D59" s="640">
        <f>'Plan. Geral'!I58</f>
        <v>196.83699999999999</v>
      </c>
      <c r="E59" s="640">
        <f>'Plan. Geral'!K58</f>
        <v>194.83699999999999</v>
      </c>
      <c r="F59" s="640">
        <f>'Plan. Geral'!L58</f>
        <v>194.23699999999999</v>
      </c>
      <c r="G59" s="640">
        <f t="shared" si="38"/>
        <v>2.5</v>
      </c>
      <c r="H59" s="640">
        <f t="shared" si="39"/>
        <v>2.5999999999999943</v>
      </c>
      <c r="I59" s="640">
        <f t="shared" si="40"/>
        <v>2.5499999999999972</v>
      </c>
      <c r="J59" s="640">
        <f>IF(B59=0," ",'Plan. Geral'!F58)</f>
        <v>100</v>
      </c>
      <c r="K59" s="640">
        <f>'Plan. Geral'!AD58</f>
        <v>2</v>
      </c>
      <c r="L59" s="640">
        <f>IF(B59=0," ",'Plan. Geral'!AE58)</f>
        <v>1.5</v>
      </c>
      <c r="M59" s="640">
        <f>'Plan. Geral'!AA58</f>
        <v>5</v>
      </c>
      <c r="N59" s="640">
        <f t="shared" si="3"/>
        <v>2</v>
      </c>
      <c r="O59" s="640">
        <f t="shared" si="4"/>
        <v>1</v>
      </c>
      <c r="P59" s="640">
        <f t="shared" si="41"/>
        <v>4.5</v>
      </c>
      <c r="Q59" s="640" t="str">
        <f t="shared" si="42"/>
        <v/>
      </c>
      <c r="R59" s="640" t="str">
        <f t="shared" si="5"/>
        <v/>
      </c>
      <c r="S59" s="640" t="str">
        <f t="shared" si="6"/>
        <v/>
      </c>
      <c r="T59" s="640" t="str">
        <f t="shared" si="7"/>
        <v/>
      </c>
      <c r="U59" s="640" t="str">
        <f t="shared" si="8"/>
        <v/>
      </c>
      <c r="V59" s="640">
        <f t="shared" si="9"/>
        <v>764.99999999999909</v>
      </c>
      <c r="W59" s="640" t="str">
        <f t="shared" si="10"/>
        <v/>
      </c>
      <c r="X59" s="640" t="str">
        <f t="shared" si="11"/>
        <v/>
      </c>
      <c r="Y59" s="640" t="str">
        <f t="shared" si="12"/>
        <v/>
      </c>
      <c r="Z59" s="640">
        <f t="shared" si="43"/>
        <v>176.715</v>
      </c>
      <c r="AA59" s="640" t="str">
        <f t="shared" si="14"/>
        <v/>
      </c>
      <c r="AB59" s="640">
        <f t="shared" si="15"/>
        <v>0</v>
      </c>
      <c r="AC59" s="640">
        <f t="shared" si="16"/>
        <v>0</v>
      </c>
      <c r="AD59" s="640" t="str">
        <f t="shared" si="17"/>
        <v/>
      </c>
      <c r="AE59" s="640">
        <f t="shared" si="18"/>
        <v>0</v>
      </c>
      <c r="AF59" s="640">
        <f t="shared" si="19"/>
        <v>0</v>
      </c>
      <c r="AG59" s="640" t="str">
        <f t="shared" si="44"/>
        <v/>
      </c>
      <c r="AH59" s="640">
        <f t="shared" si="45"/>
        <v>0</v>
      </c>
      <c r="AI59" s="640">
        <f t="shared" si="46"/>
        <v>0</v>
      </c>
      <c r="AJ59" s="640" t="str">
        <f t="shared" si="20"/>
        <v/>
      </c>
      <c r="AK59" s="640">
        <f t="shared" si="21"/>
        <v>588.28499999999906</v>
      </c>
      <c r="AL59" s="640" t="str">
        <f t="shared" si="47"/>
        <v/>
      </c>
      <c r="AM59" s="640" t="str">
        <f t="shared" si="22"/>
        <v/>
      </c>
      <c r="AN59" s="640" t="str">
        <f t="shared" si="23"/>
        <v/>
      </c>
      <c r="AO59" s="640" t="str">
        <f t="shared" si="48"/>
        <v/>
      </c>
      <c r="AP59" s="640" t="str">
        <f t="shared" si="49"/>
        <v/>
      </c>
      <c r="AQ59" s="640" t="str">
        <f t="shared" si="24"/>
        <v/>
      </c>
      <c r="AR59" s="640" t="str">
        <f t="shared" si="25"/>
        <v/>
      </c>
      <c r="AS59" s="640" t="str">
        <f t="shared" si="50"/>
        <v/>
      </c>
      <c r="AT59" s="640">
        <f t="shared" si="26"/>
        <v>509.99999999999943</v>
      </c>
      <c r="AU59" s="640" t="str">
        <f t="shared" si="27"/>
        <v/>
      </c>
      <c r="AV59" s="640" t="str">
        <f t="shared" si="28"/>
        <v/>
      </c>
      <c r="AW59" s="640" t="str">
        <f t="shared" si="51"/>
        <v/>
      </c>
      <c r="AX59" s="640" t="str">
        <f t="shared" si="29"/>
        <v/>
      </c>
      <c r="AY59" s="640" t="str">
        <f t="shared" si="30"/>
        <v/>
      </c>
      <c r="AZ59" s="640" t="str">
        <f t="shared" si="31"/>
        <v/>
      </c>
      <c r="BA59" s="640" t="str">
        <f t="shared" si="52"/>
        <v/>
      </c>
      <c r="BB59" s="640">
        <f t="shared" si="32"/>
        <v>60.000000000000007</v>
      </c>
      <c r="BC59" s="640" t="str">
        <f t="shared" si="33"/>
        <v/>
      </c>
      <c r="BD59" s="640" t="str">
        <f t="shared" si="34"/>
        <v/>
      </c>
      <c r="BE59" s="640" t="str">
        <f t="shared" si="35"/>
        <v/>
      </c>
      <c r="BF59" s="640">
        <f t="shared" si="36"/>
        <v>450</v>
      </c>
      <c r="BG59" s="641" t="str">
        <f t="shared" si="65"/>
        <v/>
      </c>
      <c r="BH59" s="641" t="str">
        <f t="shared" si="65"/>
        <v/>
      </c>
      <c r="BI59" s="641" t="str">
        <f t="shared" si="65"/>
        <v/>
      </c>
      <c r="BJ59" s="641" t="str">
        <f t="shared" si="65"/>
        <v/>
      </c>
      <c r="BK59" s="641" t="str">
        <f t="shared" si="65"/>
        <v/>
      </c>
      <c r="BL59" s="646">
        <f t="shared" si="65"/>
        <v>200</v>
      </c>
      <c r="BM59" s="641" t="str">
        <f t="shared" si="65"/>
        <v/>
      </c>
    </row>
    <row r="60" spans="1:65" x14ac:dyDescent="0.2">
      <c r="A60" s="643">
        <f>'Plan. Geral'!A59</f>
        <v>0</v>
      </c>
      <c r="B60" s="639">
        <f>'Plan. Geral'!B59</f>
        <v>36</v>
      </c>
      <c r="C60" s="640">
        <f>IF(B60=0," ",'Plan. Geral'!H59)</f>
        <v>196.83699999999999</v>
      </c>
      <c r="D60" s="640">
        <f>'Plan. Geral'!I59</f>
        <v>195.83699999999999</v>
      </c>
      <c r="E60" s="640">
        <f>'Plan. Geral'!K59</f>
        <v>194.23699999999999</v>
      </c>
      <c r="F60" s="640">
        <f>'Plan. Geral'!L59</f>
        <v>193.33699999999999</v>
      </c>
      <c r="G60" s="640">
        <f t="shared" si="38"/>
        <v>2.5999999999999943</v>
      </c>
      <c r="H60" s="640">
        <f>IF(B60=0," ",D60-F60)</f>
        <v>2.5</v>
      </c>
      <c r="I60" s="640">
        <f>IF(B60=0," ",(H60+G60)/2)</f>
        <v>2.5499999999999972</v>
      </c>
      <c r="J60" s="640">
        <f>IF(B60=0," ",'Plan. Geral'!F59)</f>
        <v>100</v>
      </c>
      <c r="K60" s="640">
        <f>'Plan. Geral'!AD59</f>
        <v>2</v>
      </c>
      <c r="L60" s="640">
        <f>IF(B60=0," ",'Plan. Geral'!AE59)</f>
        <v>1.5</v>
      </c>
      <c r="M60" s="640">
        <f>'Plan. Geral'!AA59</f>
        <v>0</v>
      </c>
      <c r="N60" s="640">
        <f t="shared" si="3"/>
        <v>0</v>
      </c>
      <c r="O60" s="640">
        <f t="shared" si="4"/>
        <v>0</v>
      </c>
      <c r="P60" s="640">
        <f t="shared" si="41"/>
        <v>4.5</v>
      </c>
      <c r="Q60" s="640" t="str">
        <f t="shared" si="42"/>
        <v/>
      </c>
      <c r="R60" s="640" t="str">
        <f t="shared" si="5"/>
        <v/>
      </c>
      <c r="S60" s="640" t="str">
        <f t="shared" si="6"/>
        <v/>
      </c>
      <c r="T60" s="640" t="str">
        <f t="shared" si="7"/>
        <v/>
      </c>
      <c r="U60" s="640" t="str">
        <f t="shared" si="8"/>
        <v/>
      </c>
      <c r="V60" s="640">
        <f t="shared" si="9"/>
        <v>764.99999999999909</v>
      </c>
      <c r="W60" s="640" t="str">
        <f t="shared" si="10"/>
        <v/>
      </c>
      <c r="X60" s="640" t="str">
        <f t="shared" si="11"/>
        <v/>
      </c>
      <c r="Y60" s="640" t="str">
        <f t="shared" si="12"/>
        <v/>
      </c>
      <c r="Z60" s="640">
        <f t="shared" si="43"/>
        <v>176.715</v>
      </c>
      <c r="AA60" s="640" t="str">
        <f t="shared" si="14"/>
        <v/>
      </c>
      <c r="AB60" s="640">
        <f t="shared" si="15"/>
        <v>0</v>
      </c>
      <c r="AC60" s="640">
        <f t="shared" si="16"/>
        <v>0</v>
      </c>
      <c r="AD60" s="640" t="str">
        <f t="shared" si="17"/>
        <v/>
      </c>
      <c r="AE60" s="640">
        <f t="shared" si="18"/>
        <v>0</v>
      </c>
      <c r="AF60" s="640">
        <f t="shared" si="19"/>
        <v>0</v>
      </c>
      <c r="AG60" s="640" t="str">
        <f t="shared" si="44"/>
        <v/>
      </c>
      <c r="AH60" s="640">
        <f t="shared" si="45"/>
        <v>0</v>
      </c>
      <c r="AI60" s="640">
        <f t="shared" si="46"/>
        <v>0</v>
      </c>
      <c r="AJ60" s="640" t="str">
        <f t="shared" si="20"/>
        <v/>
      </c>
      <c r="AK60" s="640">
        <f t="shared" si="21"/>
        <v>588.28499999999906</v>
      </c>
      <c r="AL60" s="640" t="str">
        <f t="shared" si="47"/>
        <v/>
      </c>
      <c r="AM60" s="640" t="str">
        <f t="shared" si="22"/>
        <v/>
      </c>
      <c r="AN60" s="640" t="str">
        <f t="shared" si="23"/>
        <v/>
      </c>
      <c r="AO60" s="640" t="str">
        <f t="shared" si="48"/>
        <v/>
      </c>
      <c r="AP60" s="640" t="str">
        <f t="shared" si="49"/>
        <v/>
      </c>
      <c r="AQ60" s="640" t="str">
        <f t="shared" si="24"/>
        <v/>
      </c>
      <c r="AR60" s="640" t="str">
        <f t="shared" si="25"/>
        <v/>
      </c>
      <c r="AS60" s="640" t="str">
        <f t="shared" si="50"/>
        <v/>
      </c>
      <c r="AT60" s="640">
        <f t="shared" si="26"/>
        <v>509.99999999999943</v>
      </c>
      <c r="AU60" s="640" t="str">
        <f t="shared" si="27"/>
        <v/>
      </c>
      <c r="AV60" s="640" t="str">
        <f t="shared" si="28"/>
        <v/>
      </c>
      <c r="AW60" s="640" t="str">
        <f t="shared" si="51"/>
        <v/>
      </c>
      <c r="AX60" s="640" t="str">
        <f t="shared" si="29"/>
        <v/>
      </c>
      <c r="AY60" s="640" t="str">
        <f t="shared" si="30"/>
        <v/>
      </c>
      <c r="AZ60" s="640" t="str">
        <f t="shared" si="31"/>
        <v/>
      </c>
      <c r="BA60" s="640" t="str">
        <f t="shared" si="52"/>
        <v/>
      </c>
      <c r="BB60" s="640">
        <f t="shared" si="32"/>
        <v>60.000000000000007</v>
      </c>
      <c r="BC60" s="640" t="str">
        <f t="shared" si="33"/>
        <v/>
      </c>
      <c r="BD60" s="640" t="str">
        <f t="shared" si="34"/>
        <v/>
      </c>
      <c r="BE60" s="640" t="str">
        <f t="shared" si="35"/>
        <v/>
      </c>
      <c r="BF60" s="640">
        <f t="shared" si="36"/>
        <v>450</v>
      </c>
      <c r="BG60" s="641" t="str">
        <f t="shared" si="65"/>
        <v/>
      </c>
      <c r="BH60" s="641" t="str">
        <f t="shared" si="65"/>
        <v/>
      </c>
      <c r="BI60" s="641" t="str">
        <f t="shared" si="65"/>
        <v/>
      </c>
      <c r="BJ60" s="641" t="str">
        <f t="shared" si="65"/>
        <v/>
      </c>
      <c r="BK60" s="641" t="str">
        <f t="shared" si="65"/>
        <v/>
      </c>
      <c r="BL60" s="646">
        <f t="shared" si="65"/>
        <v>200</v>
      </c>
      <c r="BM60" s="641" t="str">
        <f t="shared" si="65"/>
        <v/>
      </c>
    </row>
    <row r="61" spans="1:65" x14ac:dyDescent="0.2">
      <c r="A61" s="782">
        <f>'Plan. Geral'!A66</f>
        <v>0</v>
      </c>
      <c r="B61" s="783">
        <f>'Plan. Geral'!B60</f>
        <v>37</v>
      </c>
      <c r="C61" s="784">
        <f>IF(B61=0," ",'Plan. Geral'!H60)</f>
        <v>195.83699999999999</v>
      </c>
      <c r="D61" s="784">
        <f>'Plan. Geral'!I60</f>
        <v>194.83699999999999</v>
      </c>
      <c r="E61" s="784">
        <f>'Plan. Geral'!K60</f>
        <v>193.33699999999999</v>
      </c>
      <c r="F61" s="784">
        <f>'Plan. Geral'!L60</f>
        <v>192.33699999999999</v>
      </c>
      <c r="G61" s="784">
        <f t="shared" ref="G61:G77" si="66">IF(B61=0,0,C61-E61)</f>
        <v>2.5</v>
      </c>
      <c r="H61" s="784">
        <f t="shared" ref="H61:H77" si="67">IF(B61=0," ",D61-F61)</f>
        <v>2.5</v>
      </c>
      <c r="I61" s="784">
        <f t="shared" ref="I61:I77" si="68">IF(B61=0," ",(H61+G61)/2)</f>
        <v>2.5</v>
      </c>
      <c r="J61" s="784">
        <f>IF(B61=0," ",'Plan. Geral'!F60)</f>
        <v>100</v>
      </c>
      <c r="K61" s="784">
        <f>'Plan. Geral'!AD60</f>
        <v>2</v>
      </c>
      <c r="L61" s="784">
        <f>IF(B61=0," ",'Plan. Geral'!AE60)</f>
        <v>1.5</v>
      </c>
      <c r="M61" s="784">
        <f>'Plan. Geral'!AA60</f>
        <v>0</v>
      </c>
      <c r="N61" s="784">
        <f t="shared" ref="N61:N65" si="69">IF($M61=0,0,IF($M61&gt;2,ROUNDDOWN((M61/2),0),0))</f>
        <v>0</v>
      </c>
      <c r="O61" s="784">
        <f t="shared" ref="O61:O65" si="70">IF($M61=0,0,$M61-$N61*2)</f>
        <v>0</v>
      </c>
      <c r="P61" s="785">
        <f t="shared" si="41"/>
        <v>4.5</v>
      </c>
      <c r="Q61" s="784"/>
      <c r="R61" s="784"/>
      <c r="S61" s="784"/>
      <c r="T61" s="784"/>
      <c r="U61" s="784"/>
      <c r="V61" s="784"/>
      <c r="W61" s="784"/>
      <c r="X61" s="784"/>
      <c r="Y61" s="784"/>
      <c r="Z61" s="784"/>
      <c r="AA61" s="784"/>
      <c r="AB61" s="784"/>
      <c r="AC61" s="784"/>
      <c r="AD61" s="784"/>
      <c r="AE61" s="784"/>
      <c r="AF61" s="784"/>
      <c r="AG61" s="784"/>
      <c r="AH61" s="784"/>
      <c r="AI61" s="784"/>
      <c r="AJ61" s="785" t="str">
        <f t="shared" si="20"/>
        <v/>
      </c>
      <c r="AK61" s="785">
        <f t="shared" si="21"/>
        <v>0</v>
      </c>
      <c r="AL61" s="785" t="str">
        <f t="shared" si="47"/>
        <v/>
      </c>
      <c r="AM61" s="784"/>
      <c r="AN61" s="784"/>
      <c r="AO61" s="784"/>
      <c r="AP61" s="785" t="str">
        <f t="shared" si="49"/>
        <v/>
      </c>
      <c r="AQ61" s="784"/>
      <c r="AR61" s="784"/>
      <c r="AS61" s="784"/>
      <c r="AT61" s="785">
        <f t="shared" si="26"/>
        <v>500</v>
      </c>
      <c r="AU61" s="784"/>
      <c r="AV61" s="784"/>
      <c r="AW61" s="784"/>
      <c r="AX61" s="785" t="str">
        <f t="shared" si="29"/>
        <v/>
      </c>
      <c r="AY61" s="784"/>
      <c r="AZ61" s="784"/>
      <c r="BA61" s="784"/>
      <c r="BB61" s="785">
        <f t="shared" si="32"/>
        <v>60.000000000000007</v>
      </c>
      <c r="BC61" s="784"/>
      <c r="BD61" s="784"/>
      <c r="BE61" s="784"/>
      <c r="BF61" s="785">
        <f t="shared" si="36"/>
        <v>450</v>
      </c>
      <c r="BG61" s="786"/>
      <c r="BH61" s="786"/>
      <c r="BI61" s="786"/>
      <c r="BJ61" s="786"/>
      <c r="BK61" s="786"/>
      <c r="BL61" s="787"/>
      <c r="BM61" s="685"/>
    </row>
    <row r="62" spans="1:65" x14ac:dyDescent="0.2">
      <c r="A62" s="644">
        <f>'Plan. Geral'!A67</f>
        <v>0</v>
      </c>
      <c r="B62" s="634">
        <f>'Plan. Geral'!B61</f>
        <v>38</v>
      </c>
      <c r="C62" s="635">
        <f>IF(B62=0," ",'Plan. Geral'!H61)</f>
        <v>194.83699999999999</v>
      </c>
      <c r="D62" s="635">
        <f>'Plan. Geral'!I61</f>
        <v>193.83699999999999</v>
      </c>
      <c r="E62" s="635">
        <f>'Plan. Geral'!K61</f>
        <v>192.33699999999999</v>
      </c>
      <c r="F62" s="635">
        <f>'Plan. Geral'!L61</f>
        <v>191.33699999999999</v>
      </c>
      <c r="G62" s="635">
        <f t="shared" si="66"/>
        <v>2.5</v>
      </c>
      <c r="H62" s="635">
        <f t="shared" si="67"/>
        <v>2.5</v>
      </c>
      <c r="I62" s="635">
        <f t="shared" si="68"/>
        <v>2.5</v>
      </c>
      <c r="J62" s="635">
        <f>IF(B62=0," ",'Plan. Geral'!F61)</f>
        <v>100</v>
      </c>
      <c r="K62" s="635">
        <f>'Plan. Geral'!AD61</f>
        <v>2</v>
      </c>
      <c r="L62" s="635">
        <f>IF(B62=0," ",'Plan. Geral'!AE61)</f>
        <v>1.5</v>
      </c>
      <c r="M62" s="635">
        <f>'Plan. Geral'!AA61</f>
        <v>0</v>
      </c>
      <c r="N62" s="635">
        <f t="shared" si="69"/>
        <v>0</v>
      </c>
      <c r="O62" s="635">
        <f t="shared" si="70"/>
        <v>0</v>
      </c>
      <c r="P62" s="640">
        <f t="shared" si="41"/>
        <v>4.5</v>
      </c>
      <c r="Q62" s="635" t="str">
        <f t="shared" ref="Q62:Q76" si="71">IF($L62=0,"",IF($B62=0,"",IF($I62&lt;=1.5,(IF($P62&lt;1.5,(($J62*$I62)*(($L62)+($F$1)+(($K62-1)*$F$3))),"")),"")))</f>
        <v/>
      </c>
      <c r="R62" s="635" t="str">
        <f t="shared" ref="R62:R76" si="72">IF($L62=0,"",IF($B62=0," ",IF($I62&lt;=1.5,IF(1.5&lt;=$P62,IF($P62&lt;2.5,(($J62*$I62)*(($L62)+($F$1)+(($K62-1)*$F$3))),"")),"")))</f>
        <v/>
      </c>
      <c r="S62" s="635" t="str">
        <f t="shared" ref="S62:S65" si="73">IF($L62=0,"",IF($B62=0," ",IF($I62&lt;=1.5,IF($I62&gt;1.5,IF($P62&lt;=2.5,"",IF($P62&lt;5,(($J62*$I62)*(($L62)+($F$1)+(($K62-1)*$F$3))),""))),"")))</f>
        <v/>
      </c>
      <c r="T62" s="635" t="str">
        <f t="shared" ref="T62:T76" si="74">IF($L62=0,"",IF($B62=0,"",IF($I62&lt;3,IF($I62&gt;1.5,(IF($P62&lt;1.5,(($J62*$I62)*(($L62)+($F$1)+(($K62-1)*$F$3))),"")),""),"")))</f>
        <v/>
      </c>
      <c r="U62" s="635" t="str">
        <f t="shared" ref="U62:U76" si="75">IF($L62=0,"",IF($B62=0," ",IF($I62&lt;3,IF($I62&gt;1.5,IF(1.5&lt;=$P62,IF($P62&lt;2.5,(($J62*$I62)*(($L62)+($F$1)+(($K62-1)*$F$3))),"")),""),"")))</f>
        <v/>
      </c>
      <c r="V62" s="635">
        <f t="shared" ref="V62:V64" si="76">IF($L62=0,"",IF($B62=0," ",IF($I62&lt;3,IF($I62&gt;1.5,IF($P62&lt;=2.5,"",IF($P62&lt;5,(($J62*$I62)*(($L62)+($F$1)+(($K62-1)*$F$3))),""))),"")))</f>
        <v>750</v>
      </c>
      <c r="W62" s="635" t="str">
        <f t="shared" ref="W62:W76" si="77">IF($L62=0,"",IF($B62=0,"",IF($I62&lt;4.5,IF($I62&gt;3,(IF($P62&lt;1.5,(($J62*$I62)*(($L62)+($F$1)+(($K62-1)*$F$3))),"")),""),"")))</f>
        <v/>
      </c>
      <c r="X62" s="635" t="str">
        <f t="shared" ref="X62:X76" si="78">IF($L62=0,"",IF($B62=0," ",IF($I62&lt;4.5,IF($I62&gt;3,IF(1.5&lt;=$P62,IF($P62&lt;2.5,(($J62*$I62)*(($L62)+($F$1)+(($K62-1)*$F$3))),"")),""),"")))</f>
        <v/>
      </c>
      <c r="Y62" s="635" t="str">
        <f t="shared" ref="Y62:Y76" si="79">IF($L62=0,"",IF($B62=0," ",IF($I62&lt;4.5,IF($I62&gt;3,IF($I62&gt;1.5,IF($P62&lt;=2.5,"",IF($P62&lt;5,(($J62*$I62)*(($L62)+($F$1)+(($K62-1)*$F$3))),""))),""))))</f>
        <v/>
      </c>
      <c r="Z62" s="635">
        <f t="shared" ref="Z62:Z76" si="80">IF(B62=0," ",(((K62*(L62/2)*(L62/2)*3.1416)/2)*J62))</f>
        <v>176.715</v>
      </c>
      <c r="AA62" s="635" t="str">
        <f t="shared" ref="AA62:AA65" si="81">IF($L62=0,"",IF($B62=0,"",(IF($P62&lt;=1.5,IF($I62&lt;=1.5,SUM($Q62:$Y62)-$Z62,""),""))))</f>
        <v/>
      </c>
      <c r="AB62" s="635">
        <f t="shared" ref="AB62:AB65" si="82">IF($L62=0,"",IF($B62=0,"",(IF($P62&lt;=1.5,IF($I62&gt;1.5,IF($I62&lt;=3,SUM($Q62:$Y62)-$Z62,""),""),))))</f>
        <v>0</v>
      </c>
      <c r="AC62" s="635">
        <f t="shared" ref="AC62:AC65" si="83">IF($L62=0,"",IF($B62=0,"",(IF($P62&lt;=1.5,IF($I62&gt;3,IF($I62&lt;=4.5,SUM($Q62:$Y62)-$Z62,""),""),))))</f>
        <v>0</v>
      </c>
      <c r="AD62" s="635" t="str">
        <f t="shared" ref="AD62:AD65" si="84">IF($L62=0,"",IF($B62=0,"",(IF($P62&gt;1.5,IF($P62&lt;=2.5,IF($I62&lt;=1.5,SUM($Q62:$Y62)-$Z62,""),"")))))</f>
        <v/>
      </c>
      <c r="AE62" s="635">
        <f t="shared" ref="AE62:AE65" si="85">IF($L62=0,"",IF($B62=0,"",(IF($P62&gt;1.5,IF($P62&lt;=2.5,IF($I62&gt;1.5,IF($I62&lt;=3,SUM($Q62:$Y62)-$Z62,""),""),)))))</f>
        <v>0</v>
      </c>
      <c r="AF62" s="635">
        <f t="shared" ref="AF62:AF65" si="86">IF($L62=0,"",IF($B62=0,"",(IF($P62&gt;1.5,IF($P62&lt;=2.5,IF($I62&gt;3,IF($I62&lt;=4.5,SUM($Q62:$Y62)-$Z62,""),""),)))))</f>
        <v>0</v>
      </c>
      <c r="AG62" s="635" t="str">
        <f t="shared" ref="AG62:AG65" si="87">IF($L62=0,"",IF($B62=0,"",(IF($P62&lt;=2.5,"",IF($P62&lt;=3,IF($I62&lt;=1.5,SUM($Q62:$Y62)-$Z62,""),"")))))</f>
        <v/>
      </c>
      <c r="AH62" s="635">
        <f t="shared" ref="AH62:AH65" si="88">IF($L62=0,"",IF($B62=0,"",(IF($P62&lt;=2.5,"",IF($P62&lt;=3,IF($I62&gt;1.5,IF($I62&lt;=3,SUM($Q62:$Y62)-$Z62,""),""),)))))</f>
        <v>0</v>
      </c>
      <c r="AI62" s="635">
        <f t="shared" ref="AI62:AI65" si="89">IF($L62=0,"",IF($B62=0,"",(IF($P62&lt;=2.5,"",IF($P62&lt;=3,IF($I62&gt;3,IF($I62&lt;=4.5,SUM($Q62:$Y62)-$Z62,""),""),)))))</f>
        <v>0</v>
      </c>
      <c r="AJ62" s="640" t="str">
        <f t="shared" si="20"/>
        <v/>
      </c>
      <c r="AK62" s="640">
        <f t="shared" si="21"/>
        <v>573.28499999999997</v>
      </c>
      <c r="AL62" s="640" t="str">
        <f t="shared" si="47"/>
        <v/>
      </c>
      <c r="AM62" s="635" t="str">
        <f t="shared" ref="AM62:AM77" si="90">IF($L62=0,"",IF($B62=0,"",IF($I62&lt;=1.5,(IF($P62&lt;1.5,$I62*$J62*2,"")),"")))</f>
        <v/>
      </c>
      <c r="AN62" s="635" t="str">
        <f t="shared" ref="AN62:AN77" si="91">IF($L62=0,"",IF($B62=0," ",IF($I62&lt;=1.5,IF(1.5&lt;$P62,IF($P62&lt;=2.5,$I62*$J62*2,"")),"")))</f>
        <v/>
      </c>
      <c r="AO62" s="635" t="str">
        <f t="shared" ref="AO62:AO64" si="92">IF($L62=0,"",IF($B62=0," ",IF($I62&lt;=1.5,IF($P62&lt;2.5,"",IF($P62&lt;=3,$I62*$J62*2,"")),"")))</f>
        <v/>
      </c>
      <c r="AP62" s="640" t="str">
        <f t="shared" si="49"/>
        <v/>
      </c>
      <c r="AQ62" s="635" t="str">
        <f t="shared" ref="AQ62:AQ77" si="93">IF($L62=0,"",IF($B62=0,"",IF($I62&lt;3,IF($I62&gt;1.5,(IF($P62&lt;1.5,$I62*$J62*2,"")),""),"")))</f>
        <v/>
      </c>
      <c r="AR62" s="635" t="str">
        <f t="shared" ref="AR62:AR77" si="94">IF($L62=0,"",IF($B62=0," ",IF($I62&lt;3,IF($I62&gt;1.5,IF(1.5&lt;=$P62,IF($P62&lt;=2.5,$I62*$J62*2,"")),""),"")))</f>
        <v/>
      </c>
      <c r="AS62" s="635" t="str">
        <f t="shared" ref="AS62:AS65" si="95">IF($L62=0,"",IF($B62=0," ",IF($I62&lt;3,IF($I62&gt;1.5,IF($P62&lt;2.5,"",IF($P62&lt;=3,$I62*$J62*2,"")),""),"")))</f>
        <v/>
      </c>
      <c r="AT62" s="640">
        <f t="shared" si="26"/>
        <v>500</v>
      </c>
      <c r="AU62" s="635" t="str">
        <f t="shared" ref="AU62:AU77" si="96">IF($L62=0,"",IF($B62=0,"",IF($I62&lt;4.5,IF($I62&gt;3,(IF($P62&lt;1.5,$I62*$J62*2,"")),""),"")))</f>
        <v/>
      </c>
      <c r="AV62" s="635" t="str">
        <f t="shared" ref="AV62:AV77" si="97">IF($L62=0,"",IF($B62=0," ",IF($I62&lt;4.5,IF($I62&gt;3,IF(1.5&lt;=$P62,IF($P62&lt;=2.5,$I62*$J62*2,"")),""),"")))</f>
        <v/>
      </c>
      <c r="AW62" s="635" t="str">
        <f t="shared" ref="AW62:AW65" si="98">IF($L62=0,"",IF($B62=0," ",IF($I62&lt;4.5,IF($I62&gt;3,IF($P62&lt;2.5,"",IF($P62&lt;=3,$I62*$J62*2,"")),""),"")))</f>
        <v/>
      </c>
      <c r="AX62" s="640" t="str">
        <f t="shared" si="29"/>
        <v/>
      </c>
      <c r="AY62" s="635" t="str">
        <f t="shared" ref="AY62:AY76" si="99">IF($L62=0,"",IF($B62=0," ",IF($P62&lt;=1.5,(($L62)+($F$1)+(($K62-1)*$F$3))*$F$2*$J62,"")))</f>
        <v/>
      </c>
      <c r="AZ62" s="635" t="str">
        <f t="shared" ref="AZ62:AZ65" si="100">IF($L62=0,"",IF($B62=0," ",IF(1.5&lt;=$P62,IF($P62&lt;2.5,(($L62)+($F$1)+(($K62-1)*$F$3))*$F$2*$J62,""))))</f>
        <v/>
      </c>
      <c r="BA62" s="635" t="str">
        <f t="shared" ref="BA62:BA65" si="101">IF($L62=0,"",IF($B62=0," ",IF($P62&lt;2.5,"",IF($P62&lt;3,(($L62)+($F$1)+(($K62-1)*$F$3))*$F$2*$J62,""))))</f>
        <v/>
      </c>
      <c r="BB62" s="640">
        <f t="shared" si="32"/>
        <v>60.000000000000007</v>
      </c>
      <c r="BC62" s="635" t="str">
        <f t="shared" ref="BC62:BC76" si="102">IF($L62=0,"",IF($B62=0," ",IF((($L62)+($F$1)+(($K62-1)*$F$3))&lt;=1.5,(($L62)+($F$1)+(($K62-1)*$F$3))*$J62,"")))</f>
        <v/>
      </c>
      <c r="BD62" s="635" t="str">
        <f t="shared" ref="BD62:BD77" si="103">IF($L62=0,"",IF($B62=0,"",IF($P62&lt;1.5,"",IF($P62&lt;2.5,$P62*$J62,""))))</f>
        <v/>
      </c>
      <c r="BE62" s="635" t="str">
        <f t="shared" ref="BE62:BE65" si="104">IF($L62=0,"",IF($B62=0,"",IF($P62&lt;2.5,"",IF($P62&lt;3,$P62*$J62,""))))</f>
        <v/>
      </c>
      <c r="BF62" s="640">
        <f t="shared" si="36"/>
        <v>450</v>
      </c>
      <c r="BG62" s="636" t="str">
        <f t="shared" ref="BG62:BL77" si="105">IF($L62=BG$8,ROUNDUP($J62,0)*$K62,"")</f>
        <v/>
      </c>
      <c r="BH62" s="636" t="str">
        <f t="shared" si="105"/>
        <v/>
      </c>
      <c r="BI62" s="636" t="str">
        <f t="shared" si="105"/>
        <v/>
      </c>
      <c r="BJ62" s="636" t="str">
        <f t="shared" si="105"/>
        <v/>
      </c>
      <c r="BK62" s="636" t="str">
        <f t="shared" si="105"/>
        <v/>
      </c>
      <c r="BL62" s="647">
        <f t="shared" si="105"/>
        <v>200</v>
      </c>
      <c r="BM62" s="636" t="str">
        <f t="shared" ref="BM62:BM76" si="106">IF($L62=BM$8,ROUNDUP($J62,0)*$K62,"")</f>
        <v/>
      </c>
    </row>
    <row r="63" spans="1:65" hidden="1" x14ac:dyDescent="0.2">
      <c r="A63" s="644">
        <f>'Plan. Geral'!A68</f>
        <v>0</v>
      </c>
      <c r="B63" s="634">
        <f>'Plan. Geral'!B62</f>
        <v>0</v>
      </c>
      <c r="C63" s="635" t="str">
        <f>IF(B63=0," ",'Plan. Geral'!H62)</f>
        <v xml:space="preserve"> </v>
      </c>
      <c r="D63" s="635">
        <f>'Plan. Geral'!I62</f>
        <v>0</v>
      </c>
      <c r="E63" s="635">
        <f>'Plan. Geral'!K62</f>
        <v>0</v>
      </c>
      <c r="F63" s="635">
        <f>'Plan. Geral'!L62</f>
        <v>0</v>
      </c>
      <c r="G63" s="635">
        <f t="shared" si="66"/>
        <v>0</v>
      </c>
      <c r="H63" s="635" t="str">
        <f t="shared" si="67"/>
        <v xml:space="preserve"> </v>
      </c>
      <c r="I63" s="635" t="str">
        <f t="shared" si="68"/>
        <v xml:space="preserve"> </v>
      </c>
      <c r="J63" s="635" t="str">
        <f>IF(B63=0," ",'Plan. Geral'!F62)</f>
        <v xml:space="preserve"> </v>
      </c>
      <c r="K63" s="635">
        <f>'Plan. Geral'!AD62</f>
        <v>0</v>
      </c>
      <c r="L63" s="635" t="str">
        <f>IF(B63=0," ",'Plan. Geral'!AE62)</f>
        <v xml:space="preserve"> </v>
      </c>
      <c r="M63" s="635">
        <f>'Plan. Geral'!AA62</f>
        <v>0</v>
      </c>
      <c r="N63" s="635">
        <f t="shared" si="69"/>
        <v>0</v>
      </c>
      <c r="O63" s="635">
        <f t="shared" si="70"/>
        <v>0</v>
      </c>
      <c r="P63" s="640" t="str">
        <f t="shared" si="41"/>
        <v xml:space="preserve"> </v>
      </c>
      <c r="Q63" s="635" t="str">
        <f t="shared" si="71"/>
        <v/>
      </c>
      <c r="R63" s="635" t="str">
        <f t="shared" si="72"/>
        <v xml:space="preserve"> </v>
      </c>
      <c r="S63" s="635" t="str">
        <f t="shared" si="73"/>
        <v xml:space="preserve"> </v>
      </c>
      <c r="T63" s="635" t="str">
        <f t="shared" si="74"/>
        <v/>
      </c>
      <c r="U63" s="635" t="str">
        <f t="shared" si="75"/>
        <v xml:space="preserve"> </v>
      </c>
      <c r="V63" s="635" t="str">
        <f t="shared" si="76"/>
        <v xml:space="preserve"> </v>
      </c>
      <c r="W63" s="635" t="str">
        <f t="shared" si="77"/>
        <v/>
      </c>
      <c r="X63" s="635" t="str">
        <f t="shared" si="78"/>
        <v xml:space="preserve"> </v>
      </c>
      <c r="Y63" s="635" t="str">
        <f t="shared" si="79"/>
        <v xml:space="preserve"> </v>
      </c>
      <c r="Z63" s="635" t="str">
        <f t="shared" si="80"/>
        <v xml:space="preserve"> </v>
      </c>
      <c r="AA63" s="635" t="str">
        <f t="shared" si="81"/>
        <v/>
      </c>
      <c r="AB63" s="635" t="str">
        <f t="shared" si="82"/>
        <v/>
      </c>
      <c r="AC63" s="635" t="str">
        <f t="shared" si="83"/>
        <v/>
      </c>
      <c r="AD63" s="635" t="str">
        <f t="shared" si="84"/>
        <v/>
      </c>
      <c r="AE63" s="635" t="str">
        <f t="shared" si="85"/>
        <v/>
      </c>
      <c r="AF63" s="635" t="str">
        <f t="shared" si="86"/>
        <v/>
      </c>
      <c r="AG63" s="635" t="str">
        <f t="shared" si="87"/>
        <v/>
      </c>
      <c r="AH63" s="635" t="str">
        <f t="shared" si="88"/>
        <v/>
      </c>
      <c r="AI63" s="635" t="str">
        <f t="shared" si="89"/>
        <v/>
      </c>
      <c r="AJ63" s="640" t="str">
        <f t="shared" si="20"/>
        <v/>
      </c>
      <c r="AK63" s="640" t="str">
        <f t="shared" si="21"/>
        <v/>
      </c>
      <c r="AL63" s="640" t="str">
        <f t="shared" si="47"/>
        <v/>
      </c>
      <c r="AM63" s="635" t="str">
        <f t="shared" si="90"/>
        <v/>
      </c>
      <c r="AN63" s="635" t="str">
        <f t="shared" si="91"/>
        <v xml:space="preserve"> </v>
      </c>
      <c r="AO63" s="635" t="str">
        <f t="shared" si="92"/>
        <v xml:space="preserve"> </v>
      </c>
      <c r="AP63" s="640" t="str">
        <f t="shared" si="49"/>
        <v xml:space="preserve"> </v>
      </c>
      <c r="AQ63" s="635" t="str">
        <f t="shared" si="93"/>
        <v/>
      </c>
      <c r="AR63" s="635" t="str">
        <f t="shared" si="94"/>
        <v xml:space="preserve"> </v>
      </c>
      <c r="AS63" s="635" t="str">
        <f t="shared" si="95"/>
        <v xml:space="preserve"> </v>
      </c>
      <c r="AT63" s="640" t="str">
        <f t="shared" si="26"/>
        <v xml:space="preserve"> </v>
      </c>
      <c r="AU63" s="635" t="str">
        <f t="shared" si="96"/>
        <v/>
      </c>
      <c r="AV63" s="635" t="str">
        <f t="shared" si="97"/>
        <v xml:space="preserve"> </v>
      </c>
      <c r="AW63" s="635" t="str">
        <f t="shared" si="98"/>
        <v xml:space="preserve"> </v>
      </c>
      <c r="AX63" s="640" t="str">
        <f t="shared" si="29"/>
        <v xml:space="preserve"> </v>
      </c>
      <c r="AY63" s="635" t="str">
        <f t="shared" si="99"/>
        <v xml:space="preserve"> </v>
      </c>
      <c r="AZ63" s="635" t="str">
        <f t="shared" si="100"/>
        <v xml:space="preserve"> </v>
      </c>
      <c r="BA63" s="635" t="str">
        <f t="shared" si="101"/>
        <v xml:space="preserve"> </v>
      </c>
      <c r="BB63" s="640" t="str">
        <f t="shared" si="32"/>
        <v xml:space="preserve"> </v>
      </c>
      <c r="BC63" s="635" t="str">
        <f t="shared" si="102"/>
        <v xml:space="preserve"> </v>
      </c>
      <c r="BD63" s="635" t="str">
        <f t="shared" si="103"/>
        <v/>
      </c>
      <c r="BE63" s="635" t="str">
        <f t="shared" si="104"/>
        <v/>
      </c>
      <c r="BF63" s="640" t="str">
        <f t="shared" si="36"/>
        <v/>
      </c>
      <c r="BG63" s="636" t="str">
        <f t="shared" si="105"/>
        <v/>
      </c>
      <c r="BH63" s="636" t="str">
        <f t="shared" si="105"/>
        <v/>
      </c>
      <c r="BI63" s="636" t="str">
        <f t="shared" si="105"/>
        <v/>
      </c>
      <c r="BJ63" s="636" t="str">
        <f t="shared" si="105"/>
        <v/>
      </c>
      <c r="BK63" s="636" t="str">
        <f t="shared" si="105"/>
        <v/>
      </c>
      <c r="BL63" s="647" t="str">
        <f t="shared" si="105"/>
        <v/>
      </c>
      <c r="BM63" s="636" t="str">
        <f t="shared" si="106"/>
        <v/>
      </c>
    </row>
    <row r="64" spans="1:65" hidden="1" x14ac:dyDescent="0.2">
      <c r="A64" s="644">
        <f>'Plan. Geral'!A69</f>
        <v>0</v>
      </c>
      <c r="B64" s="634">
        <f>'Plan. Geral'!B63</f>
        <v>0</v>
      </c>
      <c r="C64" s="635" t="str">
        <f>IF(B64=0," ",'Plan. Geral'!H63)</f>
        <v xml:space="preserve"> </v>
      </c>
      <c r="D64" s="635">
        <f>'Plan. Geral'!I63</f>
        <v>0</v>
      </c>
      <c r="E64" s="635">
        <f>'Plan. Geral'!K63</f>
        <v>0</v>
      </c>
      <c r="F64" s="635">
        <f>'Plan. Geral'!L63</f>
        <v>0</v>
      </c>
      <c r="G64" s="635">
        <f t="shared" si="66"/>
        <v>0</v>
      </c>
      <c r="H64" s="635" t="str">
        <f t="shared" si="67"/>
        <v xml:space="preserve"> </v>
      </c>
      <c r="I64" s="635" t="str">
        <f t="shared" si="68"/>
        <v xml:space="preserve"> </v>
      </c>
      <c r="J64" s="635" t="str">
        <f>IF(B64=0," ",'Plan. Geral'!F63)</f>
        <v xml:space="preserve"> </v>
      </c>
      <c r="K64" s="635">
        <f>'Plan. Geral'!AD63</f>
        <v>0</v>
      </c>
      <c r="L64" s="635" t="str">
        <f>IF(B64=0," ",'Plan. Geral'!AE63)</f>
        <v xml:space="preserve"> </v>
      </c>
      <c r="M64" s="635">
        <f>'Plan. Geral'!AA63</f>
        <v>0</v>
      </c>
      <c r="N64" s="635">
        <f t="shared" si="69"/>
        <v>0</v>
      </c>
      <c r="O64" s="635">
        <f t="shared" si="70"/>
        <v>0</v>
      </c>
      <c r="P64" s="640" t="str">
        <f t="shared" si="41"/>
        <v xml:space="preserve"> </v>
      </c>
      <c r="Q64" s="635" t="str">
        <f t="shared" si="71"/>
        <v/>
      </c>
      <c r="R64" s="635" t="str">
        <f t="shared" si="72"/>
        <v xml:space="preserve"> </v>
      </c>
      <c r="S64" s="635" t="str">
        <f t="shared" si="73"/>
        <v xml:space="preserve"> </v>
      </c>
      <c r="T64" s="635" t="str">
        <f t="shared" si="74"/>
        <v/>
      </c>
      <c r="U64" s="635" t="str">
        <f t="shared" si="75"/>
        <v xml:space="preserve"> </v>
      </c>
      <c r="V64" s="635" t="str">
        <f t="shared" si="76"/>
        <v xml:space="preserve"> </v>
      </c>
      <c r="W64" s="635" t="str">
        <f t="shared" si="77"/>
        <v/>
      </c>
      <c r="X64" s="635" t="str">
        <f t="shared" si="78"/>
        <v xml:space="preserve"> </v>
      </c>
      <c r="Y64" s="635" t="str">
        <f t="shared" si="79"/>
        <v xml:space="preserve"> </v>
      </c>
      <c r="Z64" s="635" t="str">
        <f t="shared" si="80"/>
        <v xml:space="preserve"> </v>
      </c>
      <c r="AA64" s="635" t="str">
        <f t="shared" si="81"/>
        <v/>
      </c>
      <c r="AB64" s="635" t="str">
        <f t="shared" si="82"/>
        <v/>
      </c>
      <c r="AC64" s="635" t="str">
        <f t="shared" si="83"/>
        <v/>
      </c>
      <c r="AD64" s="635" t="str">
        <f t="shared" si="84"/>
        <v/>
      </c>
      <c r="AE64" s="635" t="str">
        <f t="shared" si="85"/>
        <v/>
      </c>
      <c r="AF64" s="635" t="str">
        <f t="shared" si="86"/>
        <v/>
      </c>
      <c r="AG64" s="635" t="str">
        <f t="shared" si="87"/>
        <v/>
      </c>
      <c r="AH64" s="635" t="str">
        <f t="shared" si="88"/>
        <v/>
      </c>
      <c r="AI64" s="635" t="str">
        <f t="shared" si="89"/>
        <v/>
      </c>
      <c r="AJ64" s="640" t="str">
        <f t="shared" si="20"/>
        <v/>
      </c>
      <c r="AK64" s="640" t="str">
        <f t="shared" si="21"/>
        <v/>
      </c>
      <c r="AL64" s="640" t="str">
        <f t="shared" si="47"/>
        <v/>
      </c>
      <c r="AM64" s="635" t="str">
        <f t="shared" si="90"/>
        <v/>
      </c>
      <c r="AN64" s="635" t="str">
        <f t="shared" si="91"/>
        <v xml:space="preserve"> </v>
      </c>
      <c r="AO64" s="635" t="str">
        <f t="shared" si="92"/>
        <v xml:space="preserve"> </v>
      </c>
      <c r="AP64" s="640" t="str">
        <f t="shared" si="49"/>
        <v xml:space="preserve"> </v>
      </c>
      <c r="AQ64" s="635" t="str">
        <f t="shared" si="93"/>
        <v/>
      </c>
      <c r="AR64" s="635" t="str">
        <f t="shared" si="94"/>
        <v xml:space="preserve"> </v>
      </c>
      <c r="AS64" s="635" t="str">
        <f t="shared" si="95"/>
        <v xml:space="preserve"> </v>
      </c>
      <c r="AT64" s="640" t="str">
        <f t="shared" si="26"/>
        <v xml:space="preserve"> </v>
      </c>
      <c r="AU64" s="635" t="str">
        <f t="shared" si="96"/>
        <v/>
      </c>
      <c r="AV64" s="635" t="str">
        <f t="shared" si="97"/>
        <v xml:space="preserve"> </v>
      </c>
      <c r="AW64" s="635" t="str">
        <f t="shared" si="98"/>
        <v xml:space="preserve"> </v>
      </c>
      <c r="AX64" s="640" t="str">
        <f t="shared" si="29"/>
        <v xml:space="preserve"> </v>
      </c>
      <c r="AY64" s="635" t="str">
        <f t="shared" si="99"/>
        <v xml:space="preserve"> </v>
      </c>
      <c r="AZ64" s="635" t="str">
        <f t="shared" si="100"/>
        <v xml:space="preserve"> </v>
      </c>
      <c r="BA64" s="635" t="str">
        <f t="shared" si="101"/>
        <v xml:space="preserve"> </v>
      </c>
      <c r="BB64" s="640" t="str">
        <f t="shared" si="32"/>
        <v xml:space="preserve"> </v>
      </c>
      <c r="BC64" s="635" t="str">
        <f t="shared" si="102"/>
        <v xml:space="preserve"> </v>
      </c>
      <c r="BD64" s="635" t="str">
        <f t="shared" si="103"/>
        <v/>
      </c>
      <c r="BE64" s="635" t="str">
        <f t="shared" si="104"/>
        <v/>
      </c>
      <c r="BF64" s="640" t="str">
        <f t="shared" si="36"/>
        <v/>
      </c>
      <c r="BG64" s="636" t="str">
        <f t="shared" si="105"/>
        <v/>
      </c>
      <c r="BH64" s="636" t="str">
        <f t="shared" si="105"/>
        <v/>
      </c>
      <c r="BI64" s="636" t="str">
        <f t="shared" si="105"/>
        <v/>
      </c>
      <c r="BJ64" s="636" t="str">
        <f t="shared" si="105"/>
        <v/>
      </c>
      <c r="BK64" s="636" t="str">
        <f t="shared" si="105"/>
        <v/>
      </c>
      <c r="BL64" s="647" t="str">
        <f t="shared" si="105"/>
        <v/>
      </c>
      <c r="BM64" s="636" t="str">
        <f t="shared" si="106"/>
        <v/>
      </c>
    </row>
    <row r="65" spans="1:65" hidden="1" x14ac:dyDescent="0.2">
      <c r="A65" s="644">
        <f>'Plan. Geral'!A70</f>
        <v>0</v>
      </c>
      <c r="B65" s="634">
        <f>'Plan. Geral'!B64</f>
        <v>0</v>
      </c>
      <c r="C65" s="635" t="str">
        <f>IF(B65=0," ",'Plan. Geral'!H64)</f>
        <v xml:space="preserve"> </v>
      </c>
      <c r="D65" s="635">
        <f>'Plan. Geral'!I64</f>
        <v>0</v>
      </c>
      <c r="E65" s="635">
        <f>'Plan. Geral'!K64</f>
        <v>0</v>
      </c>
      <c r="F65" s="635">
        <f>'Plan. Geral'!L64</f>
        <v>0</v>
      </c>
      <c r="G65" s="635">
        <f t="shared" si="66"/>
        <v>0</v>
      </c>
      <c r="H65" s="635" t="str">
        <f t="shared" si="67"/>
        <v xml:space="preserve"> </v>
      </c>
      <c r="I65" s="635" t="str">
        <f t="shared" si="68"/>
        <v xml:space="preserve"> </v>
      </c>
      <c r="J65" s="635" t="str">
        <f>IF(B65=0," ",'Plan. Geral'!F64)</f>
        <v xml:space="preserve"> </v>
      </c>
      <c r="K65" s="635">
        <f>'Plan. Geral'!AD64</f>
        <v>0</v>
      </c>
      <c r="L65" s="635" t="str">
        <f>IF(B65=0," ",'Plan. Geral'!AE64)</f>
        <v xml:space="preserve"> </v>
      </c>
      <c r="M65" s="635">
        <f>'Plan. Geral'!AA64</f>
        <v>0</v>
      </c>
      <c r="N65" s="635">
        <f t="shared" si="69"/>
        <v>0</v>
      </c>
      <c r="O65" s="635">
        <f t="shared" si="70"/>
        <v>0</v>
      </c>
      <c r="P65" s="640" t="str">
        <f t="shared" si="41"/>
        <v xml:space="preserve"> </v>
      </c>
      <c r="Q65" s="635" t="str">
        <f t="shared" si="71"/>
        <v/>
      </c>
      <c r="R65" s="635" t="str">
        <f t="shared" si="72"/>
        <v xml:space="preserve"> </v>
      </c>
      <c r="S65" s="635" t="str">
        <f t="shared" si="73"/>
        <v xml:space="preserve"> </v>
      </c>
      <c r="T65" s="635" t="str">
        <f t="shared" si="74"/>
        <v/>
      </c>
      <c r="U65" s="635" t="str">
        <f t="shared" si="75"/>
        <v xml:space="preserve"> </v>
      </c>
      <c r="V65" s="635"/>
      <c r="W65" s="635" t="str">
        <f t="shared" si="77"/>
        <v/>
      </c>
      <c r="X65" s="635" t="str">
        <f t="shared" si="78"/>
        <v xml:space="preserve"> </v>
      </c>
      <c r="Y65" s="635" t="str">
        <f t="shared" si="79"/>
        <v xml:space="preserve"> </v>
      </c>
      <c r="Z65" s="635" t="str">
        <f t="shared" si="80"/>
        <v xml:space="preserve"> </v>
      </c>
      <c r="AA65" s="635" t="str">
        <f t="shared" si="81"/>
        <v/>
      </c>
      <c r="AB65" s="635" t="str">
        <f t="shared" si="82"/>
        <v/>
      </c>
      <c r="AC65" s="635" t="str">
        <f t="shared" si="83"/>
        <v/>
      </c>
      <c r="AD65" s="635" t="str">
        <f t="shared" si="84"/>
        <v/>
      </c>
      <c r="AE65" s="635" t="str">
        <f t="shared" si="85"/>
        <v/>
      </c>
      <c r="AF65" s="635" t="str">
        <f t="shared" si="86"/>
        <v/>
      </c>
      <c r="AG65" s="635" t="str">
        <f t="shared" si="87"/>
        <v/>
      </c>
      <c r="AH65" s="635" t="str">
        <f t="shared" si="88"/>
        <v/>
      </c>
      <c r="AI65" s="635" t="str">
        <f t="shared" si="89"/>
        <v/>
      </c>
      <c r="AJ65" s="640" t="str">
        <f t="shared" si="20"/>
        <v/>
      </c>
      <c r="AK65" s="640" t="str">
        <f t="shared" si="21"/>
        <v/>
      </c>
      <c r="AL65" s="640" t="str">
        <f t="shared" si="47"/>
        <v/>
      </c>
      <c r="AM65" s="635" t="str">
        <f t="shared" si="90"/>
        <v/>
      </c>
      <c r="AN65" s="635" t="str">
        <f t="shared" si="91"/>
        <v xml:space="preserve"> </v>
      </c>
      <c r="AO65" s="635" t="str">
        <f t="shared" ref="AO65:AO77" si="107">IF($L65=0,"",IF($B65=0," ",IF($I65&lt;=1.5,IF($P65&lt;2.5,"",IF($P65&lt;=5,$I65*$J65*2,"")),"")))</f>
        <v xml:space="preserve"> </v>
      </c>
      <c r="AP65" s="640" t="str">
        <f t="shared" si="49"/>
        <v xml:space="preserve"> </v>
      </c>
      <c r="AQ65" s="635" t="str">
        <f t="shared" si="93"/>
        <v/>
      </c>
      <c r="AR65" s="635" t="str">
        <f t="shared" si="94"/>
        <v xml:space="preserve"> </v>
      </c>
      <c r="AS65" s="635" t="str">
        <f t="shared" si="95"/>
        <v xml:space="preserve"> </v>
      </c>
      <c r="AT65" s="640" t="str">
        <f t="shared" si="26"/>
        <v xml:space="preserve"> </v>
      </c>
      <c r="AU65" s="635" t="str">
        <f t="shared" si="96"/>
        <v/>
      </c>
      <c r="AV65" s="635" t="str">
        <f t="shared" si="97"/>
        <v xml:space="preserve"> </v>
      </c>
      <c r="AW65" s="635" t="str">
        <f t="shared" si="98"/>
        <v xml:space="preserve"> </v>
      </c>
      <c r="AX65" s="640" t="str">
        <f t="shared" si="29"/>
        <v xml:space="preserve"> </v>
      </c>
      <c r="AY65" s="635" t="str">
        <f t="shared" si="99"/>
        <v xml:space="preserve"> </v>
      </c>
      <c r="AZ65" s="635" t="str">
        <f t="shared" si="100"/>
        <v xml:space="preserve"> </v>
      </c>
      <c r="BA65" s="635" t="str">
        <f t="shared" si="101"/>
        <v xml:space="preserve"> </v>
      </c>
      <c r="BB65" s="640" t="str">
        <f t="shared" si="32"/>
        <v xml:space="preserve"> </v>
      </c>
      <c r="BC65" s="635" t="str">
        <f t="shared" si="102"/>
        <v xml:space="preserve"> </v>
      </c>
      <c r="BD65" s="635" t="str">
        <f t="shared" si="103"/>
        <v/>
      </c>
      <c r="BE65" s="635" t="str">
        <f t="shared" si="104"/>
        <v/>
      </c>
      <c r="BF65" s="640" t="str">
        <f t="shared" si="36"/>
        <v/>
      </c>
      <c r="BG65" s="636" t="str">
        <f t="shared" si="105"/>
        <v/>
      </c>
      <c r="BH65" s="636" t="str">
        <f t="shared" si="105"/>
        <v/>
      </c>
      <c r="BI65" s="636" t="str">
        <f t="shared" si="105"/>
        <v/>
      </c>
      <c r="BJ65" s="636" t="str">
        <f t="shared" si="105"/>
        <v/>
      </c>
      <c r="BK65" s="636" t="str">
        <f t="shared" si="105"/>
        <v/>
      </c>
      <c r="BL65" s="647" t="str">
        <f t="shared" si="105"/>
        <v/>
      </c>
      <c r="BM65" s="636" t="str">
        <f t="shared" si="106"/>
        <v/>
      </c>
    </row>
    <row r="66" spans="1:65" hidden="1" x14ac:dyDescent="0.2">
      <c r="A66" s="644">
        <f>'Plan. Geral'!A71</f>
        <v>0</v>
      </c>
      <c r="B66" s="634">
        <f>'Plan. Geral'!B65</f>
        <v>0</v>
      </c>
      <c r="C66" s="635" t="str">
        <f>IF(B66=0," ",'Plan. Geral'!H65)</f>
        <v xml:space="preserve"> </v>
      </c>
      <c r="D66" s="635">
        <f>'Plan. Geral'!I65</f>
        <v>0</v>
      </c>
      <c r="E66" s="635" t="str">
        <f>'Plan. Geral'!K65</f>
        <v xml:space="preserve"> </v>
      </c>
      <c r="F66" s="635" t="str">
        <f>'Plan. Geral'!L65</f>
        <v xml:space="preserve"> </v>
      </c>
      <c r="G66" s="635">
        <f t="shared" si="66"/>
        <v>0</v>
      </c>
      <c r="H66" s="635" t="str">
        <f t="shared" si="67"/>
        <v xml:space="preserve"> </v>
      </c>
      <c r="I66" s="635" t="str">
        <f t="shared" si="68"/>
        <v xml:space="preserve"> </v>
      </c>
      <c r="J66" s="635" t="str">
        <f>IF(B66=0," ",'Plan. Geral'!F65)</f>
        <v xml:space="preserve"> </v>
      </c>
      <c r="K66" s="635">
        <f>'Plan. Geral'!AD65</f>
        <v>0</v>
      </c>
      <c r="L66" s="635" t="str">
        <f>IF(B66=0," ",'Plan. Geral'!AE65)</f>
        <v xml:space="preserve"> </v>
      </c>
      <c r="M66" s="635">
        <f>'Plan. Geral'!AA65</f>
        <v>0</v>
      </c>
      <c r="N66" s="635">
        <f t="shared" ref="N66:N77" si="108">IF($M66=0,0,ROUND($M66/2,0))</f>
        <v>0</v>
      </c>
      <c r="O66" s="635"/>
      <c r="P66" s="640" t="str">
        <f t="shared" si="41"/>
        <v xml:space="preserve"> </v>
      </c>
      <c r="Q66" s="635" t="str">
        <f t="shared" si="71"/>
        <v/>
      </c>
      <c r="R66" s="635" t="str">
        <f t="shared" si="72"/>
        <v xml:space="preserve"> </v>
      </c>
      <c r="S66" s="635"/>
      <c r="T66" s="635" t="str">
        <f t="shared" si="74"/>
        <v/>
      </c>
      <c r="U66" s="635" t="str">
        <f t="shared" si="75"/>
        <v xml:space="preserve"> </v>
      </c>
      <c r="V66" s="635" t="str">
        <f t="shared" ref="V66:V107" si="109">IF($L66=0,"",IF($B66=0," ",IF($I66&lt;3,IF($I66&gt;1.5,IF($P61&lt;2.5,"",IF(P61&lt;=5,(($J66*$I66)*(($L66)+($F$1)+(($K66-1)*$F$3))),""))),"")))</f>
        <v xml:space="preserve"> </v>
      </c>
      <c r="W66" s="635" t="str">
        <f t="shared" si="77"/>
        <v/>
      </c>
      <c r="X66" s="635" t="str">
        <f t="shared" si="78"/>
        <v xml:space="preserve"> </v>
      </c>
      <c r="Y66" s="635" t="str">
        <f t="shared" si="79"/>
        <v xml:space="preserve"> </v>
      </c>
      <c r="Z66" s="635" t="str">
        <f t="shared" si="80"/>
        <v xml:space="preserve"> </v>
      </c>
      <c r="AA66" s="635" t="str">
        <f t="shared" ref="AA66:AA108" si="110">IF($L66=0,"",IF($B66=0,"",(IF($P66&lt;=1.5,IF($I66&lt;=1.5,SUM($Q66:$X66)-$Z66,""),""))))</f>
        <v/>
      </c>
      <c r="AB66" s="635" t="str">
        <f t="shared" ref="AB66:AB108" si="111">IF($L66=0,"",IF($B66=0,"",(IF($P66&lt;=1.5,IF($I66&gt;1.5,IF($I66&lt;=3,SUM($Q66:$X66)-$Z66,""),""),))))</f>
        <v/>
      </c>
      <c r="AC66" s="635" t="str">
        <f t="shared" ref="AC66:AC108" si="112">IF($L66=0,"",IF($B66=0,"",(IF($P66&lt;=1.5,IF($I66&gt;3,IF($I66&lt;=4.5,SUM($Q66:$X66)-$Z66,""),""),))))</f>
        <v/>
      </c>
      <c r="AD66" s="635" t="str">
        <f t="shared" ref="AD66:AD108" si="113">IF($L66=0,"",IF($B66=0,"",(IF($P66&gt;1.5,IF($P66&lt;=2.5,IF($I66&lt;=1.5,SUM($Q66:$X66)-$Z66,""),"")))))</f>
        <v/>
      </c>
      <c r="AE66" s="635" t="str">
        <f t="shared" ref="AE66:AE108" si="114">IF($L66=0,"",IF($B66=0,"",(IF($P66&gt;1.5,IF($P66&lt;=2.5,IF($I66&gt;1.5,IF($I66&lt;=3,SUM($Q66:$X66)-$Z66,""),""),)))))</f>
        <v/>
      </c>
      <c r="AF66" s="635" t="str">
        <f t="shared" ref="AF66:AF108" si="115">IF($L66=0,"",IF($B66=0,"",(IF($P66&gt;1.5,IF($P66&lt;=2.5,IF($I66&gt;3,IF($I66&lt;=4.5,SUM($Q66:$X66)-$Z66,""),""),)))))</f>
        <v/>
      </c>
      <c r="AG66" s="635"/>
      <c r="AH66" s="635"/>
      <c r="AI66" s="635"/>
      <c r="AJ66" s="640" t="str">
        <f t="shared" si="20"/>
        <v/>
      </c>
      <c r="AK66" s="640" t="str">
        <f t="shared" si="21"/>
        <v/>
      </c>
      <c r="AL66" s="640" t="str">
        <f t="shared" si="47"/>
        <v/>
      </c>
      <c r="AM66" s="635" t="str">
        <f t="shared" si="90"/>
        <v/>
      </c>
      <c r="AN66" s="635" t="str">
        <f t="shared" si="91"/>
        <v xml:space="preserve"> </v>
      </c>
      <c r="AO66" s="635" t="str">
        <f t="shared" si="107"/>
        <v xml:space="preserve"> </v>
      </c>
      <c r="AP66" s="640" t="str">
        <f t="shared" si="49"/>
        <v xml:space="preserve"> </v>
      </c>
      <c r="AQ66" s="635" t="str">
        <f t="shared" si="93"/>
        <v/>
      </c>
      <c r="AR66" s="635" t="str">
        <f t="shared" si="94"/>
        <v xml:space="preserve"> </v>
      </c>
      <c r="AS66" s="635"/>
      <c r="AT66" s="640" t="str">
        <f t="shared" si="26"/>
        <v xml:space="preserve"> </v>
      </c>
      <c r="AU66" s="635" t="str">
        <f t="shared" si="96"/>
        <v/>
      </c>
      <c r="AV66" s="635" t="str">
        <f t="shared" si="97"/>
        <v xml:space="preserve"> </v>
      </c>
      <c r="AW66" s="635" t="str">
        <f t="shared" ref="AW66:AW77" si="116">IF($L66=0,"",IF($B66=0," ",IF($I66&lt;4.5,IF($I66&gt;3,IF($P66&lt;2.5,"",IF($P66&lt;=5,$I66*$J66*2,"")),""),"")))</f>
        <v xml:space="preserve"> </v>
      </c>
      <c r="AX66" s="640" t="str">
        <f t="shared" si="29"/>
        <v xml:space="preserve"> </v>
      </c>
      <c r="AY66" s="635" t="str">
        <f t="shared" si="99"/>
        <v xml:space="preserve"> </v>
      </c>
      <c r="AZ66" s="635" t="str">
        <f t="shared" ref="AZ66:AZ108" si="117">IF($L66=0,"",IF($B66=0," ",IF(1.5&lt;=$P66,IF($P66&lt;=2.5,(($L66)+($F$1)+(($K66-1)*$F$3))*$F$2*$J66,""))))</f>
        <v xml:space="preserve"> </v>
      </c>
      <c r="BA66" s="635"/>
      <c r="BB66" s="640" t="str">
        <f t="shared" si="32"/>
        <v xml:space="preserve"> </v>
      </c>
      <c r="BC66" s="635" t="str">
        <f t="shared" si="102"/>
        <v xml:space="preserve"> </v>
      </c>
      <c r="BD66" s="635" t="str">
        <f t="shared" si="103"/>
        <v/>
      </c>
      <c r="BE66" s="635" t="str">
        <f t="shared" ref="BE66:BE77" si="118">IF($L66=0,"",IF($B66=0,"",IF($P66&lt;2.5,"",IF($P66&lt;5,$P66*$J66,""))))</f>
        <v/>
      </c>
      <c r="BF66" s="640" t="str">
        <f t="shared" si="36"/>
        <v/>
      </c>
      <c r="BG66" s="636" t="str">
        <f t="shared" si="105"/>
        <v/>
      </c>
      <c r="BH66" s="636" t="str">
        <f t="shared" si="105"/>
        <v/>
      </c>
      <c r="BI66" s="636" t="str">
        <f t="shared" si="105"/>
        <v/>
      </c>
      <c r="BJ66" s="636" t="str">
        <f t="shared" si="105"/>
        <v/>
      </c>
      <c r="BK66" s="636" t="str">
        <f t="shared" si="105"/>
        <v/>
      </c>
      <c r="BL66" s="647" t="str">
        <f t="shared" si="105"/>
        <v/>
      </c>
      <c r="BM66" s="636" t="str">
        <f t="shared" si="106"/>
        <v/>
      </c>
    </row>
    <row r="67" spans="1:65" hidden="1" x14ac:dyDescent="0.2">
      <c r="A67" s="644">
        <f>'Plan. Geral'!A72</f>
        <v>0</v>
      </c>
      <c r="B67" s="634">
        <f>'Plan. Geral'!B66</f>
        <v>0</v>
      </c>
      <c r="C67" s="635" t="str">
        <f>IF(B67=0," ",'Plan. Geral'!H66)</f>
        <v xml:space="preserve"> </v>
      </c>
      <c r="D67" s="635">
        <f>'Plan. Geral'!I66</f>
        <v>0</v>
      </c>
      <c r="E67" s="635" t="str">
        <f>'Plan. Geral'!K66</f>
        <v xml:space="preserve"> </v>
      </c>
      <c r="F67" s="635" t="str">
        <f>'Plan. Geral'!L66</f>
        <v xml:space="preserve"> </v>
      </c>
      <c r="G67" s="635">
        <f t="shared" si="66"/>
        <v>0</v>
      </c>
      <c r="H67" s="635" t="str">
        <f t="shared" si="67"/>
        <v xml:space="preserve"> </v>
      </c>
      <c r="I67" s="635" t="str">
        <f t="shared" si="68"/>
        <v xml:space="preserve"> </v>
      </c>
      <c r="J67" s="635" t="str">
        <f>IF(B67=0," ",'Plan. Geral'!F66)</f>
        <v xml:space="preserve"> </v>
      </c>
      <c r="K67" s="635">
        <f>'Plan. Geral'!AD66</f>
        <v>0</v>
      </c>
      <c r="L67" s="635" t="str">
        <f>IF(B67=0," ",'Plan. Geral'!AE66)</f>
        <v xml:space="preserve"> </v>
      </c>
      <c r="M67" s="635">
        <f>'Plan. Geral'!AA66</f>
        <v>0</v>
      </c>
      <c r="N67" s="635">
        <f t="shared" si="108"/>
        <v>0</v>
      </c>
      <c r="O67" s="635"/>
      <c r="P67" s="640" t="str">
        <f t="shared" si="41"/>
        <v xml:space="preserve"> </v>
      </c>
      <c r="Q67" s="635" t="str">
        <f t="shared" si="71"/>
        <v/>
      </c>
      <c r="R67" s="635" t="str">
        <f t="shared" si="72"/>
        <v xml:space="preserve"> </v>
      </c>
      <c r="S67" s="635"/>
      <c r="T67" s="635" t="str">
        <f t="shared" si="74"/>
        <v/>
      </c>
      <c r="U67" s="635" t="str">
        <f t="shared" si="75"/>
        <v xml:space="preserve"> </v>
      </c>
      <c r="V67" s="635" t="str">
        <f t="shared" si="109"/>
        <v xml:space="preserve"> </v>
      </c>
      <c r="W67" s="635" t="str">
        <f t="shared" si="77"/>
        <v/>
      </c>
      <c r="X67" s="635" t="str">
        <f t="shared" si="78"/>
        <v xml:space="preserve"> </v>
      </c>
      <c r="Y67" s="635" t="str">
        <f t="shared" si="79"/>
        <v xml:space="preserve"> </v>
      </c>
      <c r="Z67" s="635" t="str">
        <f t="shared" si="80"/>
        <v xml:space="preserve"> </v>
      </c>
      <c r="AA67" s="635" t="str">
        <f t="shared" si="110"/>
        <v/>
      </c>
      <c r="AB67" s="635" t="str">
        <f t="shared" si="111"/>
        <v/>
      </c>
      <c r="AC67" s="635" t="str">
        <f t="shared" si="112"/>
        <v/>
      </c>
      <c r="AD67" s="635" t="str">
        <f t="shared" si="113"/>
        <v/>
      </c>
      <c r="AE67" s="635" t="str">
        <f t="shared" si="114"/>
        <v/>
      </c>
      <c r="AF67" s="635" t="str">
        <f t="shared" si="115"/>
        <v/>
      </c>
      <c r="AG67" s="635"/>
      <c r="AH67" s="635"/>
      <c r="AI67" s="635"/>
      <c r="AJ67" s="640" t="str">
        <f t="shared" si="20"/>
        <v/>
      </c>
      <c r="AK67" s="640" t="str">
        <f t="shared" si="21"/>
        <v/>
      </c>
      <c r="AL67" s="640" t="str">
        <f t="shared" si="47"/>
        <v/>
      </c>
      <c r="AM67" s="635" t="str">
        <f t="shared" si="90"/>
        <v/>
      </c>
      <c r="AN67" s="635" t="str">
        <f t="shared" si="91"/>
        <v xml:space="preserve"> </v>
      </c>
      <c r="AO67" s="635" t="str">
        <f t="shared" si="107"/>
        <v xml:space="preserve"> </v>
      </c>
      <c r="AP67" s="640" t="str">
        <f t="shared" si="49"/>
        <v xml:space="preserve"> </v>
      </c>
      <c r="AQ67" s="635" t="str">
        <f t="shared" si="93"/>
        <v/>
      </c>
      <c r="AR67" s="635" t="str">
        <f t="shared" si="94"/>
        <v xml:space="preserve"> </v>
      </c>
      <c r="AS67" s="635"/>
      <c r="AT67" s="640" t="str">
        <f t="shared" si="26"/>
        <v xml:space="preserve"> </v>
      </c>
      <c r="AU67" s="635" t="str">
        <f t="shared" si="96"/>
        <v/>
      </c>
      <c r="AV67" s="635" t="str">
        <f t="shared" si="97"/>
        <v xml:space="preserve"> </v>
      </c>
      <c r="AW67" s="635" t="str">
        <f t="shared" si="116"/>
        <v xml:space="preserve"> </v>
      </c>
      <c r="AX67" s="640" t="str">
        <f t="shared" si="29"/>
        <v xml:space="preserve"> </v>
      </c>
      <c r="AY67" s="635" t="str">
        <f t="shared" si="99"/>
        <v xml:space="preserve"> </v>
      </c>
      <c r="AZ67" s="635" t="str">
        <f t="shared" si="117"/>
        <v xml:space="preserve"> </v>
      </c>
      <c r="BA67" s="635"/>
      <c r="BB67" s="640" t="str">
        <f t="shared" si="32"/>
        <v xml:space="preserve"> </v>
      </c>
      <c r="BC67" s="635" t="str">
        <f t="shared" si="102"/>
        <v xml:space="preserve"> </v>
      </c>
      <c r="BD67" s="635" t="str">
        <f t="shared" si="103"/>
        <v/>
      </c>
      <c r="BE67" s="635" t="str">
        <f t="shared" si="118"/>
        <v/>
      </c>
      <c r="BF67" s="640" t="str">
        <f t="shared" si="36"/>
        <v/>
      </c>
      <c r="BG67" s="636" t="str">
        <f t="shared" si="105"/>
        <v/>
      </c>
      <c r="BH67" s="636" t="str">
        <f t="shared" si="105"/>
        <v/>
      </c>
      <c r="BI67" s="636" t="str">
        <f t="shared" si="105"/>
        <v/>
      </c>
      <c r="BJ67" s="636" t="str">
        <f t="shared" si="105"/>
        <v/>
      </c>
      <c r="BK67" s="636" t="str">
        <f t="shared" si="105"/>
        <v/>
      </c>
      <c r="BL67" s="647" t="str">
        <f t="shared" si="105"/>
        <v/>
      </c>
      <c r="BM67" s="636" t="str">
        <f t="shared" si="106"/>
        <v/>
      </c>
    </row>
    <row r="68" spans="1:65" hidden="1" x14ac:dyDescent="0.2">
      <c r="A68" s="644">
        <f>'Plan. Geral'!A73</f>
        <v>0</v>
      </c>
      <c r="B68" s="634">
        <f>'Plan. Geral'!B67</f>
        <v>0</v>
      </c>
      <c r="C68" s="635" t="str">
        <f>IF(B68=0," ",'Plan. Geral'!H67)</f>
        <v xml:space="preserve"> </v>
      </c>
      <c r="D68" s="635">
        <f>'Plan. Geral'!I67</f>
        <v>0</v>
      </c>
      <c r="E68" s="635" t="str">
        <f>'Plan. Geral'!K67</f>
        <v xml:space="preserve"> </v>
      </c>
      <c r="F68" s="635" t="str">
        <f>'Plan. Geral'!L67</f>
        <v xml:space="preserve"> </v>
      </c>
      <c r="G68" s="635">
        <f t="shared" si="66"/>
        <v>0</v>
      </c>
      <c r="H68" s="635" t="str">
        <f t="shared" si="67"/>
        <v xml:space="preserve"> </v>
      </c>
      <c r="I68" s="635" t="str">
        <f t="shared" si="68"/>
        <v xml:space="preserve"> </v>
      </c>
      <c r="J68" s="635" t="str">
        <f>IF(B68=0," ",'Plan. Geral'!F67)</f>
        <v xml:space="preserve"> </v>
      </c>
      <c r="K68" s="635">
        <f>'Plan. Geral'!AD67</f>
        <v>0</v>
      </c>
      <c r="L68" s="635" t="str">
        <f>IF(B68=0," ",'Plan. Geral'!AE67)</f>
        <v xml:space="preserve"> </v>
      </c>
      <c r="M68" s="635">
        <f>'Plan. Geral'!AA67</f>
        <v>0</v>
      </c>
      <c r="N68" s="635">
        <f t="shared" si="108"/>
        <v>0</v>
      </c>
      <c r="O68" s="635"/>
      <c r="P68" s="640" t="str">
        <f t="shared" si="41"/>
        <v xml:space="preserve"> </v>
      </c>
      <c r="Q68" s="635" t="str">
        <f t="shared" si="71"/>
        <v/>
      </c>
      <c r="R68" s="635" t="str">
        <f t="shared" si="72"/>
        <v xml:space="preserve"> </v>
      </c>
      <c r="S68" s="635"/>
      <c r="T68" s="635" t="str">
        <f t="shared" si="74"/>
        <v/>
      </c>
      <c r="U68" s="635" t="str">
        <f t="shared" si="75"/>
        <v xml:space="preserve"> </v>
      </c>
      <c r="V68" s="635" t="str">
        <f t="shared" si="109"/>
        <v xml:space="preserve"> </v>
      </c>
      <c r="W68" s="635" t="str">
        <f t="shared" si="77"/>
        <v/>
      </c>
      <c r="X68" s="635" t="str">
        <f t="shared" si="78"/>
        <v xml:space="preserve"> </v>
      </c>
      <c r="Y68" s="635" t="str">
        <f t="shared" si="79"/>
        <v xml:space="preserve"> </v>
      </c>
      <c r="Z68" s="635" t="str">
        <f t="shared" si="80"/>
        <v xml:space="preserve"> </v>
      </c>
      <c r="AA68" s="635" t="str">
        <f t="shared" si="110"/>
        <v/>
      </c>
      <c r="AB68" s="635" t="str">
        <f t="shared" si="111"/>
        <v/>
      </c>
      <c r="AC68" s="635" t="str">
        <f t="shared" si="112"/>
        <v/>
      </c>
      <c r="AD68" s="635" t="str">
        <f t="shared" si="113"/>
        <v/>
      </c>
      <c r="AE68" s="635" t="str">
        <f t="shared" si="114"/>
        <v/>
      </c>
      <c r="AF68" s="635" t="str">
        <f t="shared" si="115"/>
        <v/>
      </c>
      <c r="AG68" s="635"/>
      <c r="AH68" s="635"/>
      <c r="AI68" s="635"/>
      <c r="AJ68" s="640" t="str">
        <f t="shared" si="20"/>
        <v/>
      </c>
      <c r="AK68" s="640" t="str">
        <f t="shared" si="21"/>
        <v/>
      </c>
      <c r="AL68" s="640" t="str">
        <f t="shared" si="47"/>
        <v/>
      </c>
      <c r="AM68" s="635" t="str">
        <f t="shared" si="90"/>
        <v/>
      </c>
      <c r="AN68" s="635" t="str">
        <f t="shared" si="91"/>
        <v xml:space="preserve"> </v>
      </c>
      <c r="AO68" s="635" t="str">
        <f t="shared" si="107"/>
        <v xml:space="preserve"> </v>
      </c>
      <c r="AP68" s="640" t="str">
        <f t="shared" si="49"/>
        <v xml:space="preserve"> </v>
      </c>
      <c r="AQ68" s="635" t="str">
        <f t="shared" si="93"/>
        <v/>
      </c>
      <c r="AR68" s="635" t="str">
        <f t="shared" si="94"/>
        <v xml:space="preserve"> </v>
      </c>
      <c r="AS68" s="635"/>
      <c r="AT68" s="640" t="str">
        <f t="shared" si="26"/>
        <v xml:space="preserve"> </v>
      </c>
      <c r="AU68" s="635" t="str">
        <f t="shared" si="96"/>
        <v/>
      </c>
      <c r="AV68" s="635" t="str">
        <f t="shared" si="97"/>
        <v xml:space="preserve"> </v>
      </c>
      <c r="AW68" s="635" t="str">
        <f t="shared" si="116"/>
        <v xml:space="preserve"> </v>
      </c>
      <c r="AX68" s="640" t="str">
        <f t="shared" si="29"/>
        <v xml:space="preserve"> </v>
      </c>
      <c r="AY68" s="635" t="str">
        <f t="shared" si="99"/>
        <v xml:space="preserve"> </v>
      </c>
      <c r="AZ68" s="635" t="str">
        <f t="shared" si="117"/>
        <v xml:space="preserve"> </v>
      </c>
      <c r="BA68" s="635"/>
      <c r="BB68" s="640" t="str">
        <f t="shared" si="32"/>
        <v xml:space="preserve"> </v>
      </c>
      <c r="BC68" s="635" t="str">
        <f t="shared" si="102"/>
        <v xml:space="preserve"> </v>
      </c>
      <c r="BD68" s="635" t="str">
        <f t="shared" si="103"/>
        <v/>
      </c>
      <c r="BE68" s="635" t="str">
        <f t="shared" si="118"/>
        <v/>
      </c>
      <c r="BF68" s="640" t="str">
        <f t="shared" si="36"/>
        <v/>
      </c>
      <c r="BG68" s="636" t="str">
        <f t="shared" si="105"/>
        <v/>
      </c>
      <c r="BH68" s="636" t="str">
        <f t="shared" si="105"/>
        <v/>
      </c>
      <c r="BI68" s="636" t="str">
        <f t="shared" si="105"/>
        <v/>
      </c>
      <c r="BJ68" s="636" t="str">
        <f t="shared" si="105"/>
        <v/>
      </c>
      <c r="BK68" s="636" t="str">
        <f t="shared" si="105"/>
        <v/>
      </c>
      <c r="BL68" s="647" t="str">
        <f t="shared" si="105"/>
        <v/>
      </c>
      <c r="BM68" s="636" t="str">
        <f t="shared" si="106"/>
        <v/>
      </c>
    </row>
    <row r="69" spans="1:65" hidden="1" x14ac:dyDescent="0.2">
      <c r="A69" s="644">
        <f>'Plan. Geral'!A74</f>
        <v>0</v>
      </c>
      <c r="B69" s="634">
        <f>'Plan. Geral'!B68</f>
        <v>0</v>
      </c>
      <c r="C69" s="635" t="str">
        <f>IF(B69=0," ",'Plan. Geral'!H68)</f>
        <v xml:space="preserve"> </v>
      </c>
      <c r="D69" s="635">
        <f>'Plan. Geral'!I68</f>
        <v>0</v>
      </c>
      <c r="E69" s="635" t="str">
        <f>'Plan. Geral'!K68</f>
        <v xml:space="preserve"> </v>
      </c>
      <c r="F69" s="635" t="str">
        <f>'Plan. Geral'!L68</f>
        <v xml:space="preserve"> </v>
      </c>
      <c r="G69" s="635">
        <f t="shared" si="66"/>
        <v>0</v>
      </c>
      <c r="H69" s="635" t="str">
        <f t="shared" si="67"/>
        <v xml:space="preserve"> </v>
      </c>
      <c r="I69" s="635" t="str">
        <f t="shared" si="68"/>
        <v xml:space="preserve"> </v>
      </c>
      <c r="J69" s="635" t="str">
        <f>IF(B69=0," ",'Plan. Geral'!F68)</f>
        <v xml:space="preserve"> </v>
      </c>
      <c r="K69" s="635">
        <f>'Plan. Geral'!AD68</f>
        <v>0</v>
      </c>
      <c r="L69" s="635" t="str">
        <f>IF(B69=0," ",'Plan. Geral'!AE68)</f>
        <v xml:space="preserve"> </v>
      </c>
      <c r="M69" s="635">
        <f>'Plan. Geral'!AA68</f>
        <v>0</v>
      </c>
      <c r="N69" s="635">
        <f t="shared" si="108"/>
        <v>0</v>
      </c>
      <c r="O69" s="635"/>
      <c r="P69" s="640" t="str">
        <f t="shared" si="41"/>
        <v xml:space="preserve"> </v>
      </c>
      <c r="Q69" s="635" t="str">
        <f t="shared" si="71"/>
        <v/>
      </c>
      <c r="R69" s="635" t="str">
        <f t="shared" si="72"/>
        <v xml:space="preserve"> </v>
      </c>
      <c r="S69" s="635"/>
      <c r="T69" s="635" t="str">
        <f t="shared" si="74"/>
        <v/>
      </c>
      <c r="U69" s="635" t="str">
        <f t="shared" si="75"/>
        <v xml:space="preserve"> </v>
      </c>
      <c r="V69" s="635" t="str">
        <f t="shared" si="109"/>
        <v xml:space="preserve"> </v>
      </c>
      <c r="W69" s="635" t="str">
        <f t="shared" si="77"/>
        <v/>
      </c>
      <c r="X69" s="635" t="str">
        <f t="shared" si="78"/>
        <v xml:space="preserve"> </v>
      </c>
      <c r="Y69" s="635" t="str">
        <f t="shared" si="79"/>
        <v xml:space="preserve"> </v>
      </c>
      <c r="Z69" s="635" t="str">
        <f t="shared" si="80"/>
        <v xml:space="preserve"> </v>
      </c>
      <c r="AA69" s="635" t="str">
        <f t="shared" si="110"/>
        <v/>
      </c>
      <c r="AB69" s="635" t="str">
        <f t="shared" si="111"/>
        <v/>
      </c>
      <c r="AC69" s="635" t="str">
        <f t="shared" si="112"/>
        <v/>
      </c>
      <c r="AD69" s="635" t="str">
        <f t="shared" si="113"/>
        <v/>
      </c>
      <c r="AE69" s="635" t="str">
        <f t="shared" si="114"/>
        <v/>
      </c>
      <c r="AF69" s="635" t="str">
        <f t="shared" si="115"/>
        <v/>
      </c>
      <c r="AG69" s="635"/>
      <c r="AH69" s="635"/>
      <c r="AI69" s="635"/>
      <c r="AJ69" s="640" t="str">
        <f t="shared" si="20"/>
        <v/>
      </c>
      <c r="AK69" s="640" t="str">
        <f t="shared" si="21"/>
        <v/>
      </c>
      <c r="AL69" s="640" t="str">
        <f t="shared" si="47"/>
        <v/>
      </c>
      <c r="AM69" s="635" t="str">
        <f t="shared" si="90"/>
        <v/>
      </c>
      <c r="AN69" s="635" t="str">
        <f t="shared" si="91"/>
        <v xml:space="preserve"> </v>
      </c>
      <c r="AO69" s="635" t="str">
        <f t="shared" si="107"/>
        <v xml:space="preserve"> </v>
      </c>
      <c r="AP69" s="640" t="str">
        <f t="shared" si="49"/>
        <v xml:space="preserve"> </v>
      </c>
      <c r="AQ69" s="635" t="str">
        <f t="shared" si="93"/>
        <v/>
      </c>
      <c r="AR69" s="635" t="str">
        <f t="shared" si="94"/>
        <v xml:space="preserve"> </v>
      </c>
      <c r="AS69" s="635"/>
      <c r="AT69" s="640" t="str">
        <f t="shared" si="26"/>
        <v xml:space="preserve"> </v>
      </c>
      <c r="AU69" s="635" t="str">
        <f t="shared" si="96"/>
        <v/>
      </c>
      <c r="AV69" s="635" t="str">
        <f t="shared" si="97"/>
        <v xml:space="preserve"> </v>
      </c>
      <c r="AW69" s="635" t="str">
        <f t="shared" si="116"/>
        <v xml:space="preserve"> </v>
      </c>
      <c r="AX69" s="640" t="str">
        <f t="shared" si="29"/>
        <v xml:space="preserve"> </v>
      </c>
      <c r="AY69" s="635" t="str">
        <f t="shared" si="99"/>
        <v xml:space="preserve"> </v>
      </c>
      <c r="AZ69" s="635" t="str">
        <f t="shared" si="117"/>
        <v xml:space="preserve"> </v>
      </c>
      <c r="BA69" s="635"/>
      <c r="BB69" s="640" t="str">
        <f t="shared" si="32"/>
        <v xml:space="preserve"> </v>
      </c>
      <c r="BC69" s="635" t="str">
        <f t="shared" si="102"/>
        <v xml:space="preserve"> </v>
      </c>
      <c r="BD69" s="635" t="str">
        <f t="shared" si="103"/>
        <v/>
      </c>
      <c r="BE69" s="635" t="str">
        <f t="shared" si="118"/>
        <v/>
      </c>
      <c r="BF69" s="640" t="str">
        <f t="shared" si="36"/>
        <v/>
      </c>
      <c r="BG69" s="636" t="str">
        <f t="shared" si="105"/>
        <v/>
      </c>
      <c r="BH69" s="636" t="str">
        <f t="shared" si="105"/>
        <v/>
      </c>
      <c r="BI69" s="636" t="str">
        <f t="shared" si="105"/>
        <v/>
      </c>
      <c r="BJ69" s="636" t="str">
        <f t="shared" si="105"/>
        <v/>
      </c>
      <c r="BK69" s="636" t="str">
        <f t="shared" si="105"/>
        <v/>
      </c>
      <c r="BL69" s="647" t="str">
        <f t="shared" si="105"/>
        <v/>
      </c>
      <c r="BM69" s="636" t="str">
        <f t="shared" si="106"/>
        <v/>
      </c>
    </row>
    <row r="70" spans="1:65" hidden="1" x14ac:dyDescent="0.2">
      <c r="A70" s="644">
        <f>'Plan. Geral'!A75</f>
        <v>0</v>
      </c>
      <c r="B70" s="634">
        <f>'Plan. Geral'!B69</f>
        <v>0</v>
      </c>
      <c r="C70" s="635" t="str">
        <f>IF(B70=0," ",'Plan. Geral'!H69)</f>
        <v xml:space="preserve"> </v>
      </c>
      <c r="D70" s="635">
        <f>'Plan. Geral'!I69</f>
        <v>0</v>
      </c>
      <c r="E70" s="635" t="str">
        <f>'Plan. Geral'!K69</f>
        <v xml:space="preserve"> </v>
      </c>
      <c r="F70" s="635" t="str">
        <f>'Plan. Geral'!L69</f>
        <v xml:space="preserve"> </v>
      </c>
      <c r="G70" s="635">
        <f t="shared" si="66"/>
        <v>0</v>
      </c>
      <c r="H70" s="635" t="str">
        <f t="shared" si="67"/>
        <v xml:space="preserve"> </v>
      </c>
      <c r="I70" s="635" t="str">
        <f t="shared" si="68"/>
        <v xml:space="preserve"> </v>
      </c>
      <c r="J70" s="635" t="str">
        <f>IF(B70=0," ",'Plan. Geral'!F69)</f>
        <v xml:space="preserve"> </v>
      </c>
      <c r="K70" s="635">
        <f>'Plan. Geral'!AD69</f>
        <v>0</v>
      </c>
      <c r="L70" s="635" t="str">
        <f>IF(B70=0," ",'Plan. Geral'!AE69)</f>
        <v xml:space="preserve"> </v>
      </c>
      <c r="M70" s="635">
        <f>'Plan. Geral'!AA69</f>
        <v>0</v>
      </c>
      <c r="N70" s="635">
        <f t="shared" si="108"/>
        <v>0</v>
      </c>
      <c r="O70" s="635"/>
      <c r="P70" s="640" t="str">
        <f t="shared" si="41"/>
        <v xml:space="preserve"> </v>
      </c>
      <c r="Q70" s="635" t="str">
        <f t="shared" si="71"/>
        <v/>
      </c>
      <c r="R70" s="635" t="str">
        <f t="shared" si="72"/>
        <v xml:space="preserve"> </v>
      </c>
      <c r="S70" s="635"/>
      <c r="T70" s="635" t="str">
        <f t="shared" si="74"/>
        <v/>
      </c>
      <c r="U70" s="635" t="str">
        <f t="shared" si="75"/>
        <v xml:space="preserve"> </v>
      </c>
      <c r="V70" s="635" t="str">
        <f t="shared" si="109"/>
        <v xml:space="preserve"> </v>
      </c>
      <c r="W70" s="635" t="str">
        <f t="shared" si="77"/>
        <v/>
      </c>
      <c r="X70" s="635" t="str">
        <f t="shared" si="78"/>
        <v xml:space="preserve"> </v>
      </c>
      <c r="Y70" s="635" t="str">
        <f t="shared" si="79"/>
        <v xml:space="preserve"> </v>
      </c>
      <c r="Z70" s="635" t="str">
        <f t="shared" si="80"/>
        <v xml:space="preserve"> </v>
      </c>
      <c r="AA70" s="635" t="str">
        <f t="shared" si="110"/>
        <v/>
      </c>
      <c r="AB70" s="635" t="str">
        <f t="shared" si="111"/>
        <v/>
      </c>
      <c r="AC70" s="635" t="str">
        <f t="shared" si="112"/>
        <v/>
      </c>
      <c r="AD70" s="635" t="str">
        <f t="shared" si="113"/>
        <v/>
      </c>
      <c r="AE70" s="635" t="str">
        <f t="shared" si="114"/>
        <v/>
      </c>
      <c r="AF70" s="635" t="str">
        <f t="shared" si="115"/>
        <v/>
      </c>
      <c r="AG70" s="635"/>
      <c r="AH70" s="635"/>
      <c r="AI70" s="635"/>
      <c r="AJ70" s="640" t="str">
        <f t="shared" si="20"/>
        <v/>
      </c>
      <c r="AK70" s="640" t="str">
        <f t="shared" si="21"/>
        <v/>
      </c>
      <c r="AL70" s="640" t="str">
        <f t="shared" si="47"/>
        <v/>
      </c>
      <c r="AM70" s="635" t="str">
        <f t="shared" si="90"/>
        <v/>
      </c>
      <c r="AN70" s="635" t="str">
        <f t="shared" si="91"/>
        <v xml:space="preserve"> </v>
      </c>
      <c r="AO70" s="635" t="str">
        <f t="shared" si="107"/>
        <v xml:space="preserve"> </v>
      </c>
      <c r="AP70" s="640" t="str">
        <f t="shared" si="49"/>
        <v xml:space="preserve"> </v>
      </c>
      <c r="AQ70" s="635" t="str">
        <f t="shared" si="93"/>
        <v/>
      </c>
      <c r="AR70" s="635" t="str">
        <f t="shared" si="94"/>
        <v xml:space="preserve"> </v>
      </c>
      <c r="AS70" s="635"/>
      <c r="AT70" s="640" t="str">
        <f t="shared" si="26"/>
        <v xml:space="preserve"> </v>
      </c>
      <c r="AU70" s="635" t="str">
        <f t="shared" si="96"/>
        <v/>
      </c>
      <c r="AV70" s="635" t="str">
        <f t="shared" si="97"/>
        <v xml:space="preserve"> </v>
      </c>
      <c r="AW70" s="635" t="str">
        <f t="shared" si="116"/>
        <v xml:space="preserve"> </v>
      </c>
      <c r="AX70" s="640" t="str">
        <f t="shared" si="29"/>
        <v xml:space="preserve"> </v>
      </c>
      <c r="AY70" s="635" t="str">
        <f t="shared" si="99"/>
        <v xml:space="preserve"> </v>
      </c>
      <c r="AZ70" s="635" t="str">
        <f t="shared" si="117"/>
        <v xml:space="preserve"> </v>
      </c>
      <c r="BA70" s="635"/>
      <c r="BB70" s="640" t="str">
        <f t="shared" si="32"/>
        <v xml:space="preserve"> </v>
      </c>
      <c r="BC70" s="635" t="str">
        <f t="shared" si="102"/>
        <v xml:space="preserve"> </v>
      </c>
      <c r="BD70" s="635" t="str">
        <f t="shared" si="103"/>
        <v/>
      </c>
      <c r="BE70" s="635" t="str">
        <f t="shared" si="118"/>
        <v/>
      </c>
      <c r="BF70" s="640" t="str">
        <f t="shared" si="36"/>
        <v/>
      </c>
      <c r="BG70" s="636" t="str">
        <f t="shared" si="105"/>
        <v/>
      </c>
      <c r="BH70" s="636" t="str">
        <f t="shared" si="105"/>
        <v/>
      </c>
      <c r="BI70" s="636" t="str">
        <f t="shared" si="105"/>
        <v/>
      </c>
      <c r="BJ70" s="636" t="str">
        <f t="shared" si="105"/>
        <v/>
      </c>
      <c r="BK70" s="636" t="str">
        <f t="shared" si="105"/>
        <v/>
      </c>
      <c r="BL70" s="647" t="str">
        <f t="shared" si="105"/>
        <v/>
      </c>
      <c r="BM70" s="636" t="str">
        <f t="shared" si="106"/>
        <v/>
      </c>
    </row>
    <row r="71" spans="1:65" hidden="1" x14ac:dyDescent="0.2">
      <c r="A71" s="644">
        <f>'Plan. Geral'!A76</f>
        <v>0</v>
      </c>
      <c r="B71" s="634">
        <f>'Plan. Geral'!B70</f>
        <v>0</v>
      </c>
      <c r="C71" s="635" t="str">
        <f>IF(B71=0," ",'Plan. Geral'!H70)</f>
        <v xml:space="preserve"> </v>
      </c>
      <c r="D71" s="635">
        <f>'Plan. Geral'!I70</f>
        <v>0</v>
      </c>
      <c r="E71" s="635" t="str">
        <f>'Plan. Geral'!K70</f>
        <v xml:space="preserve"> </v>
      </c>
      <c r="F71" s="635" t="str">
        <f>'Plan. Geral'!L70</f>
        <v xml:space="preserve"> </v>
      </c>
      <c r="G71" s="635">
        <f t="shared" si="66"/>
        <v>0</v>
      </c>
      <c r="H71" s="635" t="str">
        <f t="shared" si="67"/>
        <v xml:space="preserve"> </v>
      </c>
      <c r="I71" s="635" t="str">
        <f t="shared" si="68"/>
        <v xml:space="preserve"> </v>
      </c>
      <c r="J71" s="635" t="str">
        <f>IF(B71=0," ",'Plan. Geral'!F70)</f>
        <v xml:space="preserve"> </v>
      </c>
      <c r="K71" s="635">
        <f>'Plan. Geral'!AD70</f>
        <v>0</v>
      </c>
      <c r="L71" s="635" t="str">
        <f>IF(B71=0," ",'Plan. Geral'!AE70)</f>
        <v xml:space="preserve"> </v>
      </c>
      <c r="M71" s="635">
        <f>'Plan. Geral'!AA70</f>
        <v>0</v>
      </c>
      <c r="N71" s="635">
        <f t="shared" si="108"/>
        <v>0</v>
      </c>
      <c r="O71" s="635"/>
      <c r="P71" s="640" t="str">
        <f t="shared" si="41"/>
        <v xml:space="preserve"> </v>
      </c>
      <c r="Q71" s="635" t="str">
        <f t="shared" si="71"/>
        <v/>
      </c>
      <c r="R71" s="635" t="str">
        <f t="shared" si="72"/>
        <v xml:space="preserve"> </v>
      </c>
      <c r="S71" s="635"/>
      <c r="T71" s="635" t="str">
        <f t="shared" si="74"/>
        <v/>
      </c>
      <c r="U71" s="635" t="str">
        <f t="shared" si="75"/>
        <v xml:space="preserve"> </v>
      </c>
      <c r="V71" s="635" t="str">
        <f t="shared" si="109"/>
        <v xml:space="preserve"> </v>
      </c>
      <c r="W71" s="635" t="str">
        <f t="shared" si="77"/>
        <v/>
      </c>
      <c r="X71" s="635" t="str">
        <f t="shared" si="78"/>
        <v xml:space="preserve"> </v>
      </c>
      <c r="Y71" s="635" t="str">
        <f t="shared" si="79"/>
        <v xml:space="preserve"> </v>
      </c>
      <c r="Z71" s="635" t="str">
        <f t="shared" si="80"/>
        <v xml:space="preserve"> </v>
      </c>
      <c r="AA71" s="635" t="str">
        <f t="shared" si="110"/>
        <v/>
      </c>
      <c r="AB71" s="635" t="str">
        <f t="shared" si="111"/>
        <v/>
      </c>
      <c r="AC71" s="635" t="str">
        <f t="shared" si="112"/>
        <v/>
      </c>
      <c r="AD71" s="635" t="str">
        <f t="shared" si="113"/>
        <v/>
      </c>
      <c r="AE71" s="635" t="str">
        <f t="shared" si="114"/>
        <v/>
      </c>
      <c r="AF71" s="635" t="str">
        <f t="shared" si="115"/>
        <v/>
      </c>
      <c r="AG71" s="635"/>
      <c r="AH71" s="635"/>
      <c r="AI71" s="635"/>
      <c r="AJ71" s="640" t="str">
        <f t="shared" si="20"/>
        <v/>
      </c>
      <c r="AK71" s="640" t="str">
        <f t="shared" si="21"/>
        <v/>
      </c>
      <c r="AL71" s="640" t="str">
        <f t="shared" si="47"/>
        <v/>
      </c>
      <c r="AM71" s="635" t="str">
        <f t="shared" si="90"/>
        <v/>
      </c>
      <c r="AN71" s="635" t="str">
        <f t="shared" si="91"/>
        <v xml:space="preserve"> </v>
      </c>
      <c r="AO71" s="635" t="str">
        <f t="shared" si="107"/>
        <v xml:space="preserve"> </v>
      </c>
      <c r="AP71" s="640" t="str">
        <f t="shared" si="49"/>
        <v xml:space="preserve"> </v>
      </c>
      <c r="AQ71" s="635" t="str">
        <f t="shared" si="93"/>
        <v/>
      </c>
      <c r="AR71" s="635" t="str">
        <f t="shared" si="94"/>
        <v xml:space="preserve"> </v>
      </c>
      <c r="AS71" s="635"/>
      <c r="AT71" s="640" t="str">
        <f t="shared" si="26"/>
        <v xml:space="preserve"> </v>
      </c>
      <c r="AU71" s="635" t="str">
        <f t="shared" si="96"/>
        <v/>
      </c>
      <c r="AV71" s="635" t="str">
        <f t="shared" si="97"/>
        <v xml:space="preserve"> </v>
      </c>
      <c r="AW71" s="635" t="str">
        <f t="shared" si="116"/>
        <v xml:space="preserve"> </v>
      </c>
      <c r="AX71" s="640" t="str">
        <f t="shared" si="29"/>
        <v xml:space="preserve"> </v>
      </c>
      <c r="AY71" s="635" t="str">
        <f t="shared" si="99"/>
        <v xml:space="preserve"> </v>
      </c>
      <c r="AZ71" s="635" t="str">
        <f t="shared" si="117"/>
        <v xml:space="preserve"> </v>
      </c>
      <c r="BA71" s="635"/>
      <c r="BB71" s="640" t="str">
        <f t="shared" si="32"/>
        <v xml:space="preserve"> </v>
      </c>
      <c r="BC71" s="635" t="str">
        <f t="shared" si="102"/>
        <v xml:space="preserve"> </v>
      </c>
      <c r="BD71" s="635" t="str">
        <f t="shared" si="103"/>
        <v/>
      </c>
      <c r="BE71" s="635" t="str">
        <f t="shared" si="118"/>
        <v/>
      </c>
      <c r="BF71" s="640" t="str">
        <f t="shared" si="36"/>
        <v/>
      </c>
      <c r="BG71" s="636" t="str">
        <f t="shared" si="105"/>
        <v/>
      </c>
      <c r="BH71" s="636" t="str">
        <f t="shared" si="105"/>
        <v/>
      </c>
      <c r="BI71" s="636" t="str">
        <f t="shared" si="105"/>
        <v/>
      </c>
      <c r="BJ71" s="636" t="str">
        <f t="shared" si="105"/>
        <v/>
      </c>
      <c r="BK71" s="636" t="str">
        <f t="shared" si="105"/>
        <v/>
      </c>
      <c r="BL71" s="647" t="str">
        <f t="shared" si="105"/>
        <v/>
      </c>
      <c r="BM71" s="636" t="str">
        <f t="shared" si="106"/>
        <v/>
      </c>
    </row>
    <row r="72" spans="1:65" hidden="1" x14ac:dyDescent="0.2">
      <c r="A72" s="644">
        <f>'Plan. Geral'!A77</f>
        <v>0</v>
      </c>
      <c r="B72" s="634">
        <f>'Plan. Geral'!B71</f>
        <v>0</v>
      </c>
      <c r="C72" s="635" t="str">
        <f>IF(B72=0," ",'Plan. Geral'!H71)</f>
        <v xml:space="preserve"> </v>
      </c>
      <c r="D72" s="635">
        <f>'Plan. Geral'!I71</f>
        <v>0</v>
      </c>
      <c r="E72" s="635" t="str">
        <f>'Plan. Geral'!K71</f>
        <v xml:space="preserve"> </v>
      </c>
      <c r="F72" s="635" t="str">
        <f>'Plan. Geral'!L71</f>
        <v xml:space="preserve"> </v>
      </c>
      <c r="G72" s="635">
        <f t="shared" si="66"/>
        <v>0</v>
      </c>
      <c r="H72" s="635" t="str">
        <f t="shared" si="67"/>
        <v xml:space="preserve"> </v>
      </c>
      <c r="I72" s="635" t="str">
        <f t="shared" si="68"/>
        <v xml:space="preserve"> </v>
      </c>
      <c r="J72" s="635" t="str">
        <f>IF(B72=0," ",'Plan. Geral'!F71)</f>
        <v xml:space="preserve"> </v>
      </c>
      <c r="K72" s="635">
        <f>'Plan. Geral'!AD71</f>
        <v>0</v>
      </c>
      <c r="L72" s="635" t="str">
        <f>IF(B72=0," ",'Plan. Geral'!AE71)</f>
        <v xml:space="preserve"> </v>
      </c>
      <c r="M72" s="635">
        <f>'Plan. Geral'!AA71</f>
        <v>0</v>
      </c>
      <c r="N72" s="635">
        <f t="shared" si="108"/>
        <v>0</v>
      </c>
      <c r="O72" s="635"/>
      <c r="P72" s="640" t="str">
        <f t="shared" si="41"/>
        <v xml:space="preserve"> </v>
      </c>
      <c r="Q72" s="635" t="str">
        <f t="shared" si="71"/>
        <v/>
      </c>
      <c r="R72" s="635" t="str">
        <f t="shared" si="72"/>
        <v xml:space="preserve"> </v>
      </c>
      <c r="S72" s="635"/>
      <c r="T72" s="635" t="str">
        <f t="shared" si="74"/>
        <v/>
      </c>
      <c r="U72" s="635" t="str">
        <f t="shared" si="75"/>
        <v xml:space="preserve"> </v>
      </c>
      <c r="V72" s="635" t="str">
        <f t="shared" si="109"/>
        <v xml:space="preserve"> </v>
      </c>
      <c r="W72" s="635" t="str">
        <f t="shared" si="77"/>
        <v/>
      </c>
      <c r="X72" s="635" t="str">
        <f t="shared" si="78"/>
        <v xml:space="preserve"> </v>
      </c>
      <c r="Y72" s="635" t="str">
        <f t="shared" si="79"/>
        <v xml:space="preserve"> </v>
      </c>
      <c r="Z72" s="635" t="str">
        <f t="shared" si="80"/>
        <v xml:space="preserve"> </v>
      </c>
      <c r="AA72" s="635" t="str">
        <f t="shared" si="110"/>
        <v/>
      </c>
      <c r="AB72" s="635" t="str">
        <f t="shared" si="111"/>
        <v/>
      </c>
      <c r="AC72" s="635" t="str">
        <f t="shared" si="112"/>
        <v/>
      </c>
      <c r="AD72" s="635" t="str">
        <f t="shared" si="113"/>
        <v/>
      </c>
      <c r="AE72" s="635" t="str">
        <f t="shared" si="114"/>
        <v/>
      </c>
      <c r="AF72" s="635" t="str">
        <f t="shared" si="115"/>
        <v/>
      </c>
      <c r="AG72" s="635"/>
      <c r="AH72" s="635"/>
      <c r="AI72" s="635"/>
      <c r="AJ72" s="640" t="str">
        <f t="shared" si="20"/>
        <v/>
      </c>
      <c r="AK72" s="640" t="str">
        <f t="shared" si="21"/>
        <v/>
      </c>
      <c r="AL72" s="640" t="str">
        <f t="shared" si="47"/>
        <v/>
      </c>
      <c r="AM72" s="635" t="str">
        <f t="shared" si="90"/>
        <v/>
      </c>
      <c r="AN72" s="635" t="str">
        <f t="shared" si="91"/>
        <v xml:space="preserve"> </v>
      </c>
      <c r="AO72" s="635" t="str">
        <f t="shared" si="107"/>
        <v xml:space="preserve"> </v>
      </c>
      <c r="AP72" s="640" t="str">
        <f t="shared" si="49"/>
        <v xml:space="preserve"> </v>
      </c>
      <c r="AQ72" s="635" t="str">
        <f t="shared" si="93"/>
        <v/>
      </c>
      <c r="AR72" s="635" t="str">
        <f t="shared" si="94"/>
        <v xml:space="preserve"> </v>
      </c>
      <c r="AS72" s="635"/>
      <c r="AT72" s="640" t="str">
        <f t="shared" si="26"/>
        <v xml:space="preserve"> </v>
      </c>
      <c r="AU72" s="635" t="str">
        <f t="shared" si="96"/>
        <v/>
      </c>
      <c r="AV72" s="635" t="str">
        <f t="shared" si="97"/>
        <v xml:space="preserve"> </v>
      </c>
      <c r="AW72" s="635" t="str">
        <f t="shared" si="116"/>
        <v xml:space="preserve"> </v>
      </c>
      <c r="AX72" s="640" t="str">
        <f t="shared" si="29"/>
        <v xml:space="preserve"> </v>
      </c>
      <c r="AY72" s="635" t="str">
        <f t="shared" si="99"/>
        <v xml:space="preserve"> </v>
      </c>
      <c r="AZ72" s="635" t="str">
        <f t="shared" si="117"/>
        <v xml:space="preserve"> </v>
      </c>
      <c r="BA72" s="635"/>
      <c r="BB72" s="640" t="str">
        <f t="shared" si="32"/>
        <v xml:space="preserve"> </v>
      </c>
      <c r="BC72" s="635" t="str">
        <f t="shared" si="102"/>
        <v xml:space="preserve"> </v>
      </c>
      <c r="BD72" s="635" t="str">
        <f t="shared" si="103"/>
        <v/>
      </c>
      <c r="BE72" s="635" t="str">
        <f t="shared" si="118"/>
        <v/>
      </c>
      <c r="BF72" s="640" t="str">
        <f t="shared" si="36"/>
        <v/>
      </c>
      <c r="BG72" s="636" t="str">
        <f t="shared" si="105"/>
        <v/>
      </c>
      <c r="BH72" s="636" t="str">
        <f t="shared" si="105"/>
        <v/>
      </c>
      <c r="BI72" s="636" t="str">
        <f t="shared" si="105"/>
        <v/>
      </c>
      <c r="BJ72" s="636" t="str">
        <f t="shared" si="105"/>
        <v/>
      </c>
      <c r="BK72" s="636" t="str">
        <f t="shared" si="105"/>
        <v/>
      </c>
      <c r="BL72" s="647" t="str">
        <f t="shared" si="105"/>
        <v/>
      </c>
      <c r="BM72" s="636" t="str">
        <f t="shared" si="106"/>
        <v/>
      </c>
    </row>
    <row r="73" spans="1:65" hidden="1" x14ac:dyDescent="0.2">
      <c r="A73" s="644">
        <f>'Plan. Geral'!A78</f>
        <v>0</v>
      </c>
      <c r="B73" s="634">
        <f>'Plan. Geral'!B72</f>
        <v>0</v>
      </c>
      <c r="C73" s="635" t="str">
        <f>IF(B73=0," ",'Plan. Geral'!H72)</f>
        <v xml:space="preserve"> </v>
      </c>
      <c r="D73" s="635">
        <f>'Plan. Geral'!I72</f>
        <v>0</v>
      </c>
      <c r="E73" s="635" t="str">
        <f>'Plan. Geral'!K72</f>
        <v xml:space="preserve"> </v>
      </c>
      <c r="F73" s="635" t="str">
        <f>'Plan. Geral'!L72</f>
        <v xml:space="preserve"> </v>
      </c>
      <c r="G73" s="635">
        <f t="shared" si="66"/>
        <v>0</v>
      </c>
      <c r="H73" s="635" t="str">
        <f t="shared" si="67"/>
        <v xml:space="preserve"> </v>
      </c>
      <c r="I73" s="635" t="str">
        <f t="shared" si="68"/>
        <v xml:space="preserve"> </v>
      </c>
      <c r="J73" s="635" t="str">
        <f>IF(B73=0," ",'Plan. Geral'!F72)</f>
        <v xml:space="preserve"> </v>
      </c>
      <c r="K73" s="635">
        <f>'Plan. Geral'!AD72</f>
        <v>0</v>
      </c>
      <c r="L73" s="635" t="str">
        <f>IF(B73=0," ",'Plan. Geral'!AE72)</f>
        <v xml:space="preserve"> </v>
      </c>
      <c r="M73" s="635">
        <f>'Plan. Geral'!AA72</f>
        <v>0</v>
      </c>
      <c r="N73" s="635">
        <f t="shared" si="108"/>
        <v>0</v>
      </c>
      <c r="O73" s="635"/>
      <c r="P73" s="640" t="str">
        <f t="shared" si="41"/>
        <v xml:space="preserve"> </v>
      </c>
      <c r="Q73" s="635" t="str">
        <f t="shared" si="71"/>
        <v/>
      </c>
      <c r="R73" s="635" t="str">
        <f t="shared" si="72"/>
        <v xml:space="preserve"> </v>
      </c>
      <c r="S73" s="635"/>
      <c r="T73" s="635" t="str">
        <f t="shared" si="74"/>
        <v/>
      </c>
      <c r="U73" s="635" t="str">
        <f t="shared" si="75"/>
        <v xml:space="preserve"> </v>
      </c>
      <c r="V73" s="635" t="str">
        <f t="shared" si="109"/>
        <v xml:space="preserve"> </v>
      </c>
      <c r="W73" s="635" t="str">
        <f t="shared" si="77"/>
        <v/>
      </c>
      <c r="X73" s="635" t="str">
        <f t="shared" si="78"/>
        <v xml:space="preserve"> </v>
      </c>
      <c r="Y73" s="635" t="str">
        <f t="shared" si="79"/>
        <v xml:space="preserve"> </v>
      </c>
      <c r="Z73" s="635" t="str">
        <f t="shared" si="80"/>
        <v xml:space="preserve"> </v>
      </c>
      <c r="AA73" s="635" t="str">
        <f t="shared" si="110"/>
        <v/>
      </c>
      <c r="AB73" s="635" t="str">
        <f t="shared" si="111"/>
        <v/>
      </c>
      <c r="AC73" s="635" t="str">
        <f t="shared" si="112"/>
        <v/>
      </c>
      <c r="AD73" s="635" t="str">
        <f t="shared" si="113"/>
        <v/>
      </c>
      <c r="AE73" s="635" t="str">
        <f t="shared" si="114"/>
        <v/>
      </c>
      <c r="AF73" s="635" t="str">
        <f t="shared" si="115"/>
        <v/>
      </c>
      <c r="AG73" s="635"/>
      <c r="AH73" s="635"/>
      <c r="AI73" s="635"/>
      <c r="AJ73" s="640" t="str">
        <f t="shared" si="20"/>
        <v/>
      </c>
      <c r="AK73" s="640" t="str">
        <f t="shared" si="21"/>
        <v/>
      </c>
      <c r="AL73" s="640" t="str">
        <f t="shared" si="47"/>
        <v/>
      </c>
      <c r="AM73" s="635" t="str">
        <f t="shared" si="90"/>
        <v/>
      </c>
      <c r="AN73" s="635" t="str">
        <f t="shared" si="91"/>
        <v xml:space="preserve"> </v>
      </c>
      <c r="AO73" s="635" t="str">
        <f t="shared" si="107"/>
        <v xml:space="preserve"> </v>
      </c>
      <c r="AP73" s="640" t="str">
        <f t="shared" si="49"/>
        <v xml:space="preserve"> </v>
      </c>
      <c r="AQ73" s="635" t="str">
        <f t="shared" si="93"/>
        <v/>
      </c>
      <c r="AR73" s="635" t="str">
        <f t="shared" si="94"/>
        <v xml:space="preserve"> </v>
      </c>
      <c r="AS73" s="635"/>
      <c r="AT73" s="640" t="str">
        <f t="shared" si="26"/>
        <v xml:space="preserve"> </v>
      </c>
      <c r="AU73" s="635" t="str">
        <f t="shared" si="96"/>
        <v/>
      </c>
      <c r="AV73" s="635" t="str">
        <f t="shared" si="97"/>
        <v xml:space="preserve"> </v>
      </c>
      <c r="AW73" s="635" t="str">
        <f t="shared" si="116"/>
        <v xml:space="preserve"> </v>
      </c>
      <c r="AX73" s="640" t="str">
        <f t="shared" si="29"/>
        <v xml:space="preserve"> </v>
      </c>
      <c r="AY73" s="635" t="str">
        <f t="shared" si="99"/>
        <v xml:space="preserve"> </v>
      </c>
      <c r="AZ73" s="635" t="str">
        <f t="shared" si="117"/>
        <v xml:space="preserve"> </v>
      </c>
      <c r="BA73" s="635"/>
      <c r="BB73" s="640" t="str">
        <f t="shared" si="32"/>
        <v xml:space="preserve"> </v>
      </c>
      <c r="BC73" s="635" t="str">
        <f t="shared" si="102"/>
        <v xml:space="preserve"> </v>
      </c>
      <c r="BD73" s="635" t="str">
        <f t="shared" si="103"/>
        <v/>
      </c>
      <c r="BE73" s="635" t="str">
        <f t="shared" si="118"/>
        <v/>
      </c>
      <c r="BF73" s="640" t="str">
        <f t="shared" si="36"/>
        <v/>
      </c>
      <c r="BG73" s="636" t="str">
        <f t="shared" si="105"/>
        <v/>
      </c>
      <c r="BH73" s="636" t="str">
        <f t="shared" si="105"/>
        <v/>
      </c>
      <c r="BI73" s="636" t="str">
        <f t="shared" si="105"/>
        <v/>
      </c>
      <c r="BJ73" s="636" t="str">
        <f t="shared" si="105"/>
        <v/>
      </c>
      <c r="BK73" s="636" t="str">
        <f t="shared" si="105"/>
        <v/>
      </c>
      <c r="BL73" s="647" t="str">
        <f t="shared" si="105"/>
        <v/>
      </c>
      <c r="BM73" s="636" t="str">
        <f t="shared" si="106"/>
        <v/>
      </c>
    </row>
    <row r="74" spans="1:65" hidden="1" x14ac:dyDescent="0.2">
      <c r="A74" s="644">
        <f>'Plan. Geral'!A79</f>
        <v>0</v>
      </c>
      <c r="B74" s="634">
        <f>'Plan. Geral'!B73</f>
        <v>0</v>
      </c>
      <c r="C74" s="635" t="str">
        <f>IF(B74=0," ",'Plan. Geral'!H73)</f>
        <v xml:space="preserve"> </v>
      </c>
      <c r="D74" s="635">
        <f>'Plan. Geral'!I73</f>
        <v>0</v>
      </c>
      <c r="E74" s="635" t="str">
        <f>'Plan. Geral'!K73</f>
        <v xml:space="preserve"> </v>
      </c>
      <c r="F74" s="635" t="str">
        <f>'Plan. Geral'!L73</f>
        <v xml:space="preserve"> </v>
      </c>
      <c r="G74" s="635">
        <f t="shared" si="66"/>
        <v>0</v>
      </c>
      <c r="H74" s="635" t="str">
        <f t="shared" si="67"/>
        <v xml:space="preserve"> </v>
      </c>
      <c r="I74" s="635" t="str">
        <f t="shared" si="68"/>
        <v xml:space="preserve"> </v>
      </c>
      <c r="J74" s="635" t="str">
        <f>IF(B74=0," ",'Plan. Geral'!F73)</f>
        <v xml:space="preserve"> </v>
      </c>
      <c r="K74" s="635">
        <f>'Plan. Geral'!AD73</f>
        <v>0</v>
      </c>
      <c r="L74" s="635" t="str">
        <f>IF(B74=0," ",'Plan. Geral'!AE73)</f>
        <v xml:space="preserve"> </v>
      </c>
      <c r="M74" s="635">
        <f>'Plan. Geral'!AA73</f>
        <v>0</v>
      </c>
      <c r="N74" s="635">
        <f t="shared" si="108"/>
        <v>0</v>
      </c>
      <c r="O74" s="635"/>
      <c r="P74" s="640" t="str">
        <f t="shared" si="41"/>
        <v xml:space="preserve"> </v>
      </c>
      <c r="Q74" s="635" t="str">
        <f t="shared" si="71"/>
        <v/>
      </c>
      <c r="R74" s="635" t="str">
        <f t="shared" si="72"/>
        <v xml:space="preserve"> </v>
      </c>
      <c r="S74" s="635"/>
      <c r="T74" s="635" t="str">
        <f t="shared" si="74"/>
        <v/>
      </c>
      <c r="U74" s="635" t="str">
        <f t="shared" si="75"/>
        <v xml:space="preserve"> </v>
      </c>
      <c r="V74" s="635" t="str">
        <f t="shared" si="109"/>
        <v xml:space="preserve"> </v>
      </c>
      <c r="W74" s="635" t="str">
        <f t="shared" si="77"/>
        <v/>
      </c>
      <c r="X74" s="635" t="str">
        <f t="shared" si="78"/>
        <v xml:space="preserve"> </v>
      </c>
      <c r="Y74" s="635" t="str">
        <f t="shared" si="79"/>
        <v xml:space="preserve"> </v>
      </c>
      <c r="Z74" s="635" t="str">
        <f t="shared" si="80"/>
        <v xml:space="preserve"> </v>
      </c>
      <c r="AA74" s="635" t="str">
        <f t="shared" si="110"/>
        <v/>
      </c>
      <c r="AB74" s="635" t="str">
        <f t="shared" si="111"/>
        <v/>
      </c>
      <c r="AC74" s="635" t="str">
        <f t="shared" si="112"/>
        <v/>
      </c>
      <c r="AD74" s="635" t="str">
        <f t="shared" si="113"/>
        <v/>
      </c>
      <c r="AE74" s="635" t="str">
        <f t="shared" si="114"/>
        <v/>
      </c>
      <c r="AF74" s="635" t="str">
        <f t="shared" si="115"/>
        <v/>
      </c>
      <c r="AG74" s="635"/>
      <c r="AH74" s="635"/>
      <c r="AI74" s="635"/>
      <c r="AJ74" s="640" t="str">
        <f t="shared" si="20"/>
        <v/>
      </c>
      <c r="AK74" s="640" t="str">
        <f t="shared" si="21"/>
        <v/>
      </c>
      <c r="AL74" s="640" t="str">
        <f t="shared" si="47"/>
        <v/>
      </c>
      <c r="AM74" s="635" t="str">
        <f t="shared" si="90"/>
        <v/>
      </c>
      <c r="AN74" s="635" t="str">
        <f t="shared" si="91"/>
        <v xml:space="preserve"> </v>
      </c>
      <c r="AO74" s="635" t="str">
        <f t="shared" si="107"/>
        <v xml:space="preserve"> </v>
      </c>
      <c r="AP74" s="640" t="str">
        <f t="shared" si="49"/>
        <v xml:space="preserve"> </v>
      </c>
      <c r="AQ74" s="635" t="str">
        <f t="shared" si="93"/>
        <v/>
      </c>
      <c r="AR74" s="635" t="str">
        <f t="shared" si="94"/>
        <v xml:space="preserve"> </v>
      </c>
      <c r="AS74" s="635"/>
      <c r="AT74" s="640" t="str">
        <f t="shared" si="26"/>
        <v xml:space="preserve"> </v>
      </c>
      <c r="AU74" s="635" t="str">
        <f t="shared" si="96"/>
        <v/>
      </c>
      <c r="AV74" s="635" t="str">
        <f t="shared" si="97"/>
        <v xml:space="preserve"> </v>
      </c>
      <c r="AW74" s="635" t="str">
        <f t="shared" si="116"/>
        <v xml:space="preserve"> </v>
      </c>
      <c r="AX74" s="640" t="str">
        <f t="shared" si="29"/>
        <v xml:space="preserve"> </v>
      </c>
      <c r="AY74" s="635" t="str">
        <f t="shared" si="99"/>
        <v xml:space="preserve"> </v>
      </c>
      <c r="AZ74" s="635" t="str">
        <f t="shared" si="117"/>
        <v xml:space="preserve"> </v>
      </c>
      <c r="BA74" s="635"/>
      <c r="BB74" s="640" t="str">
        <f t="shared" si="32"/>
        <v xml:space="preserve"> </v>
      </c>
      <c r="BC74" s="635" t="str">
        <f t="shared" si="102"/>
        <v xml:space="preserve"> </v>
      </c>
      <c r="BD74" s="635" t="str">
        <f t="shared" si="103"/>
        <v/>
      </c>
      <c r="BE74" s="635" t="str">
        <f t="shared" si="118"/>
        <v/>
      </c>
      <c r="BF74" s="640" t="str">
        <f t="shared" si="36"/>
        <v/>
      </c>
      <c r="BG74" s="636" t="str">
        <f t="shared" si="105"/>
        <v/>
      </c>
      <c r="BH74" s="636" t="str">
        <f t="shared" si="105"/>
        <v/>
      </c>
      <c r="BI74" s="636" t="str">
        <f t="shared" si="105"/>
        <v/>
      </c>
      <c r="BJ74" s="636" t="str">
        <f t="shared" si="105"/>
        <v/>
      </c>
      <c r="BK74" s="636" t="str">
        <f t="shared" si="105"/>
        <v/>
      </c>
      <c r="BL74" s="647" t="str">
        <f t="shared" si="105"/>
        <v/>
      </c>
      <c r="BM74" s="636" t="str">
        <f t="shared" si="106"/>
        <v/>
      </c>
    </row>
    <row r="75" spans="1:65" hidden="1" x14ac:dyDescent="0.2">
      <c r="A75" s="644">
        <f>'Plan. Geral'!A80</f>
        <v>0</v>
      </c>
      <c r="B75" s="634">
        <f>'Plan. Geral'!B74</f>
        <v>0</v>
      </c>
      <c r="C75" s="635" t="str">
        <f>IF(B75=0," ",'Plan. Geral'!H74)</f>
        <v xml:space="preserve"> </v>
      </c>
      <c r="D75" s="635">
        <f>'Plan. Geral'!I74</f>
        <v>0</v>
      </c>
      <c r="E75" s="635" t="str">
        <f>'Plan. Geral'!K74</f>
        <v xml:space="preserve"> </v>
      </c>
      <c r="F75" s="635" t="str">
        <f>'Plan. Geral'!L74</f>
        <v xml:space="preserve"> </v>
      </c>
      <c r="G75" s="635">
        <f t="shared" si="66"/>
        <v>0</v>
      </c>
      <c r="H75" s="635" t="str">
        <f t="shared" si="67"/>
        <v xml:space="preserve"> </v>
      </c>
      <c r="I75" s="635" t="str">
        <f t="shared" si="68"/>
        <v xml:space="preserve"> </v>
      </c>
      <c r="J75" s="635" t="str">
        <f>IF(B75=0," ",'Plan. Geral'!F74)</f>
        <v xml:space="preserve"> </v>
      </c>
      <c r="K75" s="635">
        <f>'Plan. Geral'!AD74</f>
        <v>0</v>
      </c>
      <c r="L75" s="635" t="str">
        <f>IF(B75=0," ",'Plan. Geral'!AE74)</f>
        <v xml:space="preserve"> </v>
      </c>
      <c r="M75" s="635">
        <f>'Plan. Geral'!AA74</f>
        <v>0</v>
      </c>
      <c r="N75" s="635">
        <f t="shared" si="108"/>
        <v>0</v>
      </c>
      <c r="O75" s="635"/>
      <c r="P75" s="640" t="str">
        <f t="shared" si="41"/>
        <v xml:space="preserve"> </v>
      </c>
      <c r="Q75" s="635" t="str">
        <f t="shared" si="71"/>
        <v/>
      </c>
      <c r="R75" s="635" t="str">
        <f t="shared" si="72"/>
        <v xml:space="preserve"> </v>
      </c>
      <c r="S75" s="635"/>
      <c r="T75" s="635" t="str">
        <f t="shared" si="74"/>
        <v/>
      </c>
      <c r="U75" s="635" t="str">
        <f t="shared" si="75"/>
        <v xml:space="preserve"> </v>
      </c>
      <c r="V75" s="635" t="str">
        <f t="shared" si="109"/>
        <v xml:space="preserve"> </v>
      </c>
      <c r="W75" s="635" t="str">
        <f t="shared" si="77"/>
        <v/>
      </c>
      <c r="X75" s="635" t="str">
        <f t="shared" si="78"/>
        <v xml:space="preserve"> </v>
      </c>
      <c r="Y75" s="635" t="str">
        <f t="shared" si="79"/>
        <v xml:space="preserve"> </v>
      </c>
      <c r="Z75" s="635" t="str">
        <f t="shared" si="80"/>
        <v xml:space="preserve"> </v>
      </c>
      <c r="AA75" s="635" t="str">
        <f t="shared" si="110"/>
        <v/>
      </c>
      <c r="AB75" s="635" t="str">
        <f t="shared" si="111"/>
        <v/>
      </c>
      <c r="AC75" s="635" t="str">
        <f t="shared" si="112"/>
        <v/>
      </c>
      <c r="AD75" s="635" t="str">
        <f t="shared" si="113"/>
        <v/>
      </c>
      <c r="AE75" s="635" t="str">
        <f t="shared" si="114"/>
        <v/>
      </c>
      <c r="AF75" s="635" t="str">
        <f t="shared" si="115"/>
        <v/>
      </c>
      <c r="AG75" s="635"/>
      <c r="AH75" s="635"/>
      <c r="AI75" s="635"/>
      <c r="AJ75" s="640" t="str">
        <f t="shared" si="20"/>
        <v/>
      </c>
      <c r="AK75" s="640" t="str">
        <f t="shared" si="21"/>
        <v/>
      </c>
      <c r="AL75" s="640" t="str">
        <f t="shared" si="47"/>
        <v/>
      </c>
      <c r="AM75" s="635" t="str">
        <f t="shared" si="90"/>
        <v/>
      </c>
      <c r="AN75" s="635" t="str">
        <f t="shared" si="91"/>
        <v xml:space="preserve"> </v>
      </c>
      <c r="AO75" s="635" t="str">
        <f t="shared" si="107"/>
        <v xml:space="preserve"> </v>
      </c>
      <c r="AP75" s="640" t="str">
        <f t="shared" si="49"/>
        <v xml:space="preserve"> </v>
      </c>
      <c r="AQ75" s="635" t="str">
        <f t="shared" si="93"/>
        <v/>
      </c>
      <c r="AR75" s="635" t="str">
        <f t="shared" si="94"/>
        <v xml:space="preserve"> </v>
      </c>
      <c r="AS75" s="635"/>
      <c r="AT75" s="640" t="str">
        <f t="shared" si="26"/>
        <v xml:space="preserve"> </v>
      </c>
      <c r="AU75" s="635" t="str">
        <f t="shared" si="96"/>
        <v/>
      </c>
      <c r="AV75" s="635" t="str">
        <f t="shared" si="97"/>
        <v xml:space="preserve"> </v>
      </c>
      <c r="AW75" s="635" t="str">
        <f t="shared" si="116"/>
        <v xml:space="preserve"> </v>
      </c>
      <c r="AX75" s="640" t="str">
        <f t="shared" si="29"/>
        <v xml:space="preserve"> </v>
      </c>
      <c r="AY75" s="635" t="str">
        <f t="shared" si="99"/>
        <v xml:space="preserve"> </v>
      </c>
      <c r="AZ75" s="635" t="str">
        <f t="shared" si="117"/>
        <v xml:space="preserve"> </v>
      </c>
      <c r="BA75" s="635"/>
      <c r="BB75" s="640" t="str">
        <f t="shared" si="32"/>
        <v xml:space="preserve"> </v>
      </c>
      <c r="BC75" s="635" t="str">
        <f t="shared" si="102"/>
        <v xml:space="preserve"> </v>
      </c>
      <c r="BD75" s="635" t="str">
        <f t="shared" si="103"/>
        <v/>
      </c>
      <c r="BE75" s="635" t="str">
        <f t="shared" si="118"/>
        <v/>
      </c>
      <c r="BF75" s="640" t="str">
        <f t="shared" si="36"/>
        <v/>
      </c>
      <c r="BG75" s="636" t="str">
        <f t="shared" si="105"/>
        <v/>
      </c>
      <c r="BH75" s="636" t="str">
        <f t="shared" si="105"/>
        <v/>
      </c>
      <c r="BI75" s="636" t="str">
        <f t="shared" si="105"/>
        <v/>
      </c>
      <c r="BJ75" s="636" t="str">
        <f t="shared" si="105"/>
        <v/>
      </c>
      <c r="BK75" s="636" t="str">
        <f t="shared" si="105"/>
        <v/>
      </c>
      <c r="BL75" s="647" t="str">
        <f t="shared" si="105"/>
        <v/>
      </c>
      <c r="BM75" s="636" t="str">
        <f t="shared" si="106"/>
        <v/>
      </c>
    </row>
    <row r="76" spans="1:65" hidden="1" x14ac:dyDescent="0.2">
      <c r="A76" s="644">
        <f>'Plan. Geral'!A81</f>
        <v>0</v>
      </c>
      <c r="B76" s="634">
        <f>'Plan. Geral'!B75</f>
        <v>0</v>
      </c>
      <c r="C76" s="635" t="str">
        <f>IF(B76=0," ",'Plan. Geral'!H75)</f>
        <v xml:space="preserve"> </v>
      </c>
      <c r="D76" s="635">
        <f>'Plan. Geral'!I75</f>
        <v>0</v>
      </c>
      <c r="E76" s="635" t="str">
        <f>'Plan. Geral'!K75</f>
        <v xml:space="preserve"> </v>
      </c>
      <c r="F76" s="635" t="str">
        <f>'Plan. Geral'!L75</f>
        <v xml:space="preserve"> </v>
      </c>
      <c r="G76" s="635">
        <f t="shared" si="66"/>
        <v>0</v>
      </c>
      <c r="H76" s="635" t="str">
        <f t="shared" si="67"/>
        <v xml:space="preserve"> </v>
      </c>
      <c r="I76" s="635" t="str">
        <f t="shared" si="68"/>
        <v xml:space="preserve"> </v>
      </c>
      <c r="J76" s="635" t="str">
        <f>IF(B76=0," ",'Plan. Geral'!F75)</f>
        <v xml:space="preserve"> </v>
      </c>
      <c r="K76" s="635">
        <f>'Plan. Geral'!AD75</f>
        <v>0</v>
      </c>
      <c r="L76" s="635" t="str">
        <f>IF(B76=0," ",'Plan. Geral'!AE75)</f>
        <v xml:space="preserve"> </v>
      </c>
      <c r="M76" s="635">
        <f>'Plan. Geral'!AA75</f>
        <v>0</v>
      </c>
      <c r="N76" s="635">
        <f t="shared" si="108"/>
        <v>0</v>
      </c>
      <c r="O76" s="635"/>
      <c r="P76" s="640" t="str">
        <f t="shared" si="41"/>
        <v xml:space="preserve"> </v>
      </c>
      <c r="Q76" s="635" t="str">
        <f t="shared" si="71"/>
        <v/>
      </c>
      <c r="R76" s="635" t="str">
        <f t="shared" si="72"/>
        <v xml:space="preserve"> </v>
      </c>
      <c r="S76" s="635"/>
      <c r="T76" s="635" t="str">
        <f t="shared" si="74"/>
        <v/>
      </c>
      <c r="U76" s="635" t="str">
        <f t="shared" si="75"/>
        <v xml:space="preserve"> </v>
      </c>
      <c r="V76" s="635" t="str">
        <f t="shared" si="109"/>
        <v xml:space="preserve"> </v>
      </c>
      <c r="W76" s="635" t="str">
        <f t="shared" si="77"/>
        <v/>
      </c>
      <c r="X76" s="635" t="str">
        <f t="shared" si="78"/>
        <v xml:space="preserve"> </v>
      </c>
      <c r="Y76" s="635" t="str">
        <f t="shared" si="79"/>
        <v xml:space="preserve"> </v>
      </c>
      <c r="Z76" s="635" t="str">
        <f t="shared" si="80"/>
        <v xml:space="preserve"> </v>
      </c>
      <c r="AA76" s="635" t="str">
        <f t="shared" si="110"/>
        <v/>
      </c>
      <c r="AB76" s="635" t="str">
        <f t="shared" si="111"/>
        <v/>
      </c>
      <c r="AC76" s="635" t="str">
        <f t="shared" si="112"/>
        <v/>
      </c>
      <c r="AD76" s="635" t="str">
        <f t="shared" si="113"/>
        <v/>
      </c>
      <c r="AE76" s="635" t="str">
        <f t="shared" si="114"/>
        <v/>
      </c>
      <c r="AF76" s="635" t="str">
        <f t="shared" si="115"/>
        <v/>
      </c>
      <c r="AG76" s="635"/>
      <c r="AH76" s="635"/>
      <c r="AI76" s="635"/>
      <c r="AJ76" s="640" t="str">
        <f t="shared" ref="AJ76:AJ109" si="119">IF($L76=0,"",IF($B76=0,"",(IF($P76&lt;=3,"",IF($P76&lt;=5,IF($I76&lt;=1.5,SUM($Q76:$Y76)-$Z76,""),"")))))</f>
        <v/>
      </c>
      <c r="AK76" s="640" t="str">
        <f t="shared" ref="AK76:AK109" si="120">IF($L76=0,"",IF($B76=0,"",(IF($P76&lt;=3,"",IF($P76&lt;=5,IF($I76&gt;1.5,IF($I76&lt;=3,SUM($Q76:$Y76)-$Z76,""),""),)))))</f>
        <v/>
      </c>
      <c r="AL76" s="640" t="str">
        <f t="shared" ref="AL76:AL109" si="121">IF($L76=0,"",IF($B76=0,"",(IF($P76&lt;=3,"",IF($P76&lt;=5,IF($I76&gt;3,IF($I76&lt;=4.5,SUM($Q76:$Y76)-$Z76,""),""),)))))</f>
        <v/>
      </c>
      <c r="AM76" s="635" t="str">
        <f t="shared" si="90"/>
        <v/>
      </c>
      <c r="AN76" s="635" t="str">
        <f t="shared" si="91"/>
        <v xml:space="preserve"> </v>
      </c>
      <c r="AO76" s="635" t="str">
        <f t="shared" si="107"/>
        <v xml:space="preserve"> </v>
      </c>
      <c r="AP76" s="640" t="str">
        <f t="shared" ref="AP76:AP108" si="122">IF($L76=0,"",IF($B76=0," ",IF($I76&lt;=1.5,IF($P76&lt;3,"",IF($P76&lt;=5,$I76*$J76*2,"")),"")))</f>
        <v xml:space="preserve"> </v>
      </c>
      <c r="AQ76" s="635" t="str">
        <f t="shared" si="93"/>
        <v/>
      </c>
      <c r="AR76" s="635" t="str">
        <f t="shared" si="94"/>
        <v xml:space="preserve"> </v>
      </c>
      <c r="AS76" s="635"/>
      <c r="AT76" s="640" t="str">
        <f t="shared" ref="AT76:AT108" si="123">IF($L76=0,"",IF($B76=0," ",IF($I76&lt;3,IF($I76&gt;1.5,IF($P76&lt;3,"",IF($P76&lt;=5,$I76*$J76*2,"")),""),"")))</f>
        <v xml:space="preserve"> </v>
      </c>
      <c r="AU76" s="635" t="str">
        <f t="shared" si="96"/>
        <v/>
      </c>
      <c r="AV76" s="635" t="str">
        <f t="shared" si="97"/>
        <v xml:space="preserve"> </v>
      </c>
      <c r="AW76" s="635" t="str">
        <f t="shared" si="116"/>
        <v xml:space="preserve"> </v>
      </c>
      <c r="AX76" s="640" t="str">
        <f t="shared" ref="AX76:AX108" si="124">IF($L76=0,"",IF($B76=0," ",IF($I76&lt;4.5,IF($I76&gt;3,IF($P76&lt;3,"",IF($P76&lt;=5,$I76*$J76*2,"")),""),"")))</f>
        <v xml:space="preserve"> </v>
      </c>
      <c r="AY76" s="635" t="str">
        <f t="shared" si="99"/>
        <v xml:space="preserve"> </v>
      </c>
      <c r="AZ76" s="635" t="str">
        <f t="shared" si="117"/>
        <v xml:space="preserve"> </v>
      </c>
      <c r="BA76" s="635"/>
      <c r="BB76" s="640" t="str">
        <f t="shared" ref="BB76:BB109" si="125">IF($L76=0,"",IF($B76=0," ",IF($P76&lt;3,"",IF($P76&lt;5,(($L76)+($F$1)+(($K76-1)*$F$3))*$F$2*$J76,""))))</f>
        <v xml:space="preserve"> </v>
      </c>
      <c r="BC76" s="635" t="str">
        <f t="shared" si="102"/>
        <v xml:space="preserve"> </v>
      </c>
      <c r="BD76" s="635" t="str">
        <f t="shared" si="103"/>
        <v/>
      </c>
      <c r="BE76" s="635" t="str">
        <f t="shared" si="118"/>
        <v/>
      </c>
      <c r="BF76" s="640" t="str">
        <f t="shared" ref="BF76:BF108" si="126">IF($L76=0,"",IF($B76=0,"",IF($P76&lt;3,"",IF($P76&lt;5,$P76*$J76,""))))</f>
        <v/>
      </c>
      <c r="BG76" s="636" t="str">
        <f t="shared" si="105"/>
        <v/>
      </c>
      <c r="BH76" s="636" t="str">
        <f t="shared" si="105"/>
        <v/>
      </c>
      <c r="BI76" s="636" t="str">
        <f t="shared" si="105"/>
        <v/>
      </c>
      <c r="BJ76" s="636" t="str">
        <f t="shared" si="105"/>
        <v/>
      </c>
      <c r="BK76" s="636" t="str">
        <f t="shared" si="105"/>
        <v/>
      </c>
      <c r="BL76" s="647" t="str">
        <f t="shared" si="105"/>
        <v/>
      </c>
      <c r="BM76" s="636" t="str">
        <f t="shared" si="106"/>
        <v/>
      </c>
    </row>
    <row r="77" spans="1:65" hidden="1" x14ac:dyDescent="0.2">
      <c r="A77" s="644">
        <f>'Plan. Geral'!A82</f>
        <v>0</v>
      </c>
      <c r="B77" s="634">
        <f>'Plan. Geral'!B76</f>
        <v>0</v>
      </c>
      <c r="C77" s="635" t="str">
        <f>IF(B77=0," ",'Plan. Geral'!H76)</f>
        <v xml:space="preserve"> </v>
      </c>
      <c r="D77" s="635">
        <f>'Plan. Geral'!I76</f>
        <v>0</v>
      </c>
      <c r="E77" s="635" t="str">
        <f>'Plan. Geral'!K76</f>
        <v xml:space="preserve"> </v>
      </c>
      <c r="F77" s="635" t="str">
        <f>'Plan. Geral'!L76</f>
        <v xml:space="preserve"> </v>
      </c>
      <c r="G77" s="635">
        <f t="shared" si="66"/>
        <v>0</v>
      </c>
      <c r="H77" s="635" t="str">
        <f t="shared" si="67"/>
        <v xml:space="preserve"> </v>
      </c>
      <c r="I77" s="635" t="str">
        <f t="shared" si="68"/>
        <v xml:space="preserve"> </v>
      </c>
      <c r="J77" s="635" t="str">
        <f>IF(B77=0," ",'Plan. Geral'!F76)</f>
        <v xml:space="preserve"> </v>
      </c>
      <c r="K77" s="635">
        <f>'Plan. Geral'!AD76</f>
        <v>0</v>
      </c>
      <c r="L77" s="635" t="str">
        <f>IF(B77=0," ",'Plan. Geral'!AE76)</f>
        <v xml:space="preserve"> </v>
      </c>
      <c r="M77" s="635">
        <f>'Plan. Geral'!AA76</f>
        <v>0</v>
      </c>
      <c r="N77" s="635">
        <f t="shared" si="108"/>
        <v>0</v>
      </c>
      <c r="O77" s="635"/>
      <c r="P77" s="640" t="str">
        <f t="shared" ref="P77:P108" si="127">IF($L77=0,"",IF(B77=0," ",((($L77)*$K77+($F$1)+(($K77-1)*$F$3)))))</f>
        <v xml:space="preserve"> </v>
      </c>
      <c r="Q77" s="635" t="str">
        <f t="shared" ref="Q77:Q108" si="128">IF($L77=0,"",IF($B77=0,"",IF($I77&lt;=1.5,(IF($P77&lt;1.5,(($J77*$I77)*(($L77)+($F$1)+(($K77-1)*$F$3))),"")),"")))</f>
        <v/>
      </c>
      <c r="R77" s="635" t="str">
        <f t="shared" ref="R77:R108" si="129">IF($L77=0,"",IF($B77=0," ",IF($I77&lt;=1.5,IF(1.5&lt;=$P77,IF($P77&lt;2.5,(($J77*$I77)*(($L77)+($F$1)+(($K77-1)*$F$3))),"")),"")))</f>
        <v xml:space="preserve"> </v>
      </c>
      <c r="S77" s="635"/>
      <c r="T77" s="635" t="str">
        <f t="shared" ref="T77:T108" si="130">IF($L77=0,"",IF($B77=0,"",IF($I77&lt;3,IF($I77&gt;1.5,(IF($P77&lt;1.5,(($J77*$I77)*(($L77)+($F$1)+(($K77-1)*$F$3))),"")),""),"")))</f>
        <v/>
      </c>
      <c r="U77" s="635" t="str">
        <f t="shared" ref="U77:U108" si="131">IF($L77=0,"",IF($B77=0," ",IF($I77&lt;3,IF($I77&gt;1.5,IF(1.5&lt;=$P77,IF($P77&lt;2.5,(($J77*$I77)*(($L77)+($F$1)+(($K77-1)*$F$3))),"")),""),"")))</f>
        <v xml:space="preserve"> </v>
      </c>
      <c r="V77" s="635" t="str">
        <f t="shared" si="109"/>
        <v xml:space="preserve"> </v>
      </c>
      <c r="W77" s="635" t="str">
        <f t="shared" ref="W77:W108" si="132">IF($L77=0,"",IF($B77=0,"",IF($I77&lt;4.5,IF($I77&gt;3,(IF($P77&lt;1.5,(($J77*$I77)*(($L77)+($F$1)+(($K77-1)*$F$3))),"")),""),"")))</f>
        <v/>
      </c>
      <c r="X77" s="635" t="str">
        <f t="shared" ref="X77:X108" si="133">IF($L77=0,"",IF($B77=0," ",IF($I77&lt;4.5,IF($I77&gt;3,IF(1.5&lt;=$P77,IF($P77&lt;2.5,(($J77*$I77)*(($L77)+($F$1)+(($K77-1)*$F$3))),"")),""),"")))</f>
        <v xml:space="preserve"> </v>
      </c>
      <c r="Y77" s="635" t="str">
        <f t="shared" ref="Y77:Y107" si="134">IF($L77=0,"",IF($B77=0," ",IF($I77&lt;4.5,IF($I77&gt;3,IF($I77&gt;1.5,IF($P77&lt;=2.5,"",IF($P77&lt;5,(($J77*$I77)*(($L77)+($F$1)+(($K77-1)*$F$3))),""))),""))))</f>
        <v xml:space="preserve"> </v>
      </c>
      <c r="Z77" s="635" t="str">
        <f t="shared" ref="Z77:Z107" si="135">IF(B77=0," ",(((K77*(L77/2)*(L77/2)*3.1416)/2)*J77))</f>
        <v xml:space="preserve"> </v>
      </c>
      <c r="AA77" s="635" t="str">
        <f t="shared" si="110"/>
        <v/>
      </c>
      <c r="AB77" s="635" t="str">
        <f t="shared" si="111"/>
        <v/>
      </c>
      <c r="AC77" s="635" t="str">
        <f t="shared" si="112"/>
        <v/>
      </c>
      <c r="AD77" s="635" t="str">
        <f t="shared" si="113"/>
        <v/>
      </c>
      <c r="AE77" s="635" t="str">
        <f t="shared" si="114"/>
        <v/>
      </c>
      <c r="AF77" s="635" t="str">
        <f t="shared" si="115"/>
        <v/>
      </c>
      <c r="AG77" s="635"/>
      <c r="AH77" s="635"/>
      <c r="AI77" s="635"/>
      <c r="AJ77" s="640" t="str">
        <f t="shared" si="119"/>
        <v/>
      </c>
      <c r="AK77" s="640" t="str">
        <f t="shared" si="120"/>
        <v/>
      </c>
      <c r="AL77" s="640" t="str">
        <f t="shared" si="121"/>
        <v/>
      </c>
      <c r="AM77" s="635" t="str">
        <f t="shared" si="90"/>
        <v/>
      </c>
      <c r="AN77" s="635" t="str">
        <f t="shared" si="91"/>
        <v xml:space="preserve"> </v>
      </c>
      <c r="AO77" s="635" t="str">
        <f t="shared" si="107"/>
        <v xml:space="preserve"> </v>
      </c>
      <c r="AP77" s="640" t="str">
        <f t="shared" si="122"/>
        <v xml:space="preserve"> </v>
      </c>
      <c r="AQ77" s="635" t="str">
        <f t="shared" si="93"/>
        <v/>
      </c>
      <c r="AR77" s="635" t="str">
        <f t="shared" si="94"/>
        <v xml:space="preserve"> </v>
      </c>
      <c r="AS77" s="635"/>
      <c r="AT77" s="640" t="str">
        <f t="shared" si="123"/>
        <v xml:space="preserve"> </v>
      </c>
      <c r="AU77" s="635" t="str">
        <f t="shared" si="96"/>
        <v/>
      </c>
      <c r="AV77" s="635" t="str">
        <f t="shared" si="97"/>
        <v xml:space="preserve"> </v>
      </c>
      <c r="AW77" s="635" t="str">
        <f t="shared" si="116"/>
        <v xml:space="preserve"> </v>
      </c>
      <c r="AX77" s="640" t="str">
        <f t="shared" si="124"/>
        <v xml:space="preserve"> </v>
      </c>
      <c r="AY77" s="635" t="str">
        <f t="shared" ref="AY77:AY108" si="136">IF($L77=0,"",IF($B77=0," ",IF($P77&lt;=1.5,(($L77)+($F$1)+(($K77-1)*$F$3))*$F$2*$J77,"")))</f>
        <v xml:space="preserve"> </v>
      </c>
      <c r="AZ77" s="635" t="str">
        <f t="shared" si="117"/>
        <v xml:space="preserve"> </v>
      </c>
      <c r="BA77" s="635"/>
      <c r="BB77" s="640" t="str">
        <f t="shared" si="125"/>
        <v xml:space="preserve"> </v>
      </c>
      <c r="BC77" s="635" t="str">
        <f t="shared" ref="BC77:BC108" si="137">IF($L77=0,"",IF($B77=0," ",IF((($L77)+($F$1)+(($K77-1)*$F$3))&lt;=1.5,(($L77)+($F$1)+(($K77-1)*$F$3))*$J77,"")))</f>
        <v xml:space="preserve"> </v>
      </c>
      <c r="BD77" s="635" t="str">
        <f t="shared" si="103"/>
        <v/>
      </c>
      <c r="BE77" s="635" t="str">
        <f t="shared" si="118"/>
        <v/>
      </c>
      <c r="BF77" s="640" t="str">
        <f t="shared" si="126"/>
        <v/>
      </c>
      <c r="BG77" s="636" t="str">
        <f t="shared" si="105"/>
        <v/>
      </c>
      <c r="BH77" s="636" t="str">
        <f t="shared" si="105"/>
        <v/>
      </c>
      <c r="BI77" s="636" t="str">
        <f t="shared" si="105"/>
        <v/>
      </c>
      <c r="BJ77" s="636" t="str">
        <f t="shared" si="105"/>
        <v/>
      </c>
      <c r="BK77" s="636" t="str">
        <f t="shared" si="105"/>
        <v/>
      </c>
      <c r="BL77" s="647" t="str">
        <f t="shared" si="105"/>
        <v/>
      </c>
      <c r="BM77" s="636" t="str">
        <f t="shared" ref="BM77:BM108" si="138">IF($L77=BM$8,ROUNDUP($J77,0)*$K77,"")</f>
        <v/>
      </c>
    </row>
    <row r="78" spans="1:65" hidden="1" x14ac:dyDescent="0.2">
      <c r="A78" s="644">
        <f>'Plan. Geral'!A83</f>
        <v>0</v>
      </c>
      <c r="B78" s="634">
        <f>'Plan. Geral'!B77</f>
        <v>0</v>
      </c>
      <c r="C78" s="635" t="str">
        <f>IF(B78=0," ",'Plan. Geral'!H77)</f>
        <v xml:space="preserve"> </v>
      </c>
      <c r="D78" s="635">
        <f>'Plan. Geral'!I77</f>
        <v>0</v>
      </c>
      <c r="E78" s="635" t="str">
        <f>'Plan. Geral'!K77</f>
        <v xml:space="preserve"> </v>
      </c>
      <c r="F78" s="635" t="str">
        <f>'Plan. Geral'!L77</f>
        <v xml:space="preserve"> </v>
      </c>
      <c r="G78" s="635">
        <f t="shared" ref="G78:G107" si="139">IF(B78=0,0,C78-E78)</f>
        <v>0</v>
      </c>
      <c r="H78" s="635" t="str">
        <f t="shared" ref="H78:H107" si="140">IF(B78=0," ",D78-F78)</f>
        <v xml:space="preserve"> </v>
      </c>
      <c r="I78" s="635" t="str">
        <f t="shared" ref="I78:I107" si="141">IF(B78=0," ",(H78+G78)/2)</f>
        <v xml:space="preserve"> </v>
      </c>
      <c r="J78" s="635" t="str">
        <f>IF(B78=0," ",'Plan. Geral'!F77)</f>
        <v xml:space="preserve"> </v>
      </c>
      <c r="K78" s="635">
        <f>'Plan. Geral'!AD77</f>
        <v>0</v>
      </c>
      <c r="L78" s="635" t="str">
        <f>IF(B78=0," ",'Plan. Geral'!AE77)</f>
        <v xml:space="preserve"> </v>
      </c>
      <c r="M78" s="635">
        <f>'Plan. Geral'!AA77</f>
        <v>0</v>
      </c>
      <c r="N78" s="635">
        <f t="shared" ref="N78:N107" si="142">IF($M78=0,0,ROUND($M78/2,0))</f>
        <v>0</v>
      </c>
      <c r="O78" s="635"/>
      <c r="P78" s="640" t="str">
        <f t="shared" si="127"/>
        <v xml:space="preserve"> </v>
      </c>
      <c r="Q78" s="635" t="str">
        <f t="shared" si="128"/>
        <v/>
      </c>
      <c r="R78" s="635" t="str">
        <f t="shared" si="129"/>
        <v xml:space="preserve"> </v>
      </c>
      <c r="S78" s="635"/>
      <c r="T78" s="635" t="str">
        <f t="shared" si="130"/>
        <v/>
      </c>
      <c r="U78" s="635" t="str">
        <f t="shared" si="131"/>
        <v xml:space="preserve"> </v>
      </c>
      <c r="V78" s="635" t="str">
        <f t="shared" si="109"/>
        <v xml:space="preserve"> </v>
      </c>
      <c r="W78" s="635" t="str">
        <f t="shared" si="132"/>
        <v/>
      </c>
      <c r="X78" s="635" t="str">
        <f t="shared" si="133"/>
        <v xml:space="preserve"> </v>
      </c>
      <c r="Y78" s="635" t="str">
        <f t="shared" si="134"/>
        <v xml:space="preserve"> </v>
      </c>
      <c r="Z78" s="635" t="str">
        <f t="shared" si="135"/>
        <v xml:space="preserve"> </v>
      </c>
      <c r="AA78" s="635" t="str">
        <f t="shared" si="110"/>
        <v/>
      </c>
      <c r="AB78" s="635" t="str">
        <f t="shared" si="111"/>
        <v/>
      </c>
      <c r="AC78" s="635" t="str">
        <f t="shared" si="112"/>
        <v/>
      </c>
      <c r="AD78" s="635" t="str">
        <f t="shared" si="113"/>
        <v/>
      </c>
      <c r="AE78" s="635" t="str">
        <f t="shared" si="114"/>
        <v/>
      </c>
      <c r="AF78" s="635" t="str">
        <f t="shared" si="115"/>
        <v/>
      </c>
      <c r="AG78" s="635"/>
      <c r="AH78" s="635"/>
      <c r="AI78" s="635"/>
      <c r="AJ78" s="640" t="str">
        <f t="shared" si="119"/>
        <v/>
      </c>
      <c r="AK78" s="640" t="str">
        <f t="shared" si="120"/>
        <v/>
      </c>
      <c r="AL78" s="640" t="str">
        <f t="shared" si="121"/>
        <v/>
      </c>
      <c r="AM78" s="635" t="str">
        <f t="shared" ref="AM78:AM108" si="143">IF($L78=0,"",IF($B78=0,"",IF($I78&lt;=1.5,(IF($P78&lt;1.5,$I78*$J78*2,"")),"")))</f>
        <v/>
      </c>
      <c r="AN78" s="635" t="str">
        <f t="shared" ref="AN78:AN108" si="144">IF($L78=0,"",IF($B78=0," ",IF($I78&lt;=1.5,IF(1.5&lt;$P78,IF($P78&lt;=2.5,$I78*$J78*2,"")),"")))</f>
        <v xml:space="preserve"> </v>
      </c>
      <c r="AO78" s="635" t="str">
        <f t="shared" ref="AO78:AO107" si="145">IF($L78=0,"",IF($B78=0," ",IF($I78&lt;=1.5,IF($P78&lt;2.5,"",IF($P78&lt;=5,$I78*$J78*2,"")),"")))</f>
        <v xml:space="preserve"> </v>
      </c>
      <c r="AP78" s="640" t="str">
        <f t="shared" si="122"/>
        <v xml:space="preserve"> </v>
      </c>
      <c r="AQ78" s="635" t="str">
        <f t="shared" ref="AQ78:AQ108" si="146">IF($L78=0,"",IF($B78=0,"",IF($I78&lt;3,IF($I78&gt;1.5,(IF($P78&lt;1.5,$I78*$J78*2,"")),""),"")))</f>
        <v/>
      </c>
      <c r="AR78" s="635" t="str">
        <f t="shared" ref="AR78:AR108" si="147">IF($L78=0,"",IF($B78=0," ",IF($I78&lt;3,IF($I78&gt;1.5,IF(1.5&lt;=$P78,IF($P78&lt;=2.5,$I78*$J78*2,"")),""),"")))</f>
        <v xml:space="preserve"> </v>
      </c>
      <c r="AS78" s="635"/>
      <c r="AT78" s="640" t="str">
        <f t="shared" si="123"/>
        <v xml:space="preserve"> </v>
      </c>
      <c r="AU78" s="635" t="str">
        <f t="shared" ref="AU78:AU108" si="148">IF($L78=0,"",IF($B78=0,"",IF($I78&lt;4.5,IF($I78&gt;3,(IF($P78&lt;1.5,$I78*$J78*2,"")),""),"")))</f>
        <v/>
      </c>
      <c r="AV78" s="635" t="str">
        <f t="shared" ref="AV78:AV108" si="149">IF($L78=0,"",IF($B78=0," ",IF($I78&lt;4.5,IF($I78&gt;3,IF(1.5&lt;=$P78,IF($P78&lt;=2.5,$I78*$J78*2,"")),""),"")))</f>
        <v xml:space="preserve"> </v>
      </c>
      <c r="AW78" s="635" t="str">
        <f t="shared" ref="AW78:AW107" si="150">IF($L78=0,"",IF($B78=0," ",IF($I78&lt;4.5,IF($I78&gt;3,IF($P78&lt;2.5,"",IF($P78&lt;=5,$I78*$J78*2,"")),""),"")))</f>
        <v xml:space="preserve"> </v>
      </c>
      <c r="AX78" s="640" t="str">
        <f t="shared" si="124"/>
        <v xml:space="preserve"> </v>
      </c>
      <c r="AY78" s="635" t="str">
        <f t="shared" si="136"/>
        <v xml:space="preserve"> </v>
      </c>
      <c r="AZ78" s="635" t="str">
        <f t="shared" si="117"/>
        <v xml:space="preserve"> </v>
      </c>
      <c r="BA78" s="635"/>
      <c r="BB78" s="640" t="str">
        <f t="shared" si="125"/>
        <v xml:space="preserve"> </v>
      </c>
      <c r="BC78" s="635" t="str">
        <f t="shared" si="137"/>
        <v xml:space="preserve"> </v>
      </c>
      <c r="BD78" s="635" t="str">
        <f t="shared" ref="BD78:BD108" si="151">IF($L78=0,"",IF($B78=0,"",IF($P78&lt;1.5,"",IF($P78&lt;2.5,$P78*$J78,""))))</f>
        <v/>
      </c>
      <c r="BE78" s="635" t="str">
        <f t="shared" ref="BE78:BE108" si="152">IF($L78=0,"",IF($B78=0,"",IF($P78&lt;2.5,"",IF($P78&lt;5,$P78*$J78,""))))</f>
        <v/>
      </c>
      <c r="BF78" s="640" t="str">
        <f t="shared" si="126"/>
        <v/>
      </c>
      <c r="BG78" s="636" t="str">
        <f t="shared" ref="BG78:BL108" si="153">IF($L78=BG$8,ROUNDUP($J78,0)*$K78,"")</f>
        <v/>
      </c>
      <c r="BH78" s="636" t="str">
        <f t="shared" si="153"/>
        <v/>
      </c>
      <c r="BI78" s="636" t="str">
        <f t="shared" si="153"/>
        <v/>
      </c>
      <c r="BJ78" s="636" t="str">
        <f t="shared" si="153"/>
        <v/>
      </c>
      <c r="BK78" s="636" t="str">
        <f t="shared" si="153"/>
        <v/>
      </c>
      <c r="BL78" s="647" t="str">
        <f t="shared" si="153"/>
        <v/>
      </c>
      <c r="BM78" s="636" t="str">
        <f t="shared" si="138"/>
        <v/>
      </c>
    </row>
    <row r="79" spans="1:65" hidden="1" x14ac:dyDescent="0.2">
      <c r="A79" s="644">
        <f>'Plan. Geral'!A84</f>
        <v>0</v>
      </c>
      <c r="B79" s="634">
        <f>'Plan. Geral'!B78</f>
        <v>0</v>
      </c>
      <c r="C79" s="635" t="str">
        <f>IF(B79=0," ",'Plan. Geral'!H78)</f>
        <v xml:space="preserve"> </v>
      </c>
      <c r="D79" s="635">
        <f>'Plan. Geral'!I78</f>
        <v>0</v>
      </c>
      <c r="E79" s="635" t="str">
        <f>'Plan. Geral'!K78</f>
        <v xml:space="preserve"> </v>
      </c>
      <c r="F79" s="635" t="str">
        <f>'Plan. Geral'!L78</f>
        <v xml:space="preserve"> </v>
      </c>
      <c r="G79" s="635">
        <f t="shared" si="139"/>
        <v>0</v>
      </c>
      <c r="H79" s="635" t="str">
        <f t="shared" si="140"/>
        <v xml:space="preserve"> </v>
      </c>
      <c r="I79" s="635" t="str">
        <f t="shared" si="141"/>
        <v xml:space="preserve"> </v>
      </c>
      <c r="J79" s="635" t="str">
        <f>IF(B79=0," ",'Plan. Geral'!F78)</f>
        <v xml:space="preserve"> </v>
      </c>
      <c r="K79" s="635">
        <f>'Plan. Geral'!AD78</f>
        <v>0</v>
      </c>
      <c r="L79" s="635" t="str">
        <f>IF(B79=0," ",'Plan. Geral'!AE78)</f>
        <v xml:space="preserve"> </v>
      </c>
      <c r="M79" s="635">
        <f>'Plan. Geral'!AA78</f>
        <v>0</v>
      </c>
      <c r="N79" s="635">
        <f t="shared" si="142"/>
        <v>0</v>
      </c>
      <c r="O79" s="635"/>
      <c r="P79" s="640" t="str">
        <f t="shared" si="127"/>
        <v xml:space="preserve"> </v>
      </c>
      <c r="Q79" s="635" t="str">
        <f t="shared" si="128"/>
        <v/>
      </c>
      <c r="R79" s="635" t="str">
        <f t="shared" si="129"/>
        <v xml:space="preserve"> </v>
      </c>
      <c r="S79" s="635"/>
      <c r="T79" s="635" t="str">
        <f t="shared" si="130"/>
        <v/>
      </c>
      <c r="U79" s="635" t="str">
        <f t="shared" si="131"/>
        <v xml:space="preserve"> </v>
      </c>
      <c r="V79" s="635" t="str">
        <f t="shared" si="109"/>
        <v xml:space="preserve"> </v>
      </c>
      <c r="W79" s="635" t="str">
        <f t="shared" si="132"/>
        <v/>
      </c>
      <c r="X79" s="635" t="str">
        <f t="shared" si="133"/>
        <v xml:space="preserve"> </v>
      </c>
      <c r="Y79" s="635" t="str">
        <f t="shared" si="134"/>
        <v xml:space="preserve"> </v>
      </c>
      <c r="Z79" s="635" t="str">
        <f t="shared" si="135"/>
        <v xml:space="preserve"> </v>
      </c>
      <c r="AA79" s="635" t="str">
        <f t="shared" si="110"/>
        <v/>
      </c>
      <c r="AB79" s="635" t="str">
        <f t="shared" si="111"/>
        <v/>
      </c>
      <c r="AC79" s="635" t="str">
        <f t="shared" si="112"/>
        <v/>
      </c>
      <c r="AD79" s="635" t="str">
        <f t="shared" si="113"/>
        <v/>
      </c>
      <c r="AE79" s="635" t="str">
        <f t="shared" si="114"/>
        <v/>
      </c>
      <c r="AF79" s="635" t="str">
        <f t="shared" si="115"/>
        <v/>
      </c>
      <c r="AG79" s="635"/>
      <c r="AH79" s="635"/>
      <c r="AI79" s="635"/>
      <c r="AJ79" s="640" t="str">
        <f t="shared" si="119"/>
        <v/>
      </c>
      <c r="AK79" s="640" t="str">
        <f t="shared" si="120"/>
        <v/>
      </c>
      <c r="AL79" s="640" t="str">
        <f t="shared" si="121"/>
        <v/>
      </c>
      <c r="AM79" s="635" t="str">
        <f t="shared" si="143"/>
        <v/>
      </c>
      <c r="AN79" s="635" t="str">
        <f t="shared" si="144"/>
        <v xml:space="preserve"> </v>
      </c>
      <c r="AO79" s="635" t="str">
        <f t="shared" si="145"/>
        <v xml:space="preserve"> </v>
      </c>
      <c r="AP79" s="640" t="str">
        <f t="shared" si="122"/>
        <v xml:space="preserve"> </v>
      </c>
      <c r="AQ79" s="635" t="str">
        <f t="shared" si="146"/>
        <v/>
      </c>
      <c r="AR79" s="635" t="str">
        <f t="shared" si="147"/>
        <v xml:space="preserve"> </v>
      </c>
      <c r="AS79" s="635"/>
      <c r="AT79" s="640" t="str">
        <f t="shared" si="123"/>
        <v xml:space="preserve"> </v>
      </c>
      <c r="AU79" s="635" t="str">
        <f t="shared" si="148"/>
        <v/>
      </c>
      <c r="AV79" s="635" t="str">
        <f t="shared" si="149"/>
        <v xml:space="preserve"> </v>
      </c>
      <c r="AW79" s="635" t="str">
        <f t="shared" si="150"/>
        <v xml:space="preserve"> </v>
      </c>
      <c r="AX79" s="640" t="str">
        <f t="shared" si="124"/>
        <v xml:space="preserve"> </v>
      </c>
      <c r="AY79" s="635" t="str">
        <f t="shared" si="136"/>
        <v xml:space="preserve"> </v>
      </c>
      <c r="AZ79" s="635" t="str">
        <f t="shared" si="117"/>
        <v xml:space="preserve"> </v>
      </c>
      <c r="BA79" s="635"/>
      <c r="BB79" s="640" t="str">
        <f t="shared" si="125"/>
        <v xml:space="preserve"> </v>
      </c>
      <c r="BC79" s="635" t="str">
        <f t="shared" si="137"/>
        <v xml:space="preserve"> </v>
      </c>
      <c r="BD79" s="635" t="str">
        <f t="shared" si="151"/>
        <v/>
      </c>
      <c r="BE79" s="635" t="str">
        <f t="shared" si="152"/>
        <v/>
      </c>
      <c r="BF79" s="640" t="str">
        <f t="shared" si="126"/>
        <v/>
      </c>
      <c r="BG79" s="636" t="str">
        <f t="shared" si="153"/>
        <v/>
      </c>
      <c r="BH79" s="636" t="str">
        <f t="shared" si="153"/>
        <v/>
      </c>
      <c r="BI79" s="636" t="str">
        <f t="shared" si="153"/>
        <v/>
      </c>
      <c r="BJ79" s="636" t="str">
        <f t="shared" si="153"/>
        <v/>
      </c>
      <c r="BK79" s="636" t="str">
        <f t="shared" si="153"/>
        <v/>
      </c>
      <c r="BL79" s="647" t="str">
        <f t="shared" si="153"/>
        <v/>
      </c>
      <c r="BM79" s="636" t="str">
        <f t="shared" si="138"/>
        <v/>
      </c>
    </row>
    <row r="80" spans="1:65" hidden="1" x14ac:dyDescent="0.2">
      <c r="A80" s="644">
        <f>'Plan. Geral'!A85</f>
        <v>0</v>
      </c>
      <c r="B80" s="634">
        <f>'Plan. Geral'!B79</f>
        <v>0</v>
      </c>
      <c r="C80" s="635" t="str">
        <f>IF(B80=0," ",'Plan. Geral'!H79)</f>
        <v xml:space="preserve"> </v>
      </c>
      <c r="D80" s="635">
        <f>'Plan. Geral'!I79</f>
        <v>0</v>
      </c>
      <c r="E80" s="635" t="str">
        <f>'Plan. Geral'!K79</f>
        <v xml:space="preserve"> </v>
      </c>
      <c r="F80" s="635" t="str">
        <f>'Plan. Geral'!L79</f>
        <v xml:space="preserve"> </v>
      </c>
      <c r="G80" s="635">
        <f t="shared" si="139"/>
        <v>0</v>
      </c>
      <c r="H80" s="635" t="str">
        <f t="shared" si="140"/>
        <v xml:space="preserve"> </v>
      </c>
      <c r="I80" s="635" t="str">
        <f t="shared" si="141"/>
        <v xml:space="preserve"> </v>
      </c>
      <c r="J80" s="635" t="str">
        <f>IF(B80=0," ",'Plan. Geral'!F79)</f>
        <v xml:space="preserve"> </v>
      </c>
      <c r="K80" s="635">
        <f>'Plan. Geral'!AD79</f>
        <v>0</v>
      </c>
      <c r="L80" s="635" t="str">
        <f>IF(B80=0," ",'Plan. Geral'!AE79)</f>
        <v xml:space="preserve"> </v>
      </c>
      <c r="M80" s="635">
        <f>'Plan. Geral'!AA79</f>
        <v>0</v>
      </c>
      <c r="N80" s="635">
        <f t="shared" si="142"/>
        <v>0</v>
      </c>
      <c r="O80" s="635"/>
      <c r="P80" s="640" t="str">
        <f t="shared" si="127"/>
        <v xml:space="preserve"> </v>
      </c>
      <c r="Q80" s="635" t="str">
        <f t="shared" si="128"/>
        <v/>
      </c>
      <c r="R80" s="635" t="str">
        <f t="shared" si="129"/>
        <v xml:space="preserve"> </v>
      </c>
      <c r="S80" s="635"/>
      <c r="T80" s="635" t="str">
        <f t="shared" si="130"/>
        <v/>
      </c>
      <c r="U80" s="635" t="str">
        <f t="shared" si="131"/>
        <v xml:space="preserve"> </v>
      </c>
      <c r="V80" s="635" t="str">
        <f t="shared" si="109"/>
        <v xml:space="preserve"> </v>
      </c>
      <c r="W80" s="635" t="str">
        <f t="shared" si="132"/>
        <v/>
      </c>
      <c r="X80" s="635" t="str">
        <f t="shared" si="133"/>
        <v xml:space="preserve"> </v>
      </c>
      <c r="Y80" s="635" t="str">
        <f t="shared" si="134"/>
        <v xml:space="preserve"> </v>
      </c>
      <c r="Z80" s="635" t="str">
        <f t="shared" si="135"/>
        <v xml:space="preserve"> </v>
      </c>
      <c r="AA80" s="635" t="str">
        <f t="shared" si="110"/>
        <v/>
      </c>
      <c r="AB80" s="635" t="str">
        <f t="shared" si="111"/>
        <v/>
      </c>
      <c r="AC80" s="635" t="str">
        <f t="shared" si="112"/>
        <v/>
      </c>
      <c r="AD80" s="635" t="str">
        <f t="shared" si="113"/>
        <v/>
      </c>
      <c r="AE80" s="635" t="str">
        <f t="shared" si="114"/>
        <v/>
      </c>
      <c r="AF80" s="635" t="str">
        <f t="shared" si="115"/>
        <v/>
      </c>
      <c r="AG80" s="635"/>
      <c r="AH80" s="635"/>
      <c r="AI80" s="635"/>
      <c r="AJ80" s="640" t="str">
        <f t="shared" si="119"/>
        <v/>
      </c>
      <c r="AK80" s="640" t="str">
        <f t="shared" si="120"/>
        <v/>
      </c>
      <c r="AL80" s="640" t="str">
        <f t="shared" si="121"/>
        <v/>
      </c>
      <c r="AM80" s="635" t="str">
        <f t="shared" si="143"/>
        <v/>
      </c>
      <c r="AN80" s="635" t="str">
        <f t="shared" si="144"/>
        <v xml:space="preserve"> </v>
      </c>
      <c r="AO80" s="635" t="str">
        <f t="shared" si="145"/>
        <v xml:space="preserve"> </v>
      </c>
      <c r="AP80" s="640" t="str">
        <f t="shared" si="122"/>
        <v xml:space="preserve"> </v>
      </c>
      <c r="AQ80" s="635" t="str">
        <f t="shared" si="146"/>
        <v/>
      </c>
      <c r="AR80" s="635" t="str">
        <f t="shared" si="147"/>
        <v xml:space="preserve"> </v>
      </c>
      <c r="AS80" s="635"/>
      <c r="AT80" s="640" t="str">
        <f t="shared" si="123"/>
        <v xml:space="preserve"> </v>
      </c>
      <c r="AU80" s="635" t="str">
        <f t="shared" si="148"/>
        <v/>
      </c>
      <c r="AV80" s="635" t="str">
        <f t="shared" si="149"/>
        <v xml:space="preserve"> </v>
      </c>
      <c r="AW80" s="635" t="str">
        <f t="shared" si="150"/>
        <v xml:space="preserve"> </v>
      </c>
      <c r="AX80" s="640" t="str">
        <f t="shared" si="124"/>
        <v xml:space="preserve"> </v>
      </c>
      <c r="AY80" s="635" t="str">
        <f t="shared" si="136"/>
        <v xml:space="preserve"> </v>
      </c>
      <c r="AZ80" s="635" t="str">
        <f t="shared" si="117"/>
        <v xml:space="preserve"> </v>
      </c>
      <c r="BA80" s="635"/>
      <c r="BB80" s="640" t="str">
        <f t="shared" si="125"/>
        <v xml:space="preserve"> </v>
      </c>
      <c r="BC80" s="635" t="str">
        <f t="shared" si="137"/>
        <v xml:space="preserve"> </v>
      </c>
      <c r="BD80" s="635" t="str">
        <f t="shared" si="151"/>
        <v/>
      </c>
      <c r="BE80" s="635" t="str">
        <f t="shared" si="152"/>
        <v/>
      </c>
      <c r="BF80" s="640" t="str">
        <f t="shared" si="126"/>
        <v/>
      </c>
      <c r="BG80" s="636" t="str">
        <f t="shared" si="153"/>
        <v/>
      </c>
      <c r="BH80" s="636" t="str">
        <f t="shared" si="153"/>
        <v/>
      </c>
      <c r="BI80" s="636" t="str">
        <f t="shared" si="153"/>
        <v/>
      </c>
      <c r="BJ80" s="636" t="str">
        <f t="shared" si="153"/>
        <v/>
      </c>
      <c r="BK80" s="636" t="str">
        <f t="shared" si="153"/>
        <v/>
      </c>
      <c r="BL80" s="647" t="str">
        <f t="shared" si="153"/>
        <v/>
      </c>
      <c r="BM80" s="636" t="str">
        <f t="shared" si="138"/>
        <v/>
      </c>
    </row>
    <row r="81" spans="1:65" hidden="1" x14ac:dyDescent="0.2">
      <c r="A81" s="644">
        <f>'Plan. Geral'!A86</f>
        <v>0</v>
      </c>
      <c r="B81" s="634">
        <f>'Plan. Geral'!B80</f>
        <v>0</v>
      </c>
      <c r="C81" s="635" t="str">
        <f>IF(B81=0," ",'Plan. Geral'!H80)</f>
        <v xml:space="preserve"> </v>
      </c>
      <c r="D81" s="635">
        <f>'Plan. Geral'!I80</f>
        <v>0</v>
      </c>
      <c r="E81" s="635" t="str">
        <f>'Plan. Geral'!K80</f>
        <v xml:space="preserve"> </v>
      </c>
      <c r="F81" s="635" t="str">
        <f>'Plan. Geral'!L80</f>
        <v xml:space="preserve"> </v>
      </c>
      <c r="G81" s="635">
        <f t="shared" si="139"/>
        <v>0</v>
      </c>
      <c r="H81" s="635" t="str">
        <f t="shared" si="140"/>
        <v xml:space="preserve"> </v>
      </c>
      <c r="I81" s="635" t="str">
        <f t="shared" si="141"/>
        <v xml:space="preserve"> </v>
      </c>
      <c r="J81" s="635" t="str">
        <f>IF(B81=0," ",'Plan. Geral'!F80)</f>
        <v xml:space="preserve"> </v>
      </c>
      <c r="K81" s="635">
        <f>'Plan. Geral'!AD80</f>
        <v>0</v>
      </c>
      <c r="L81" s="635" t="str">
        <f>IF(B81=0," ",'Plan. Geral'!AE80)</f>
        <v xml:space="preserve"> </v>
      </c>
      <c r="M81" s="635">
        <f>'Plan. Geral'!AA80</f>
        <v>0</v>
      </c>
      <c r="N81" s="635">
        <f t="shared" si="142"/>
        <v>0</v>
      </c>
      <c r="O81" s="635"/>
      <c r="P81" s="640" t="str">
        <f t="shared" si="127"/>
        <v xml:space="preserve"> </v>
      </c>
      <c r="Q81" s="635" t="str">
        <f t="shared" si="128"/>
        <v/>
      </c>
      <c r="R81" s="635" t="str">
        <f t="shared" si="129"/>
        <v xml:space="preserve"> </v>
      </c>
      <c r="S81" s="635"/>
      <c r="T81" s="635" t="str">
        <f t="shared" si="130"/>
        <v/>
      </c>
      <c r="U81" s="635" t="str">
        <f t="shared" si="131"/>
        <v xml:space="preserve"> </v>
      </c>
      <c r="V81" s="635" t="str">
        <f t="shared" si="109"/>
        <v xml:space="preserve"> </v>
      </c>
      <c r="W81" s="635" t="str">
        <f t="shared" si="132"/>
        <v/>
      </c>
      <c r="X81" s="635" t="str">
        <f t="shared" si="133"/>
        <v xml:space="preserve"> </v>
      </c>
      <c r="Y81" s="635" t="str">
        <f t="shared" si="134"/>
        <v xml:space="preserve"> </v>
      </c>
      <c r="Z81" s="635" t="str">
        <f t="shared" si="135"/>
        <v xml:space="preserve"> </v>
      </c>
      <c r="AA81" s="635" t="str">
        <f t="shared" si="110"/>
        <v/>
      </c>
      <c r="AB81" s="635" t="str">
        <f t="shared" si="111"/>
        <v/>
      </c>
      <c r="AC81" s="635" t="str">
        <f t="shared" si="112"/>
        <v/>
      </c>
      <c r="AD81" s="635" t="str">
        <f t="shared" si="113"/>
        <v/>
      </c>
      <c r="AE81" s="635" t="str">
        <f t="shared" si="114"/>
        <v/>
      </c>
      <c r="AF81" s="635" t="str">
        <f t="shared" si="115"/>
        <v/>
      </c>
      <c r="AG81" s="635"/>
      <c r="AH81" s="635"/>
      <c r="AI81" s="635"/>
      <c r="AJ81" s="640" t="str">
        <f t="shared" si="119"/>
        <v/>
      </c>
      <c r="AK81" s="640" t="str">
        <f t="shared" si="120"/>
        <v/>
      </c>
      <c r="AL81" s="640" t="str">
        <f t="shared" si="121"/>
        <v/>
      </c>
      <c r="AM81" s="635" t="str">
        <f t="shared" si="143"/>
        <v/>
      </c>
      <c r="AN81" s="635" t="str">
        <f t="shared" si="144"/>
        <v xml:space="preserve"> </v>
      </c>
      <c r="AO81" s="635" t="str">
        <f t="shared" si="145"/>
        <v xml:space="preserve"> </v>
      </c>
      <c r="AP81" s="640" t="str">
        <f t="shared" si="122"/>
        <v xml:space="preserve"> </v>
      </c>
      <c r="AQ81" s="635" t="str">
        <f t="shared" si="146"/>
        <v/>
      </c>
      <c r="AR81" s="635" t="str">
        <f t="shared" si="147"/>
        <v xml:space="preserve"> </v>
      </c>
      <c r="AS81" s="635"/>
      <c r="AT81" s="640" t="str">
        <f t="shared" si="123"/>
        <v xml:space="preserve"> </v>
      </c>
      <c r="AU81" s="635" t="str">
        <f t="shared" si="148"/>
        <v/>
      </c>
      <c r="AV81" s="635" t="str">
        <f t="shared" si="149"/>
        <v xml:space="preserve"> </v>
      </c>
      <c r="AW81" s="635" t="str">
        <f t="shared" si="150"/>
        <v xml:space="preserve"> </v>
      </c>
      <c r="AX81" s="640" t="str">
        <f t="shared" si="124"/>
        <v xml:space="preserve"> </v>
      </c>
      <c r="AY81" s="635" t="str">
        <f t="shared" si="136"/>
        <v xml:space="preserve"> </v>
      </c>
      <c r="AZ81" s="635" t="str">
        <f t="shared" si="117"/>
        <v xml:space="preserve"> </v>
      </c>
      <c r="BA81" s="635"/>
      <c r="BB81" s="640" t="str">
        <f t="shared" si="125"/>
        <v xml:space="preserve"> </v>
      </c>
      <c r="BC81" s="635" t="str">
        <f t="shared" si="137"/>
        <v xml:space="preserve"> </v>
      </c>
      <c r="BD81" s="635" t="str">
        <f t="shared" si="151"/>
        <v/>
      </c>
      <c r="BE81" s="635" t="str">
        <f t="shared" si="152"/>
        <v/>
      </c>
      <c r="BF81" s="640" t="str">
        <f t="shared" si="126"/>
        <v/>
      </c>
      <c r="BG81" s="636" t="str">
        <f t="shared" si="153"/>
        <v/>
      </c>
      <c r="BH81" s="636" t="str">
        <f t="shared" si="153"/>
        <v/>
      </c>
      <c r="BI81" s="636" t="str">
        <f t="shared" si="153"/>
        <v/>
      </c>
      <c r="BJ81" s="636" t="str">
        <f t="shared" si="153"/>
        <v/>
      </c>
      <c r="BK81" s="636" t="str">
        <f t="shared" si="153"/>
        <v/>
      </c>
      <c r="BL81" s="647" t="str">
        <f t="shared" si="153"/>
        <v/>
      </c>
      <c r="BM81" s="636" t="str">
        <f t="shared" si="138"/>
        <v/>
      </c>
    </row>
    <row r="82" spans="1:65" hidden="1" x14ac:dyDescent="0.2">
      <c r="A82" s="644">
        <f>'Plan. Geral'!A87</f>
        <v>0</v>
      </c>
      <c r="B82" s="634">
        <f>'Plan. Geral'!B81</f>
        <v>0</v>
      </c>
      <c r="C82" s="635" t="str">
        <f>IF(B82=0," ",'Plan. Geral'!H81)</f>
        <v xml:space="preserve"> </v>
      </c>
      <c r="D82" s="635">
        <f>'Plan. Geral'!I81</f>
        <v>0</v>
      </c>
      <c r="E82" s="635" t="str">
        <f>'Plan. Geral'!K81</f>
        <v xml:space="preserve"> </v>
      </c>
      <c r="F82" s="635" t="str">
        <f>'Plan. Geral'!L81</f>
        <v xml:space="preserve"> </v>
      </c>
      <c r="G82" s="635">
        <f t="shared" si="139"/>
        <v>0</v>
      </c>
      <c r="H82" s="635" t="str">
        <f t="shared" si="140"/>
        <v xml:space="preserve"> </v>
      </c>
      <c r="I82" s="635" t="str">
        <f t="shared" si="141"/>
        <v xml:space="preserve"> </v>
      </c>
      <c r="J82" s="635" t="str">
        <f>IF(B82=0," ",'Plan. Geral'!F81)</f>
        <v xml:space="preserve"> </v>
      </c>
      <c r="K82" s="635">
        <f>'Plan. Geral'!AD81</f>
        <v>0</v>
      </c>
      <c r="L82" s="635" t="str">
        <f>IF(B82=0," ",'Plan. Geral'!AE81)</f>
        <v xml:space="preserve"> </v>
      </c>
      <c r="M82" s="635">
        <f>'Plan. Geral'!AA81</f>
        <v>0</v>
      </c>
      <c r="N82" s="635">
        <f t="shared" si="142"/>
        <v>0</v>
      </c>
      <c r="O82" s="635"/>
      <c r="P82" s="640" t="str">
        <f t="shared" si="127"/>
        <v xml:space="preserve"> </v>
      </c>
      <c r="Q82" s="635" t="str">
        <f t="shared" si="128"/>
        <v/>
      </c>
      <c r="R82" s="635" t="str">
        <f t="shared" si="129"/>
        <v xml:space="preserve"> </v>
      </c>
      <c r="S82" s="635"/>
      <c r="T82" s="635" t="str">
        <f t="shared" si="130"/>
        <v/>
      </c>
      <c r="U82" s="635" t="str">
        <f t="shared" si="131"/>
        <v xml:space="preserve"> </v>
      </c>
      <c r="V82" s="635" t="str">
        <f t="shared" si="109"/>
        <v xml:space="preserve"> </v>
      </c>
      <c r="W82" s="635" t="str">
        <f t="shared" si="132"/>
        <v/>
      </c>
      <c r="X82" s="635" t="str">
        <f t="shared" si="133"/>
        <v xml:space="preserve"> </v>
      </c>
      <c r="Y82" s="635" t="str">
        <f t="shared" si="134"/>
        <v xml:space="preserve"> </v>
      </c>
      <c r="Z82" s="635" t="str">
        <f t="shared" si="135"/>
        <v xml:space="preserve"> </v>
      </c>
      <c r="AA82" s="635" t="str">
        <f t="shared" si="110"/>
        <v/>
      </c>
      <c r="AB82" s="635" t="str">
        <f t="shared" si="111"/>
        <v/>
      </c>
      <c r="AC82" s="635" t="str">
        <f t="shared" si="112"/>
        <v/>
      </c>
      <c r="AD82" s="635" t="str">
        <f t="shared" si="113"/>
        <v/>
      </c>
      <c r="AE82" s="635" t="str">
        <f t="shared" si="114"/>
        <v/>
      </c>
      <c r="AF82" s="635" t="str">
        <f t="shared" si="115"/>
        <v/>
      </c>
      <c r="AG82" s="635"/>
      <c r="AH82" s="635"/>
      <c r="AI82" s="635"/>
      <c r="AJ82" s="640" t="str">
        <f t="shared" si="119"/>
        <v/>
      </c>
      <c r="AK82" s="640" t="str">
        <f t="shared" si="120"/>
        <v/>
      </c>
      <c r="AL82" s="640" t="str">
        <f t="shared" si="121"/>
        <v/>
      </c>
      <c r="AM82" s="635" t="str">
        <f t="shared" si="143"/>
        <v/>
      </c>
      <c r="AN82" s="635" t="str">
        <f t="shared" si="144"/>
        <v xml:space="preserve"> </v>
      </c>
      <c r="AO82" s="635" t="str">
        <f t="shared" si="145"/>
        <v xml:space="preserve"> </v>
      </c>
      <c r="AP82" s="640" t="str">
        <f t="shared" si="122"/>
        <v xml:space="preserve"> </v>
      </c>
      <c r="AQ82" s="635" t="str">
        <f t="shared" si="146"/>
        <v/>
      </c>
      <c r="AR82" s="635" t="str">
        <f t="shared" si="147"/>
        <v xml:space="preserve"> </v>
      </c>
      <c r="AS82" s="635"/>
      <c r="AT82" s="640" t="str">
        <f t="shared" si="123"/>
        <v xml:space="preserve"> </v>
      </c>
      <c r="AU82" s="635" t="str">
        <f t="shared" si="148"/>
        <v/>
      </c>
      <c r="AV82" s="635" t="str">
        <f t="shared" si="149"/>
        <v xml:space="preserve"> </v>
      </c>
      <c r="AW82" s="635" t="str">
        <f t="shared" si="150"/>
        <v xml:space="preserve"> </v>
      </c>
      <c r="AX82" s="640" t="str">
        <f t="shared" si="124"/>
        <v xml:space="preserve"> </v>
      </c>
      <c r="AY82" s="635" t="str">
        <f t="shared" si="136"/>
        <v xml:space="preserve"> </v>
      </c>
      <c r="AZ82" s="635" t="str">
        <f t="shared" si="117"/>
        <v xml:space="preserve"> </v>
      </c>
      <c r="BA82" s="635"/>
      <c r="BB82" s="640" t="str">
        <f t="shared" si="125"/>
        <v xml:space="preserve"> </v>
      </c>
      <c r="BC82" s="635" t="str">
        <f t="shared" si="137"/>
        <v xml:space="preserve"> </v>
      </c>
      <c r="BD82" s="635" t="str">
        <f t="shared" si="151"/>
        <v/>
      </c>
      <c r="BE82" s="635" t="str">
        <f t="shared" si="152"/>
        <v/>
      </c>
      <c r="BF82" s="640" t="str">
        <f t="shared" si="126"/>
        <v/>
      </c>
      <c r="BG82" s="636" t="str">
        <f t="shared" si="153"/>
        <v/>
      </c>
      <c r="BH82" s="636" t="str">
        <f t="shared" si="153"/>
        <v/>
      </c>
      <c r="BI82" s="636" t="str">
        <f t="shared" si="153"/>
        <v/>
      </c>
      <c r="BJ82" s="636" t="str">
        <f t="shared" si="153"/>
        <v/>
      </c>
      <c r="BK82" s="636" t="str">
        <f t="shared" si="153"/>
        <v/>
      </c>
      <c r="BL82" s="647" t="str">
        <f t="shared" si="153"/>
        <v/>
      </c>
      <c r="BM82" s="636" t="str">
        <f t="shared" si="138"/>
        <v/>
      </c>
    </row>
    <row r="83" spans="1:65" hidden="1" x14ac:dyDescent="0.2">
      <c r="A83" s="644">
        <f>'Plan. Geral'!A88</f>
        <v>0</v>
      </c>
      <c r="B83" s="634">
        <f>'Plan. Geral'!B82</f>
        <v>0</v>
      </c>
      <c r="C83" s="635" t="str">
        <f>IF(B83=0," ",'Plan. Geral'!H82)</f>
        <v xml:space="preserve"> </v>
      </c>
      <c r="D83" s="635">
        <f>'Plan. Geral'!I82</f>
        <v>0</v>
      </c>
      <c r="E83" s="635" t="str">
        <f>'Plan. Geral'!K82</f>
        <v xml:space="preserve"> </v>
      </c>
      <c r="F83" s="635" t="str">
        <f>'Plan. Geral'!L82</f>
        <v xml:space="preserve"> </v>
      </c>
      <c r="G83" s="635">
        <f t="shared" si="139"/>
        <v>0</v>
      </c>
      <c r="H83" s="635" t="str">
        <f t="shared" si="140"/>
        <v xml:space="preserve"> </v>
      </c>
      <c r="I83" s="635" t="str">
        <f t="shared" si="141"/>
        <v xml:space="preserve"> </v>
      </c>
      <c r="J83" s="635" t="str">
        <f>IF(B83=0," ",'Plan. Geral'!F82)</f>
        <v xml:space="preserve"> </v>
      </c>
      <c r="K83" s="635">
        <f>'Plan. Geral'!AD82</f>
        <v>0</v>
      </c>
      <c r="L83" s="635" t="str">
        <f>IF(B83=0," ",'Plan. Geral'!AE82)</f>
        <v xml:space="preserve"> </v>
      </c>
      <c r="M83" s="635">
        <f>'Plan. Geral'!AA82</f>
        <v>0</v>
      </c>
      <c r="N83" s="635">
        <f t="shared" si="142"/>
        <v>0</v>
      </c>
      <c r="O83" s="635"/>
      <c r="P83" s="640" t="str">
        <f t="shared" si="127"/>
        <v xml:space="preserve"> </v>
      </c>
      <c r="Q83" s="635" t="str">
        <f t="shared" si="128"/>
        <v/>
      </c>
      <c r="R83" s="635" t="str">
        <f t="shared" si="129"/>
        <v xml:space="preserve"> </v>
      </c>
      <c r="S83" s="635"/>
      <c r="T83" s="635" t="str">
        <f t="shared" si="130"/>
        <v/>
      </c>
      <c r="U83" s="635" t="str">
        <f t="shared" si="131"/>
        <v xml:space="preserve"> </v>
      </c>
      <c r="V83" s="635" t="str">
        <f t="shared" si="109"/>
        <v xml:space="preserve"> </v>
      </c>
      <c r="W83" s="635" t="str">
        <f t="shared" si="132"/>
        <v/>
      </c>
      <c r="X83" s="635" t="str">
        <f t="shared" si="133"/>
        <v xml:space="preserve"> </v>
      </c>
      <c r="Y83" s="635" t="str">
        <f t="shared" si="134"/>
        <v xml:space="preserve"> </v>
      </c>
      <c r="Z83" s="635" t="str">
        <f t="shared" si="135"/>
        <v xml:space="preserve"> </v>
      </c>
      <c r="AA83" s="635" t="str">
        <f t="shared" si="110"/>
        <v/>
      </c>
      <c r="AB83" s="635" t="str">
        <f t="shared" si="111"/>
        <v/>
      </c>
      <c r="AC83" s="635" t="str">
        <f t="shared" si="112"/>
        <v/>
      </c>
      <c r="AD83" s="635" t="str">
        <f t="shared" si="113"/>
        <v/>
      </c>
      <c r="AE83" s="635" t="str">
        <f t="shared" si="114"/>
        <v/>
      </c>
      <c r="AF83" s="635" t="str">
        <f t="shared" si="115"/>
        <v/>
      </c>
      <c r="AG83" s="635"/>
      <c r="AH83" s="635"/>
      <c r="AI83" s="635"/>
      <c r="AJ83" s="640" t="str">
        <f t="shared" si="119"/>
        <v/>
      </c>
      <c r="AK83" s="640" t="str">
        <f t="shared" si="120"/>
        <v/>
      </c>
      <c r="AL83" s="640" t="str">
        <f t="shared" si="121"/>
        <v/>
      </c>
      <c r="AM83" s="635" t="str">
        <f t="shared" si="143"/>
        <v/>
      </c>
      <c r="AN83" s="635" t="str">
        <f t="shared" si="144"/>
        <v xml:space="preserve"> </v>
      </c>
      <c r="AO83" s="635" t="str">
        <f t="shared" si="145"/>
        <v xml:space="preserve"> </v>
      </c>
      <c r="AP83" s="640" t="str">
        <f t="shared" si="122"/>
        <v xml:space="preserve"> </v>
      </c>
      <c r="AQ83" s="635" t="str">
        <f t="shared" si="146"/>
        <v/>
      </c>
      <c r="AR83" s="635" t="str">
        <f t="shared" si="147"/>
        <v xml:space="preserve"> </v>
      </c>
      <c r="AS83" s="635"/>
      <c r="AT83" s="640" t="str">
        <f t="shared" si="123"/>
        <v xml:space="preserve"> </v>
      </c>
      <c r="AU83" s="635" t="str">
        <f t="shared" si="148"/>
        <v/>
      </c>
      <c r="AV83" s="635" t="str">
        <f t="shared" si="149"/>
        <v xml:space="preserve"> </v>
      </c>
      <c r="AW83" s="635" t="str">
        <f t="shared" si="150"/>
        <v xml:space="preserve"> </v>
      </c>
      <c r="AX83" s="640" t="str">
        <f t="shared" si="124"/>
        <v xml:space="preserve"> </v>
      </c>
      <c r="AY83" s="635" t="str">
        <f t="shared" si="136"/>
        <v xml:space="preserve"> </v>
      </c>
      <c r="AZ83" s="635" t="str">
        <f t="shared" si="117"/>
        <v xml:space="preserve"> </v>
      </c>
      <c r="BA83" s="635"/>
      <c r="BB83" s="640" t="str">
        <f t="shared" si="125"/>
        <v xml:space="preserve"> </v>
      </c>
      <c r="BC83" s="635" t="str">
        <f t="shared" si="137"/>
        <v xml:space="preserve"> </v>
      </c>
      <c r="BD83" s="635" t="str">
        <f t="shared" si="151"/>
        <v/>
      </c>
      <c r="BE83" s="635" t="str">
        <f t="shared" si="152"/>
        <v/>
      </c>
      <c r="BF83" s="640" t="str">
        <f t="shared" si="126"/>
        <v/>
      </c>
      <c r="BG83" s="636" t="str">
        <f t="shared" si="153"/>
        <v/>
      </c>
      <c r="BH83" s="636" t="str">
        <f t="shared" si="153"/>
        <v/>
      </c>
      <c r="BI83" s="636" t="str">
        <f t="shared" si="153"/>
        <v/>
      </c>
      <c r="BJ83" s="636" t="str">
        <f t="shared" si="153"/>
        <v/>
      </c>
      <c r="BK83" s="636" t="str">
        <f t="shared" si="153"/>
        <v/>
      </c>
      <c r="BL83" s="647" t="str">
        <f t="shared" si="153"/>
        <v/>
      </c>
      <c r="BM83" s="636" t="str">
        <f t="shared" si="138"/>
        <v/>
      </c>
    </row>
    <row r="84" spans="1:65" hidden="1" x14ac:dyDescent="0.2">
      <c r="A84" s="644">
        <f>'Plan. Geral'!A89</f>
        <v>0</v>
      </c>
      <c r="B84" s="634">
        <f>'Plan. Geral'!B83</f>
        <v>0</v>
      </c>
      <c r="C84" s="635" t="str">
        <f>IF(B84=0," ",'Plan. Geral'!H83)</f>
        <v xml:space="preserve"> </v>
      </c>
      <c r="D84" s="635">
        <f>'Plan. Geral'!I83</f>
        <v>0</v>
      </c>
      <c r="E84" s="635" t="str">
        <f>'Plan. Geral'!K83</f>
        <v xml:space="preserve"> </v>
      </c>
      <c r="F84" s="635" t="str">
        <f>'Plan. Geral'!L83</f>
        <v xml:space="preserve"> </v>
      </c>
      <c r="G84" s="635">
        <f t="shared" si="139"/>
        <v>0</v>
      </c>
      <c r="H84" s="635" t="str">
        <f t="shared" si="140"/>
        <v xml:space="preserve"> </v>
      </c>
      <c r="I84" s="635" t="str">
        <f t="shared" si="141"/>
        <v xml:space="preserve"> </v>
      </c>
      <c r="J84" s="635" t="str">
        <f>IF(B84=0," ",'Plan. Geral'!F83)</f>
        <v xml:space="preserve"> </v>
      </c>
      <c r="K84" s="635">
        <f>'Plan. Geral'!AD83</f>
        <v>0</v>
      </c>
      <c r="L84" s="635" t="str">
        <f>IF(B84=0," ",'Plan. Geral'!AE83)</f>
        <v xml:space="preserve"> </v>
      </c>
      <c r="M84" s="635">
        <f>'Plan. Geral'!AA83</f>
        <v>0</v>
      </c>
      <c r="N84" s="635">
        <f t="shared" si="142"/>
        <v>0</v>
      </c>
      <c r="O84" s="635"/>
      <c r="P84" s="640" t="str">
        <f t="shared" si="127"/>
        <v xml:space="preserve"> </v>
      </c>
      <c r="Q84" s="635" t="str">
        <f t="shared" si="128"/>
        <v/>
      </c>
      <c r="R84" s="635" t="str">
        <f t="shared" si="129"/>
        <v xml:space="preserve"> </v>
      </c>
      <c r="S84" s="635"/>
      <c r="T84" s="635" t="str">
        <f t="shared" si="130"/>
        <v/>
      </c>
      <c r="U84" s="635" t="str">
        <f t="shared" si="131"/>
        <v xml:space="preserve"> </v>
      </c>
      <c r="V84" s="635" t="str">
        <f t="shared" si="109"/>
        <v xml:space="preserve"> </v>
      </c>
      <c r="W84" s="635" t="str">
        <f t="shared" si="132"/>
        <v/>
      </c>
      <c r="X84" s="635" t="str">
        <f t="shared" si="133"/>
        <v xml:space="preserve"> </v>
      </c>
      <c r="Y84" s="635" t="str">
        <f t="shared" si="134"/>
        <v xml:space="preserve"> </v>
      </c>
      <c r="Z84" s="635" t="str">
        <f t="shared" si="135"/>
        <v xml:space="preserve"> </v>
      </c>
      <c r="AA84" s="635" t="str">
        <f t="shared" si="110"/>
        <v/>
      </c>
      <c r="AB84" s="635" t="str">
        <f t="shared" si="111"/>
        <v/>
      </c>
      <c r="AC84" s="635" t="str">
        <f t="shared" si="112"/>
        <v/>
      </c>
      <c r="AD84" s="635" t="str">
        <f t="shared" si="113"/>
        <v/>
      </c>
      <c r="AE84" s="635" t="str">
        <f t="shared" si="114"/>
        <v/>
      </c>
      <c r="AF84" s="635" t="str">
        <f t="shared" si="115"/>
        <v/>
      </c>
      <c r="AG84" s="635"/>
      <c r="AH84" s="635"/>
      <c r="AI84" s="635"/>
      <c r="AJ84" s="640" t="str">
        <f t="shared" si="119"/>
        <v/>
      </c>
      <c r="AK84" s="640" t="str">
        <f t="shared" si="120"/>
        <v/>
      </c>
      <c r="AL84" s="640" t="str">
        <f t="shared" si="121"/>
        <v/>
      </c>
      <c r="AM84" s="635" t="str">
        <f t="shared" si="143"/>
        <v/>
      </c>
      <c r="AN84" s="635" t="str">
        <f t="shared" si="144"/>
        <v xml:space="preserve"> </v>
      </c>
      <c r="AO84" s="635" t="str">
        <f t="shared" si="145"/>
        <v xml:space="preserve"> </v>
      </c>
      <c r="AP84" s="640" t="str">
        <f t="shared" si="122"/>
        <v xml:space="preserve"> </v>
      </c>
      <c r="AQ84" s="635" t="str">
        <f t="shared" si="146"/>
        <v/>
      </c>
      <c r="AR84" s="635" t="str">
        <f t="shared" si="147"/>
        <v xml:space="preserve"> </v>
      </c>
      <c r="AS84" s="635"/>
      <c r="AT84" s="640" t="str">
        <f t="shared" si="123"/>
        <v xml:space="preserve"> </v>
      </c>
      <c r="AU84" s="635" t="str">
        <f t="shared" si="148"/>
        <v/>
      </c>
      <c r="AV84" s="635" t="str">
        <f t="shared" si="149"/>
        <v xml:space="preserve"> </v>
      </c>
      <c r="AW84" s="635" t="str">
        <f t="shared" si="150"/>
        <v xml:space="preserve"> </v>
      </c>
      <c r="AX84" s="640" t="str">
        <f t="shared" si="124"/>
        <v xml:space="preserve"> </v>
      </c>
      <c r="AY84" s="635" t="str">
        <f t="shared" si="136"/>
        <v xml:space="preserve"> </v>
      </c>
      <c r="AZ84" s="635" t="str">
        <f t="shared" si="117"/>
        <v xml:space="preserve"> </v>
      </c>
      <c r="BA84" s="635"/>
      <c r="BB84" s="640" t="str">
        <f t="shared" si="125"/>
        <v xml:space="preserve"> </v>
      </c>
      <c r="BC84" s="635" t="str">
        <f t="shared" si="137"/>
        <v xml:space="preserve"> </v>
      </c>
      <c r="BD84" s="635" t="str">
        <f t="shared" si="151"/>
        <v/>
      </c>
      <c r="BE84" s="635" t="str">
        <f t="shared" si="152"/>
        <v/>
      </c>
      <c r="BF84" s="640" t="str">
        <f t="shared" si="126"/>
        <v/>
      </c>
      <c r="BG84" s="636" t="str">
        <f t="shared" si="153"/>
        <v/>
      </c>
      <c r="BH84" s="636" t="str">
        <f t="shared" si="153"/>
        <v/>
      </c>
      <c r="BI84" s="636" t="str">
        <f t="shared" si="153"/>
        <v/>
      </c>
      <c r="BJ84" s="636" t="str">
        <f t="shared" si="153"/>
        <v/>
      </c>
      <c r="BK84" s="636" t="str">
        <f t="shared" si="153"/>
        <v/>
      </c>
      <c r="BL84" s="647" t="str">
        <f t="shared" si="153"/>
        <v/>
      </c>
      <c r="BM84" s="636" t="str">
        <f t="shared" si="138"/>
        <v/>
      </c>
    </row>
    <row r="85" spans="1:65" hidden="1" x14ac:dyDescent="0.2">
      <c r="A85" s="644">
        <f>'Plan. Geral'!A90</f>
        <v>0</v>
      </c>
      <c r="B85" s="634">
        <f>'Plan. Geral'!B84</f>
        <v>0</v>
      </c>
      <c r="C85" s="635" t="str">
        <f>IF(B85=0," ",'Plan. Geral'!H84)</f>
        <v xml:space="preserve"> </v>
      </c>
      <c r="D85" s="635">
        <f>'Plan. Geral'!I84</f>
        <v>0</v>
      </c>
      <c r="E85" s="635" t="str">
        <f>'Plan. Geral'!K84</f>
        <v xml:space="preserve"> </v>
      </c>
      <c r="F85" s="635" t="str">
        <f>'Plan. Geral'!L84</f>
        <v xml:space="preserve"> </v>
      </c>
      <c r="G85" s="635">
        <f t="shared" si="139"/>
        <v>0</v>
      </c>
      <c r="H85" s="635" t="str">
        <f t="shared" si="140"/>
        <v xml:space="preserve"> </v>
      </c>
      <c r="I85" s="635" t="str">
        <f t="shared" si="141"/>
        <v xml:space="preserve"> </v>
      </c>
      <c r="J85" s="635" t="str">
        <f>IF(B85=0," ",'Plan. Geral'!F84)</f>
        <v xml:space="preserve"> </v>
      </c>
      <c r="K85" s="635">
        <f>'Plan. Geral'!AD84</f>
        <v>0</v>
      </c>
      <c r="L85" s="635" t="str">
        <f>IF(B85=0," ",'Plan. Geral'!AE84)</f>
        <v xml:space="preserve"> </v>
      </c>
      <c r="M85" s="635">
        <f>'Plan. Geral'!AA84</f>
        <v>0</v>
      </c>
      <c r="N85" s="635">
        <f t="shared" si="142"/>
        <v>0</v>
      </c>
      <c r="O85" s="635"/>
      <c r="P85" s="640" t="str">
        <f t="shared" si="127"/>
        <v xml:space="preserve"> </v>
      </c>
      <c r="Q85" s="635" t="str">
        <f t="shared" si="128"/>
        <v/>
      </c>
      <c r="R85" s="635" t="str">
        <f t="shared" si="129"/>
        <v xml:space="preserve"> </v>
      </c>
      <c r="S85" s="635"/>
      <c r="T85" s="635" t="str">
        <f t="shared" si="130"/>
        <v/>
      </c>
      <c r="U85" s="635" t="str">
        <f t="shared" si="131"/>
        <v xml:space="preserve"> </v>
      </c>
      <c r="V85" s="635" t="str">
        <f t="shared" si="109"/>
        <v xml:space="preserve"> </v>
      </c>
      <c r="W85" s="635" t="str">
        <f t="shared" si="132"/>
        <v/>
      </c>
      <c r="X85" s="635" t="str">
        <f t="shared" si="133"/>
        <v xml:space="preserve"> </v>
      </c>
      <c r="Y85" s="635" t="str">
        <f t="shared" si="134"/>
        <v xml:space="preserve"> </v>
      </c>
      <c r="Z85" s="635" t="str">
        <f t="shared" si="135"/>
        <v xml:space="preserve"> </v>
      </c>
      <c r="AA85" s="635" t="str">
        <f t="shared" si="110"/>
        <v/>
      </c>
      <c r="AB85" s="635" t="str">
        <f t="shared" si="111"/>
        <v/>
      </c>
      <c r="AC85" s="635" t="str">
        <f t="shared" si="112"/>
        <v/>
      </c>
      <c r="AD85" s="635" t="str">
        <f t="shared" si="113"/>
        <v/>
      </c>
      <c r="AE85" s="635" t="str">
        <f t="shared" si="114"/>
        <v/>
      </c>
      <c r="AF85" s="635" t="str">
        <f t="shared" si="115"/>
        <v/>
      </c>
      <c r="AG85" s="635"/>
      <c r="AH85" s="635"/>
      <c r="AI85" s="635"/>
      <c r="AJ85" s="640" t="str">
        <f t="shared" si="119"/>
        <v/>
      </c>
      <c r="AK85" s="640" t="str">
        <f t="shared" si="120"/>
        <v/>
      </c>
      <c r="AL85" s="640" t="str">
        <f t="shared" si="121"/>
        <v/>
      </c>
      <c r="AM85" s="635" t="str">
        <f t="shared" si="143"/>
        <v/>
      </c>
      <c r="AN85" s="635" t="str">
        <f t="shared" si="144"/>
        <v xml:space="preserve"> </v>
      </c>
      <c r="AO85" s="635" t="str">
        <f t="shared" si="145"/>
        <v xml:space="preserve"> </v>
      </c>
      <c r="AP85" s="640" t="str">
        <f t="shared" si="122"/>
        <v xml:space="preserve"> </v>
      </c>
      <c r="AQ85" s="635" t="str">
        <f t="shared" si="146"/>
        <v/>
      </c>
      <c r="AR85" s="635" t="str">
        <f t="shared" si="147"/>
        <v xml:space="preserve"> </v>
      </c>
      <c r="AS85" s="635"/>
      <c r="AT85" s="640" t="str">
        <f t="shared" si="123"/>
        <v xml:space="preserve"> </v>
      </c>
      <c r="AU85" s="635" t="str">
        <f t="shared" si="148"/>
        <v/>
      </c>
      <c r="AV85" s="635" t="str">
        <f t="shared" si="149"/>
        <v xml:space="preserve"> </v>
      </c>
      <c r="AW85" s="635" t="str">
        <f t="shared" si="150"/>
        <v xml:space="preserve"> </v>
      </c>
      <c r="AX85" s="640" t="str">
        <f t="shared" si="124"/>
        <v xml:space="preserve"> </v>
      </c>
      <c r="AY85" s="635" t="str">
        <f t="shared" si="136"/>
        <v xml:space="preserve"> </v>
      </c>
      <c r="AZ85" s="635" t="str">
        <f t="shared" si="117"/>
        <v xml:space="preserve"> </v>
      </c>
      <c r="BA85" s="635"/>
      <c r="BB85" s="640" t="str">
        <f t="shared" si="125"/>
        <v xml:space="preserve"> </v>
      </c>
      <c r="BC85" s="635" t="str">
        <f t="shared" si="137"/>
        <v xml:space="preserve"> </v>
      </c>
      <c r="BD85" s="635" t="str">
        <f t="shared" si="151"/>
        <v/>
      </c>
      <c r="BE85" s="635" t="str">
        <f t="shared" si="152"/>
        <v/>
      </c>
      <c r="BF85" s="640" t="str">
        <f t="shared" si="126"/>
        <v/>
      </c>
      <c r="BG85" s="636" t="str">
        <f t="shared" si="153"/>
        <v/>
      </c>
      <c r="BH85" s="636" t="str">
        <f t="shared" si="153"/>
        <v/>
      </c>
      <c r="BI85" s="636" t="str">
        <f t="shared" si="153"/>
        <v/>
      </c>
      <c r="BJ85" s="636" t="str">
        <f t="shared" si="153"/>
        <v/>
      </c>
      <c r="BK85" s="636" t="str">
        <f t="shared" si="153"/>
        <v/>
      </c>
      <c r="BL85" s="647" t="str">
        <f t="shared" si="153"/>
        <v/>
      </c>
      <c r="BM85" s="636" t="str">
        <f t="shared" si="138"/>
        <v/>
      </c>
    </row>
    <row r="86" spans="1:65" hidden="1" x14ac:dyDescent="0.2">
      <c r="A86" s="644">
        <f>'Plan. Geral'!A91</f>
        <v>0</v>
      </c>
      <c r="B86" s="634">
        <f>'Plan. Geral'!B85</f>
        <v>0</v>
      </c>
      <c r="C86" s="635" t="str">
        <f>IF(B86=0," ",'Plan. Geral'!H85)</f>
        <v xml:space="preserve"> </v>
      </c>
      <c r="D86" s="635">
        <f>'Plan. Geral'!I85</f>
        <v>0</v>
      </c>
      <c r="E86" s="635" t="str">
        <f>'Plan. Geral'!K85</f>
        <v xml:space="preserve"> </v>
      </c>
      <c r="F86" s="635" t="str">
        <f>'Plan. Geral'!L85</f>
        <v xml:space="preserve"> </v>
      </c>
      <c r="G86" s="635">
        <f t="shared" si="139"/>
        <v>0</v>
      </c>
      <c r="H86" s="635" t="str">
        <f t="shared" si="140"/>
        <v xml:space="preserve"> </v>
      </c>
      <c r="I86" s="635" t="str">
        <f t="shared" si="141"/>
        <v xml:space="preserve"> </v>
      </c>
      <c r="J86" s="635" t="str">
        <f>IF(B86=0," ",'Plan. Geral'!F85)</f>
        <v xml:space="preserve"> </v>
      </c>
      <c r="K86" s="635">
        <f>'Plan. Geral'!AD85</f>
        <v>0</v>
      </c>
      <c r="L86" s="635" t="str">
        <f>IF(B86=0," ",'Plan. Geral'!AE85)</f>
        <v xml:space="preserve"> </v>
      </c>
      <c r="M86" s="635">
        <f>'Plan. Geral'!AA85</f>
        <v>0</v>
      </c>
      <c r="N86" s="635">
        <f t="shared" si="142"/>
        <v>0</v>
      </c>
      <c r="O86" s="635"/>
      <c r="P86" s="640" t="str">
        <f t="shared" si="127"/>
        <v xml:space="preserve"> </v>
      </c>
      <c r="Q86" s="635" t="str">
        <f t="shared" si="128"/>
        <v/>
      </c>
      <c r="R86" s="635" t="str">
        <f t="shared" si="129"/>
        <v xml:space="preserve"> </v>
      </c>
      <c r="S86" s="635"/>
      <c r="T86" s="635" t="str">
        <f t="shared" si="130"/>
        <v/>
      </c>
      <c r="U86" s="635" t="str">
        <f t="shared" si="131"/>
        <v xml:space="preserve"> </v>
      </c>
      <c r="V86" s="635" t="str">
        <f t="shared" si="109"/>
        <v xml:space="preserve"> </v>
      </c>
      <c r="W86" s="635" t="str">
        <f t="shared" si="132"/>
        <v/>
      </c>
      <c r="X86" s="635" t="str">
        <f t="shared" si="133"/>
        <v xml:space="preserve"> </v>
      </c>
      <c r="Y86" s="635" t="str">
        <f t="shared" si="134"/>
        <v xml:space="preserve"> </v>
      </c>
      <c r="Z86" s="635" t="str">
        <f t="shared" si="135"/>
        <v xml:space="preserve"> </v>
      </c>
      <c r="AA86" s="635" t="str">
        <f t="shared" si="110"/>
        <v/>
      </c>
      <c r="AB86" s="635" t="str">
        <f t="shared" si="111"/>
        <v/>
      </c>
      <c r="AC86" s="635" t="str">
        <f t="shared" si="112"/>
        <v/>
      </c>
      <c r="AD86" s="635" t="str">
        <f t="shared" si="113"/>
        <v/>
      </c>
      <c r="AE86" s="635" t="str">
        <f t="shared" si="114"/>
        <v/>
      </c>
      <c r="AF86" s="635" t="str">
        <f t="shared" si="115"/>
        <v/>
      </c>
      <c r="AG86" s="635"/>
      <c r="AH86" s="635"/>
      <c r="AI86" s="635"/>
      <c r="AJ86" s="640" t="str">
        <f t="shared" si="119"/>
        <v/>
      </c>
      <c r="AK86" s="640" t="str">
        <f t="shared" si="120"/>
        <v/>
      </c>
      <c r="AL86" s="640" t="str">
        <f t="shared" si="121"/>
        <v/>
      </c>
      <c r="AM86" s="635" t="str">
        <f t="shared" si="143"/>
        <v/>
      </c>
      <c r="AN86" s="635" t="str">
        <f t="shared" si="144"/>
        <v xml:space="preserve"> </v>
      </c>
      <c r="AO86" s="635" t="str">
        <f t="shared" si="145"/>
        <v xml:space="preserve"> </v>
      </c>
      <c r="AP86" s="640" t="str">
        <f t="shared" si="122"/>
        <v xml:space="preserve"> </v>
      </c>
      <c r="AQ86" s="635" t="str">
        <f t="shared" si="146"/>
        <v/>
      </c>
      <c r="AR86" s="635" t="str">
        <f t="shared" si="147"/>
        <v xml:space="preserve"> </v>
      </c>
      <c r="AS86" s="635"/>
      <c r="AT86" s="640" t="str">
        <f t="shared" si="123"/>
        <v xml:space="preserve"> </v>
      </c>
      <c r="AU86" s="635" t="str">
        <f t="shared" si="148"/>
        <v/>
      </c>
      <c r="AV86" s="635" t="str">
        <f t="shared" si="149"/>
        <v xml:space="preserve"> </v>
      </c>
      <c r="AW86" s="635" t="str">
        <f t="shared" si="150"/>
        <v xml:space="preserve"> </v>
      </c>
      <c r="AX86" s="640" t="str">
        <f t="shared" si="124"/>
        <v xml:space="preserve"> </v>
      </c>
      <c r="AY86" s="635" t="str">
        <f t="shared" si="136"/>
        <v xml:space="preserve"> </v>
      </c>
      <c r="AZ86" s="635" t="str">
        <f t="shared" si="117"/>
        <v xml:space="preserve"> </v>
      </c>
      <c r="BA86" s="635"/>
      <c r="BB86" s="640" t="str">
        <f t="shared" si="125"/>
        <v xml:space="preserve"> </v>
      </c>
      <c r="BC86" s="635" t="str">
        <f t="shared" si="137"/>
        <v xml:space="preserve"> </v>
      </c>
      <c r="BD86" s="635" t="str">
        <f t="shared" si="151"/>
        <v/>
      </c>
      <c r="BE86" s="635" t="str">
        <f t="shared" si="152"/>
        <v/>
      </c>
      <c r="BF86" s="640" t="str">
        <f t="shared" si="126"/>
        <v/>
      </c>
      <c r="BG86" s="636" t="str">
        <f t="shared" si="153"/>
        <v/>
      </c>
      <c r="BH86" s="636" t="str">
        <f t="shared" si="153"/>
        <v/>
      </c>
      <c r="BI86" s="636" t="str">
        <f t="shared" si="153"/>
        <v/>
      </c>
      <c r="BJ86" s="636" t="str">
        <f t="shared" si="153"/>
        <v/>
      </c>
      <c r="BK86" s="636" t="str">
        <f t="shared" si="153"/>
        <v/>
      </c>
      <c r="BL86" s="647" t="str">
        <f t="shared" si="153"/>
        <v/>
      </c>
      <c r="BM86" s="636" t="str">
        <f t="shared" si="138"/>
        <v/>
      </c>
    </row>
    <row r="87" spans="1:65" hidden="1" x14ac:dyDescent="0.2">
      <c r="A87" s="644">
        <f>'Plan. Geral'!A92</f>
        <v>0</v>
      </c>
      <c r="B87" s="634">
        <f>'Plan. Geral'!B86</f>
        <v>0</v>
      </c>
      <c r="C87" s="635" t="str">
        <f>IF(B87=0," ",'Plan. Geral'!H86)</f>
        <v xml:space="preserve"> </v>
      </c>
      <c r="D87" s="635">
        <f>'Plan. Geral'!I86</f>
        <v>0</v>
      </c>
      <c r="E87" s="635" t="str">
        <f>'Plan. Geral'!K86</f>
        <v xml:space="preserve"> </v>
      </c>
      <c r="F87" s="635" t="str">
        <f>'Plan. Geral'!L86</f>
        <v xml:space="preserve"> </v>
      </c>
      <c r="G87" s="635">
        <f t="shared" si="139"/>
        <v>0</v>
      </c>
      <c r="H87" s="635" t="str">
        <f t="shared" si="140"/>
        <v xml:space="preserve"> </v>
      </c>
      <c r="I87" s="635" t="str">
        <f t="shared" si="141"/>
        <v xml:space="preserve"> </v>
      </c>
      <c r="J87" s="635" t="str">
        <f>IF(B87=0," ",'Plan. Geral'!F86)</f>
        <v xml:space="preserve"> </v>
      </c>
      <c r="K87" s="635">
        <f>'Plan. Geral'!AD86</f>
        <v>0</v>
      </c>
      <c r="L87" s="635" t="str">
        <f>IF(B87=0," ",'Plan. Geral'!AE86)</f>
        <v xml:space="preserve"> </v>
      </c>
      <c r="M87" s="635">
        <f>'Plan. Geral'!AA86</f>
        <v>0</v>
      </c>
      <c r="N87" s="635">
        <f t="shared" si="142"/>
        <v>0</v>
      </c>
      <c r="O87" s="635"/>
      <c r="P87" s="640" t="str">
        <f t="shared" si="127"/>
        <v xml:space="preserve"> </v>
      </c>
      <c r="Q87" s="635" t="str">
        <f t="shared" si="128"/>
        <v/>
      </c>
      <c r="R87" s="635" t="str">
        <f t="shared" si="129"/>
        <v xml:space="preserve"> </v>
      </c>
      <c r="S87" s="635"/>
      <c r="T87" s="635" t="str">
        <f t="shared" si="130"/>
        <v/>
      </c>
      <c r="U87" s="635" t="str">
        <f t="shared" si="131"/>
        <v xml:space="preserve"> </v>
      </c>
      <c r="V87" s="635" t="str">
        <f t="shared" si="109"/>
        <v xml:space="preserve"> </v>
      </c>
      <c r="W87" s="635" t="str">
        <f t="shared" si="132"/>
        <v/>
      </c>
      <c r="X87" s="635" t="str">
        <f t="shared" si="133"/>
        <v xml:space="preserve"> </v>
      </c>
      <c r="Y87" s="635" t="str">
        <f t="shared" si="134"/>
        <v xml:space="preserve"> </v>
      </c>
      <c r="Z87" s="635" t="str">
        <f t="shared" si="135"/>
        <v xml:space="preserve"> </v>
      </c>
      <c r="AA87" s="635" t="str">
        <f t="shared" si="110"/>
        <v/>
      </c>
      <c r="AB87" s="635" t="str">
        <f t="shared" si="111"/>
        <v/>
      </c>
      <c r="AC87" s="635" t="str">
        <f t="shared" si="112"/>
        <v/>
      </c>
      <c r="AD87" s="635" t="str">
        <f t="shared" si="113"/>
        <v/>
      </c>
      <c r="AE87" s="635" t="str">
        <f t="shared" si="114"/>
        <v/>
      </c>
      <c r="AF87" s="635" t="str">
        <f t="shared" si="115"/>
        <v/>
      </c>
      <c r="AG87" s="635"/>
      <c r="AH87" s="635"/>
      <c r="AI87" s="635"/>
      <c r="AJ87" s="640" t="str">
        <f t="shared" si="119"/>
        <v/>
      </c>
      <c r="AK87" s="640" t="str">
        <f t="shared" si="120"/>
        <v/>
      </c>
      <c r="AL87" s="640" t="str">
        <f t="shared" si="121"/>
        <v/>
      </c>
      <c r="AM87" s="635" t="str">
        <f t="shared" si="143"/>
        <v/>
      </c>
      <c r="AN87" s="635" t="str">
        <f t="shared" si="144"/>
        <v xml:space="preserve"> </v>
      </c>
      <c r="AO87" s="635" t="str">
        <f t="shared" si="145"/>
        <v xml:space="preserve"> </v>
      </c>
      <c r="AP87" s="640" t="str">
        <f t="shared" si="122"/>
        <v xml:space="preserve"> </v>
      </c>
      <c r="AQ87" s="635" t="str">
        <f t="shared" si="146"/>
        <v/>
      </c>
      <c r="AR87" s="635" t="str">
        <f t="shared" si="147"/>
        <v xml:space="preserve"> </v>
      </c>
      <c r="AS87" s="635"/>
      <c r="AT87" s="640" t="str">
        <f t="shared" si="123"/>
        <v xml:space="preserve"> </v>
      </c>
      <c r="AU87" s="635" t="str">
        <f t="shared" si="148"/>
        <v/>
      </c>
      <c r="AV87" s="635" t="str">
        <f t="shared" si="149"/>
        <v xml:space="preserve"> </v>
      </c>
      <c r="AW87" s="635" t="str">
        <f t="shared" si="150"/>
        <v xml:space="preserve"> </v>
      </c>
      <c r="AX87" s="640" t="str">
        <f t="shared" si="124"/>
        <v xml:space="preserve"> </v>
      </c>
      <c r="AY87" s="635" t="str">
        <f t="shared" si="136"/>
        <v xml:space="preserve"> </v>
      </c>
      <c r="AZ87" s="635" t="str">
        <f t="shared" si="117"/>
        <v xml:space="preserve"> </v>
      </c>
      <c r="BA87" s="635"/>
      <c r="BB87" s="640" t="str">
        <f t="shared" si="125"/>
        <v xml:space="preserve"> </v>
      </c>
      <c r="BC87" s="635" t="str">
        <f t="shared" si="137"/>
        <v xml:space="preserve"> </v>
      </c>
      <c r="BD87" s="635" t="str">
        <f t="shared" si="151"/>
        <v/>
      </c>
      <c r="BE87" s="635" t="str">
        <f t="shared" si="152"/>
        <v/>
      </c>
      <c r="BF87" s="640" t="str">
        <f t="shared" si="126"/>
        <v/>
      </c>
      <c r="BG87" s="636" t="str">
        <f t="shared" si="153"/>
        <v/>
      </c>
      <c r="BH87" s="636" t="str">
        <f t="shared" si="153"/>
        <v/>
      </c>
      <c r="BI87" s="636" t="str">
        <f t="shared" si="153"/>
        <v/>
      </c>
      <c r="BJ87" s="636" t="str">
        <f t="shared" si="153"/>
        <v/>
      </c>
      <c r="BK87" s="636" t="str">
        <f t="shared" si="153"/>
        <v/>
      </c>
      <c r="BL87" s="647" t="str">
        <f t="shared" si="153"/>
        <v/>
      </c>
      <c r="BM87" s="636" t="str">
        <f t="shared" si="138"/>
        <v/>
      </c>
    </row>
    <row r="88" spans="1:65" hidden="1" x14ac:dyDescent="0.2">
      <c r="A88" s="644">
        <f>'Plan. Geral'!A93</f>
        <v>0</v>
      </c>
      <c r="B88" s="634">
        <f>'Plan. Geral'!B87</f>
        <v>0</v>
      </c>
      <c r="C88" s="635" t="str">
        <f>IF(B88=0," ",'Plan. Geral'!H87)</f>
        <v xml:space="preserve"> </v>
      </c>
      <c r="D88" s="635">
        <f>'Plan. Geral'!I87</f>
        <v>0</v>
      </c>
      <c r="E88" s="635" t="str">
        <f>'Plan. Geral'!K87</f>
        <v xml:space="preserve"> </v>
      </c>
      <c r="F88" s="635" t="str">
        <f>'Plan. Geral'!L87</f>
        <v xml:space="preserve"> </v>
      </c>
      <c r="G88" s="635">
        <f t="shared" si="139"/>
        <v>0</v>
      </c>
      <c r="H88" s="635" t="str">
        <f t="shared" si="140"/>
        <v xml:space="preserve"> </v>
      </c>
      <c r="I88" s="635" t="str">
        <f t="shared" si="141"/>
        <v xml:space="preserve"> </v>
      </c>
      <c r="J88" s="635" t="str">
        <f>IF(B88=0," ",'Plan. Geral'!F87)</f>
        <v xml:space="preserve"> </v>
      </c>
      <c r="K88" s="635">
        <f>'Plan. Geral'!AD87</f>
        <v>0</v>
      </c>
      <c r="L88" s="635" t="str">
        <f>IF(B88=0," ",'Plan. Geral'!AE87)</f>
        <v xml:space="preserve"> </v>
      </c>
      <c r="M88" s="635">
        <f>'Plan. Geral'!AA87</f>
        <v>0</v>
      </c>
      <c r="N88" s="635">
        <f t="shared" si="142"/>
        <v>0</v>
      </c>
      <c r="O88" s="635"/>
      <c r="P88" s="640" t="str">
        <f t="shared" si="127"/>
        <v xml:space="preserve"> </v>
      </c>
      <c r="Q88" s="635" t="str">
        <f t="shared" si="128"/>
        <v/>
      </c>
      <c r="R88" s="635" t="str">
        <f t="shared" si="129"/>
        <v xml:space="preserve"> </v>
      </c>
      <c r="S88" s="635"/>
      <c r="T88" s="635" t="str">
        <f t="shared" si="130"/>
        <v/>
      </c>
      <c r="U88" s="635" t="str">
        <f t="shared" si="131"/>
        <v xml:space="preserve"> </v>
      </c>
      <c r="V88" s="635" t="str">
        <f t="shared" si="109"/>
        <v xml:space="preserve"> </v>
      </c>
      <c r="W88" s="635" t="str">
        <f t="shared" si="132"/>
        <v/>
      </c>
      <c r="X88" s="635" t="str">
        <f t="shared" si="133"/>
        <v xml:space="preserve"> </v>
      </c>
      <c r="Y88" s="635" t="str">
        <f t="shared" si="134"/>
        <v xml:space="preserve"> </v>
      </c>
      <c r="Z88" s="635" t="str">
        <f t="shared" si="135"/>
        <v xml:space="preserve"> </v>
      </c>
      <c r="AA88" s="635" t="str">
        <f t="shared" si="110"/>
        <v/>
      </c>
      <c r="AB88" s="635" t="str">
        <f t="shared" si="111"/>
        <v/>
      </c>
      <c r="AC88" s="635" t="str">
        <f t="shared" si="112"/>
        <v/>
      </c>
      <c r="AD88" s="635" t="str">
        <f t="shared" si="113"/>
        <v/>
      </c>
      <c r="AE88" s="635" t="str">
        <f t="shared" si="114"/>
        <v/>
      </c>
      <c r="AF88" s="635" t="str">
        <f t="shared" si="115"/>
        <v/>
      </c>
      <c r="AG88" s="635"/>
      <c r="AH88" s="635"/>
      <c r="AI88" s="635"/>
      <c r="AJ88" s="640" t="str">
        <f t="shared" si="119"/>
        <v/>
      </c>
      <c r="AK88" s="640" t="str">
        <f t="shared" si="120"/>
        <v/>
      </c>
      <c r="AL88" s="640" t="str">
        <f t="shared" si="121"/>
        <v/>
      </c>
      <c r="AM88" s="635" t="str">
        <f t="shared" si="143"/>
        <v/>
      </c>
      <c r="AN88" s="635" t="str">
        <f t="shared" si="144"/>
        <v xml:space="preserve"> </v>
      </c>
      <c r="AO88" s="635" t="str">
        <f t="shared" si="145"/>
        <v xml:space="preserve"> </v>
      </c>
      <c r="AP88" s="640" t="str">
        <f t="shared" si="122"/>
        <v xml:space="preserve"> </v>
      </c>
      <c r="AQ88" s="635" t="str">
        <f t="shared" si="146"/>
        <v/>
      </c>
      <c r="AR88" s="635" t="str">
        <f t="shared" si="147"/>
        <v xml:space="preserve"> </v>
      </c>
      <c r="AS88" s="635"/>
      <c r="AT88" s="640" t="str">
        <f t="shared" si="123"/>
        <v xml:space="preserve"> </v>
      </c>
      <c r="AU88" s="635" t="str">
        <f t="shared" si="148"/>
        <v/>
      </c>
      <c r="AV88" s="635" t="str">
        <f t="shared" si="149"/>
        <v xml:space="preserve"> </v>
      </c>
      <c r="AW88" s="635" t="str">
        <f t="shared" si="150"/>
        <v xml:space="preserve"> </v>
      </c>
      <c r="AX88" s="640" t="str">
        <f t="shared" si="124"/>
        <v xml:space="preserve"> </v>
      </c>
      <c r="AY88" s="635" t="str">
        <f t="shared" si="136"/>
        <v xml:space="preserve"> </v>
      </c>
      <c r="AZ88" s="635" t="str">
        <f t="shared" si="117"/>
        <v xml:space="preserve"> </v>
      </c>
      <c r="BA88" s="635"/>
      <c r="BB88" s="640" t="str">
        <f t="shared" si="125"/>
        <v xml:space="preserve"> </v>
      </c>
      <c r="BC88" s="635" t="str">
        <f t="shared" si="137"/>
        <v xml:space="preserve"> </v>
      </c>
      <c r="BD88" s="635" t="str">
        <f t="shared" si="151"/>
        <v/>
      </c>
      <c r="BE88" s="635" t="str">
        <f t="shared" si="152"/>
        <v/>
      </c>
      <c r="BF88" s="640" t="str">
        <f t="shared" si="126"/>
        <v/>
      </c>
      <c r="BG88" s="636" t="str">
        <f t="shared" si="153"/>
        <v/>
      </c>
      <c r="BH88" s="636" t="str">
        <f t="shared" si="153"/>
        <v/>
      </c>
      <c r="BI88" s="636" t="str">
        <f t="shared" si="153"/>
        <v/>
      </c>
      <c r="BJ88" s="636" t="str">
        <f t="shared" si="153"/>
        <v/>
      </c>
      <c r="BK88" s="636" t="str">
        <f t="shared" si="153"/>
        <v/>
      </c>
      <c r="BL88" s="647" t="str">
        <f t="shared" si="153"/>
        <v/>
      </c>
      <c r="BM88" s="636" t="str">
        <f t="shared" si="138"/>
        <v/>
      </c>
    </row>
    <row r="89" spans="1:65" hidden="1" x14ac:dyDescent="0.2">
      <c r="A89" s="644">
        <f>'Plan. Geral'!A94</f>
        <v>0</v>
      </c>
      <c r="B89" s="634">
        <f>'Plan. Geral'!B88</f>
        <v>0</v>
      </c>
      <c r="C89" s="635" t="str">
        <f>IF(B89=0," ",'Plan. Geral'!H88)</f>
        <v xml:space="preserve"> </v>
      </c>
      <c r="D89" s="635">
        <f>'Plan. Geral'!I88</f>
        <v>0</v>
      </c>
      <c r="E89" s="635" t="str">
        <f>'Plan. Geral'!K88</f>
        <v xml:space="preserve"> </v>
      </c>
      <c r="F89" s="635" t="str">
        <f>'Plan. Geral'!L88</f>
        <v xml:space="preserve"> </v>
      </c>
      <c r="G89" s="635">
        <f t="shared" si="139"/>
        <v>0</v>
      </c>
      <c r="H89" s="635" t="str">
        <f t="shared" si="140"/>
        <v xml:space="preserve"> </v>
      </c>
      <c r="I89" s="635" t="str">
        <f t="shared" si="141"/>
        <v xml:space="preserve"> </v>
      </c>
      <c r="J89" s="635" t="str">
        <f>IF(B89=0," ",'Plan. Geral'!F88)</f>
        <v xml:space="preserve"> </v>
      </c>
      <c r="K89" s="635">
        <f>'Plan. Geral'!AD88</f>
        <v>0</v>
      </c>
      <c r="L89" s="635" t="str">
        <f>IF(B89=0," ",'Plan. Geral'!AE88)</f>
        <v xml:space="preserve"> </v>
      </c>
      <c r="M89" s="635">
        <f>'Plan. Geral'!AA88</f>
        <v>0</v>
      </c>
      <c r="N89" s="635">
        <f t="shared" si="142"/>
        <v>0</v>
      </c>
      <c r="O89" s="635"/>
      <c r="P89" s="640" t="str">
        <f t="shared" si="127"/>
        <v xml:space="preserve"> </v>
      </c>
      <c r="Q89" s="635" t="str">
        <f t="shared" si="128"/>
        <v/>
      </c>
      <c r="R89" s="635" t="str">
        <f t="shared" si="129"/>
        <v xml:space="preserve"> </v>
      </c>
      <c r="S89" s="635"/>
      <c r="T89" s="635" t="str">
        <f t="shared" si="130"/>
        <v/>
      </c>
      <c r="U89" s="635" t="str">
        <f t="shared" si="131"/>
        <v xml:space="preserve"> </v>
      </c>
      <c r="V89" s="635" t="str">
        <f t="shared" si="109"/>
        <v xml:space="preserve"> </v>
      </c>
      <c r="W89" s="635" t="str">
        <f t="shared" si="132"/>
        <v/>
      </c>
      <c r="X89" s="635" t="str">
        <f t="shared" si="133"/>
        <v xml:space="preserve"> </v>
      </c>
      <c r="Y89" s="635" t="str">
        <f t="shared" si="134"/>
        <v xml:space="preserve"> </v>
      </c>
      <c r="Z89" s="635" t="str">
        <f t="shared" si="135"/>
        <v xml:space="preserve"> </v>
      </c>
      <c r="AA89" s="635" t="str">
        <f t="shared" si="110"/>
        <v/>
      </c>
      <c r="AB89" s="635" t="str">
        <f t="shared" si="111"/>
        <v/>
      </c>
      <c r="AC89" s="635" t="str">
        <f t="shared" si="112"/>
        <v/>
      </c>
      <c r="AD89" s="635" t="str">
        <f t="shared" si="113"/>
        <v/>
      </c>
      <c r="AE89" s="635" t="str">
        <f t="shared" si="114"/>
        <v/>
      </c>
      <c r="AF89" s="635" t="str">
        <f t="shared" si="115"/>
        <v/>
      </c>
      <c r="AG89" s="635"/>
      <c r="AH89" s="635"/>
      <c r="AI89" s="635"/>
      <c r="AJ89" s="640" t="str">
        <f t="shared" si="119"/>
        <v/>
      </c>
      <c r="AK89" s="640" t="str">
        <f t="shared" si="120"/>
        <v/>
      </c>
      <c r="AL89" s="640" t="str">
        <f t="shared" si="121"/>
        <v/>
      </c>
      <c r="AM89" s="635" t="str">
        <f t="shared" si="143"/>
        <v/>
      </c>
      <c r="AN89" s="635" t="str">
        <f t="shared" si="144"/>
        <v xml:space="preserve"> </v>
      </c>
      <c r="AO89" s="635" t="str">
        <f t="shared" si="145"/>
        <v xml:space="preserve"> </v>
      </c>
      <c r="AP89" s="640" t="str">
        <f t="shared" si="122"/>
        <v xml:space="preserve"> </v>
      </c>
      <c r="AQ89" s="635" t="str">
        <f t="shared" si="146"/>
        <v/>
      </c>
      <c r="AR89" s="635" t="str">
        <f t="shared" si="147"/>
        <v xml:space="preserve"> </v>
      </c>
      <c r="AS89" s="635"/>
      <c r="AT89" s="640" t="str">
        <f t="shared" si="123"/>
        <v xml:space="preserve"> </v>
      </c>
      <c r="AU89" s="635" t="str">
        <f t="shared" si="148"/>
        <v/>
      </c>
      <c r="AV89" s="635" t="str">
        <f t="shared" si="149"/>
        <v xml:space="preserve"> </v>
      </c>
      <c r="AW89" s="635" t="str">
        <f t="shared" si="150"/>
        <v xml:space="preserve"> </v>
      </c>
      <c r="AX89" s="640" t="str">
        <f t="shared" si="124"/>
        <v xml:space="preserve"> </v>
      </c>
      <c r="AY89" s="635" t="str">
        <f t="shared" si="136"/>
        <v xml:space="preserve"> </v>
      </c>
      <c r="AZ89" s="635" t="str">
        <f t="shared" si="117"/>
        <v xml:space="preserve"> </v>
      </c>
      <c r="BA89" s="635"/>
      <c r="BB89" s="640" t="str">
        <f t="shared" si="125"/>
        <v xml:space="preserve"> </v>
      </c>
      <c r="BC89" s="635" t="str">
        <f t="shared" si="137"/>
        <v xml:space="preserve"> </v>
      </c>
      <c r="BD89" s="635" t="str">
        <f t="shared" si="151"/>
        <v/>
      </c>
      <c r="BE89" s="635" t="str">
        <f t="shared" si="152"/>
        <v/>
      </c>
      <c r="BF89" s="640" t="str">
        <f t="shared" si="126"/>
        <v/>
      </c>
      <c r="BG89" s="636" t="str">
        <f t="shared" si="153"/>
        <v/>
      </c>
      <c r="BH89" s="636" t="str">
        <f t="shared" si="153"/>
        <v/>
      </c>
      <c r="BI89" s="636" t="str">
        <f t="shared" si="153"/>
        <v/>
      </c>
      <c r="BJ89" s="636" t="str">
        <f t="shared" si="153"/>
        <v/>
      </c>
      <c r="BK89" s="636" t="str">
        <f t="shared" si="153"/>
        <v/>
      </c>
      <c r="BL89" s="647" t="str">
        <f t="shared" si="153"/>
        <v/>
      </c>
      <c r="BM89" s="636" t="str">
        <f t="shared" si="138"/>
        <v/>
      </c>
    </row>
    <row r="90" spans="1:65" hidden="1" x14ac:dyDescent="0.2">
      <c r="A90" s="644">
        <f>'Plan. Geral'!A95</f>
        <v>0</v>
      </c>
      <c r="B90" s="634">
        <f>'Plan. Geral'!B89</f>
        <v>0</v>
      </c>
      <c r="C90" s="635" t="str">
        <f>IF(B90=0," ",'Plan. Geral'!H89)</f>
        <v xml:space="preserve"> </v>
      </c>
      <c r="D90" s="635">
        <f>'Plan. Geral'!I89</f>
        <v>0</v>
      </c>
      <c r="E90" s="635" t="str">
        <f>'Plan. Geral'!K89</f>
        <v xml:space="preserve"> </v>
      </c>
      <c r="F90" s="635" t="str">
        <f>'Plan. Geral'!L89</f>
        <v xml:space="preserve"> </v>
      </c>
      <c r="G90" s="635">
        <f t="shared" si="139"/>
        <v>0</v>
      </c>
      <c r="H90" s="635" t="str">
        <f t="shared" si="140"/>
        <v xml:space="preserve"> </v>
      </c>
      <c r="I90" s="635" t="str">
        <f t="shared" si="141"/>
        <v xml:space="preserve"> </v>
      </c>
      <c r="J90" s="635" t="str">
        <f>IF(B90=0," ",'Plan. Geral'!F89)</f>
        <v xml:space="preserve"> </v>
      </c>
      <c r="K90" s="635">
        <f>'Plan. Geral'!AD89</f>
        <v>0</v>
      </c>
      <c r="L90" s="635" t="str">
        <f>IF(B90=0," ",'Plan. Geral'!AE89)</f>
        <v xml:space="preserve"> </v>
      </c>
      <c r="M90" s="635">
        <f>'Plan. Geral'!AA89</f>
        <v>0</v>
      </c>
      <c r="N90" s="635">
        <f t="shared" si="142"/>
        <v>0</v>
      </c>
      <c r="O90" s="635"/>
      <c r="P90" s="640" t="str">
        <f t="shared" si="127"/>
        <v xml:space="preserve"> </v>
      </c>
      <c r="Q90" s="635" t="str">
        <f t="shared" si="128"/>
        <v/>
      </c>
      <c r="R90" s="635" t="str">
        <f t="shared" si="129"/>
        <v xml:space="preserve"> </v>
      </c>
      <c r="S90" s="635"/>
      <c r="T90" s="635" t="str">
        <f t="shared" si="130"/>
        <v/>
      </c>
      <c r="U90" s="635" t="str">
        <f t="shared" si="131"/>
        <v xml:space="preserve"> </v>
      </c>
      <c r="V90" s="635" t="str">
        <f t="shared" si="109"/>
        <v xml:space="preserve"> </v>
      </c>
      <c r="W90" s="635" t="str">
        <f t="shared" si="132"/>
        <v/>
      </c>
      <c r="X90" s="635" t="str">
        <f t="shared" si="133"/>
        <v xml:space="preserve"> </v>
      </c>
      <c r="Y90" s="635" t="str">
        <f t="shared" si="134"/>
        <v xml:space="preserve"> </v>
      </c>
      <c r="Z90" s="635" t="str">
        <f t="shared" si="135"/>
        <v xml:space="preserve"> </v>
      </c>
      <c r="AA90" s="635" t="str">
        <f t="shared" si="110"/>
        <v/>
      </c>
      <c r="AB90" s="635" t="str">
        <f t="shared" si="111"/>
        <v/>
      </c>
      <c r="AC90" s="635" t="str">
        <f t="shared" si="112"/>
        <v/>
      </c>
      <c r="AD90" s="635" t="str">
        <f t="shared" si="113"/>
        <v/>
      </c>
      <c r="AE90" s="635" t="str">
        <f t="shared" si="114"/>
        <v/>
      </c>
      <c r="AF90" s="635" t="str">
        <f t="shared" si="115"/>
        <v/>
      </c>
      <c r="AG90" s="635"/>
      <c r="AH90" s="635"/>
      <c r="AI90" s="635"/>
      <c r="AJ90" s="640" t="str">
        <f t="shared" si="119"/>
        <v/>
      </c>
      <c r="AK90" s="640" t="str">
        <f t="shared" si="120"/>
        <v/>
      </c>
      <c r="AL90" s="640" t="str">
        <f t="shared" si="121"/>
        <v/>
      </c>
      <c r="AM90" s="635" t="str">
        <f t="shared" si="143"/>
        <v/>
      </c>
      <c r="AN90" s="635" t="str">
        <f t="shared" si="144"/>
        <v xml:space="preserve"> </v>
      </c>
      <c r="AO90" s="635" t="str">
        <f t="shared" si="145"/>
        <v xml:space="preserve"> </v>
      </c>
      <c r="AP90" s="640" t="str">
        <f t="shared" si="122"/>
        <v xml:space="preserve"> </v>
      </c>
      <c r="AQ90" s="635" t="str">
        <f t="shared" si="146"/>
        <v/>
      </c>
      <c r="AR90" s="635" t="str">
        <f t="shared" si="147"/>
        <v xml:space="preserve"> </v>
      </c>
      <c r="AS90" s="635"/>
      <c r="AT90" s="640" t="str">
        <f t="shared" si="123"/>
        <v xml:space="preserve"> </v>
      </c>
      <c r="AU90" s="635" t="str">
        <f t="shared" si="148"/>
        <v/>
      </c>
      <c r="AV90" s="635" t="str">
        <f t="shared" si="149"/>
        <v xml:space="preserve"> </v>
      </c>
      <c r="AW90" s="635" t="str">
        <f t="shared" si="150"/>
        <v xml:space="preserve"> </v>
      </c>
      <c r="AX90" s="640" t="str">
        <f t="shared" si="124"/>
        <v xml:space="preserve"> </v>
      </c>
      <c r="AY90" s="635" t="str">
        <f t="shared" si="136"/>
        <v xml:space="preserve"> </v>
      </c>
      <c r="AZ90" s="635" t="str">
        <f t="shared" si="117"/>
        <v xml:space="preserve"> </v>
      </c>
      <c r="BA90" s="635"/>
      <c r="BB90" s="640" t="str">
        <f t="shared" si="125"/>
        <v xml:space="preserve"> </v>
      </c>
      <c r="BC90" s="635" t="str">
        <f t="shared" si="137"/>
        <v xml:space="preserve"> </v>
      </c>
      <c r="BD90" s="635" t="str">
        <f t="shared" si="151"/>
        <v/>
      </c>
      <c r="BE90" s="635" t="str">
        <f t="shared" si="152"/>
        <v/>
      </c>
      <c r="BF90" s="640" t="str">
        <f t="shared" si="126"/>
        <v/>
      </c>
      <c r="BG90" s="636" t="str">
        <f t="shared" si="153"/>
        <v/>
      </c>
      <c r="BH90" s="636" t="str">
        <f t="shared" si="153"/>
        <v/>
      </c>
      <c r="BI90" s="636" t="str">
        <f t="shared" si="153"/>
        <v/>
      </c>
      <c r="BJ90" s="636" t="str">
        <f t="shared" si="153"/>
        <v/>
      </c>
      <c r="BK90" s="636" t="str">
        <f t="shared" si="153"/>
        <v/>
      </c>
      <c r="BL90" s="647" t="str">
        <f t="shared" si="153"/>
        <v/>
      </c>
      <c r="BM90" s="636" t="str">
        <f t="shared" si="138"/>
        <v/>
      </c>
    </row>
    <row r="91" spans="1:65" hidden="1" x14ac:dyDescent="0.2">
      <c r="A91" s="644">
        <f>'Plan. Geral'!A96</f>
        <v>0</v>
      </c>
      <c r="B91" s="634">
        <f>'Plan. Geral'!B90</f>
        <v>0</v>
      </c>
      <c r="C91" s="635" t="str">
        <f>IF(B91=0," ",'Plan. Geral'!H90)</f>
        <v xml:space="preserve"> </v>
      </c>
      <c r="D91" s="635">
        <f>'Plan. Geral'!I90</f>
        <v>0</v>
      </c>
      <c r="E91" s="635" t="str">
        <f>'Plan. Geral'!K90</f>
        <v xml:space="preserve"> </v>
      </c>
      <c r="F91" s="635" t="str">
        <f>'Plan. Geral'!L90</f>
        <v xml:space="preserve"> </v>
      </c>
      <c r="G91" s="635">
        <f t="shared" si="139"/>
        <v>0</v>
      </c>
      <c r="H91" s="635" t="str">
        <f t="shared" si="140"/>
        <v xml:space="preserve"> </v>
      </c>
      <c r="I91" s="635" t="str">
        <f t="shared" si="141"/>
        <v xml:space="preserve"> </v>
      </c>
      <c r="J91" s="635" t="str">
        <f>IF(B91=0," ",'Plan. Geral'!F90)</f>
        <v xml:space="preserve"> </v>
      </c>
      <c r="K91" s="635">
        <f>'Plan. Geral'!AD90</f>
        <v>0</v>
      </c>
      <c r="L91" s="635" t="str">
        <f>IF(B91=0," ",'Plan. Geral'!AE90)</f>
        <v xml:space="preserve"> </v>
      </c>
      <c r="M91" s="635">
        <f>'Plan. Geral'!AA90</f>
        <v>0</v>
      </c>
      <c r="N91" s="635">
        <f t="shared" si="142"/>
        <v>0</v>
      </c>
      <c r="O91" s="635"/>
      <c r="P91" s="640" t="str">
        <f t="shared" si="127"/>
        <v xml:space="preserve"> </v>
      </c>
      <c r="Q91" s="635" t="str">
        <f t="shared" si="128"/>
        <v/>
      </c>
      <c r="R91" s="635" t="str">
        <f t="shared" si="129"/>
        <v xml:space="preserve"> </v>
      </c>
      <c r="S91" s="635"/>
      <c r="T91" s="635" t="str">
        <f t="shared" si="130"/>
        <v/>
      </c>
      <c r="U91" s="635" t="str">
        <f t="shared" si="131"/>
        <v xml:space="preserve"> </v>
      </c>
      <c r="V91" s="635" t="str">
        <f t="shared" si="109"/>
        <v xml:space="preserve"> </v>
      </c>
      <c r="W91" s="635" t="str">
        <f t="shared" si="132"/>
        <v/>
      </c>
      <c r="X91" s="635" t="str">
        <f t="shared" si="133"/>
        <v xml:space="preserve"> </v>
      </c>
      <c r="Y91" s="635" t="str">
        <f t="shared" si="134"/>
        <v xml:space="preserve"> </v>
      </c>
      <c r="Z91" s="635" t="str">
        <f t="shared" si="135"/>
        <v xml:space="preserve"> </v>
      </c>
      <c r="AA91" s="635" t="str">
        <f t="shared" si="110"/>
        <v/>
      </c>
      <c r="AB91" s="635" t="str">
        <f t="shared" si="111"/>
        <v/>
      </c>
      <c r="AC91" s="635" t="str">
        <f t="shared" si="112"/>
        <v/>
      </c>
      <c r="AD91" s="635" t="str">
        <f t="shared" si="113"/>
        <v/>
      </c>
      <c r="AE91" s="635" t="str">
        <f t="shared" si="114"/>
        <v/>
      </c>
      <c r="AF91" s="635" t="str">
        <f t="shared" si="115"/>
        <v/>
      </c>
      <c r="AG91" s="635"/>
      <c r="AH91" s="635"/>
      <c r="AI91" s="635"/>
      <c r="AJ91" s="640" t="str">
        <f t="shared" si="119"/>
        <v/>
      </c>
      <c r="AK91" s="640" t="str">
        <f t="shared" si="120"/>
        <v/>
      </c>
      <c r="AL91" s="640" t="str">
        <f t="shared" si="121"/>
        <v/>
      </c>
      <c r="AM91" s="635" t="str">
        <f t="shared" si="143"/>
        <v/>
      </c>
      <c r="AN91" s="635" t="str">
        <f t="shared" si="144"/>
        <v xml:space="preserve"> </v>
      </c>
      <c r="AO91" s="635" t="str">
        <f t="shared" si="145"/>
        <v xml:space="preserve"> </v>
      </c>
      <c r="AP91" s="640" t="str">
        <f t="shared" si="122"/>
        <v xml:space="preserve"> </v>
      </c>
      <c r="AQ91" s="635" t="str">
        <f t="shared" si="146"/>
        <v/>
      </c>
      <c r="AR91" s="635" t="str">
        <f t="shared" si="147"/>
        <v xml:space="preserve"> </v>
      </c>
      <c r="AS91" s="635"/>
      <c r="AT91" s="640" t="str">
        <f t="shared" si="123"/>
        <v xml:space="preserve"> </v>
      </c>
      <c r="AU91" s="635" t="str">
        <f t="shared" si="148"/>
        <v/>
      </c>
      <c r="AV91" s="635" t="str">
        <f t="shared" si="149"/>
        <v xml:space="preserve"> </v>
      </c>
      <c r="AW91" s="635" t="str">
        <f t="shared" si="150"/>
        <v xml:space="preserve"> </v>
      </c>
      <c r="AX91" s="640" t="str">
        <f t="shared" si="124"/>
        <v xml:space="preserve"> </v>
      </c>
      <c r="AY91" s="635" t="str">
        <f t="shared" si="136"/>
        <v xml:space="preserve"> </v>
      </c>
      <c r="AZ91" s="635" t="str">
        <f t="shared" si="117"/>
        <v xml:space="preserve"> </v>
      </c>
      <c r="BA91" s="635"/>
      <c r="BB91" s="640" t="str">
        <f t="shared" si="125"/>
        <v xml:space="preserve"> </v>
      </c>
      <c r="BC91" s="635" t="str">
        <f t="shared" si="137"/>
        <v xml:space="preserve"> </v>
      </c>
      <c r="BD91" s="635" t="str">
        <f t="shared" si="151"/>
        <v/>
      </c>
      <c r="BE91" s="635" t="str">
        <f t="shared" si="152"/>
        <v/>
      </c>
      <c r="BF91" s="640" t="str">
        <f t="shared" si="126"/>
        <v/>
      </c>
      <c r="BG91" s="636" t="str">
        <f t="shared" si="153"/>
        <v/>
      </c>
      <c r="BH91" s="636" t="str">
        <f t="shared" si="153"/>
        <v/>
      </c>
      <c r="BI91" s="636" t="str">
        <f t="shared" si="153"/>
        <v/>
      </c>
      <c r="BJ91" s="636" t="str">
        <f t="shared" si="153"/>
        <v/>
      </c>
      <c r="BK91" s="636" t="str">
        <f t="shared" si="153"/>
        <v/>
      </c>
      <c r="BL91" s="647" t="str">
        <f t="shared" si="153"/>
        <v/>
      </c>
      <c r="BM91" s="636" t="str">
        <f t="shared" si="138"/>
        <v/>
      </c>
    </row>
    <row r="92" spans="1:65" hidden="1" x14ac:dyDescent="0.2">
      <c r="A92" s="644">
        <f>'Plan. Geral'!A97</f>
        <v>0</v>
      </c>
      <c r="B92" s="634">
        <f>'Plan. Geral'!B91</f>
        <v>0</v>
      </c>
      <c r="C92" s="635" t="str">
        <f>IF(B92=0," ",'Plan. Geral'!H91)</f>
        <v xml:space="preserve"> </v>
      </c>
      <c r="D92" s="635">
        <f>'Plan. Geral'!I91</f>
        <v>0</v>
      </c>
      <c r="E92" s="635" t="str">
        <f>'Plan. Geral'!K91</f>
        <v xml:space="preserve"> </v>
      </c>
      <c r="F92" s="635" t="str">
        <f>'Plan. Geral'!L91</f>
        <v xml:space="preserve"> </v>
      </c>
      <c r="G92" s="635">
        <f t="shared" si="139"/>
        <v>0</v>
      </c>
      <c r="H92" s="635" t="str">
        <f t="shared" si="140"/>
        <v xml:space="preserve"> </v>
      </c>
      <c r="I92" s="635" t="str">
        <f t="shared" si="141"/>
        <v xml:space="preserve"> </v>
      </c>
      <c r="J92" s="635" t="str">
        <f>IF(B92=0," ",'Plan. Geral'!F91)</f>
        <v xml:space="preserve"> </v>
      </c>
      <c r="K92" s="635">
        <f>'Plan. Geral'!AD91</f>
        <v>0</v>
      </c>
      <c r="L92" s="635" t="str">
        <f>IF(B92=0," ",'Plan. Geral'!AE91)</f>
        <v xml:space="preserve"> </v>
      </c>
      <c r="M92" s="635">
        <f>'Plan. Geral'!AA91</f>
        <v>0</v>
      </c>
      <c r="N92" s="635">
        <f t="shared" si="142"/>
        <v>0</v>
      </c>
      <c r="O92" s="635"/>
      <c r="P92" s="640" t="str">
        <f t="shared" si="127"/>
        <v xml:space="preserve"> </v>
      </c>
      <c r="Q92" s="635" t="str">
        <f t="shared" si="128"/>
        <v/>
      </c>
      <c r="R92" s="635" t="str">
        <f t="shared" si="129"/>
        <v xml:space="preserve"> </v>
      </c>
      <c r="S92" s="635"/>
      <c r="T92" s="635" t="str">
        <f t="shared" si="130"/>
        <v/>
      </c>
      <c r="U92" s="635" t="str">
        <f t="shared" si="131"/>
        <v xml:space="preserve"> </v>
      </c>
      <c r="V92" s="635" t="str">
        <f t="shared" si="109"/>
        <v xml:space="preserve"> </v>
      </c>
      <c r="W92" s="635" t="str">
        <f t="shared" si="132"/>
        <v/>
      </c>
      <c r="X92" s="635" t="str">
        <f t="shared" si="133"/>
        <v xml:space="preserve"> </v>
      </c>
      <c r="Y92" s="635" t="str">
        <f t="shared" si="134"/>
        <v xml:space="preserve"> </v>
      </c>
      <c r="Z92" s="635" t="str">
        <f t="shared" si="135"/>
        <v xml:space="preserve"> </v>
      </c>
      <c r="AA92" s="635" t="str">
        <f t="shared" si="110"/>
        <v/>
      </c>
      <c r="AB92" s="635" t="str">
        <f t="shared" si="111"/>
        <v/>
      </c>
      <c r="AC92" s="635" t="str">
        <f t="shared" si="112"/>
        <v/>
      </c>
      <c r="AD92" s="635" t="str">
        <f t="shared" si="113"/>
        <v/>
      </c>
      <c r="AE92" s="635" t="str">
        <f t="shared" si="114"/>
        <v/>
      </c>
      <c r="AF92" s="635" t="str">
        <f t="shared" si="115"/>
        <v/>
      </c>
      <c r="AG92" s="635"/>
      <c r="AH92" s="635"/>
      <c r="AI92" s="635"/>
      <c r="AJ92" s="640" t="str">
        <f t="shared" si="119"/>
        <v/>
      </c>
      <c r="AK92" s="640" t="str">
        <f t="shared" si="120"/>
        <v/>
      </c>
      <c r="AL92" s="640" t="str">
        <f t="shared" si="121"/>
        <v/>
      </c>
      <c r="AM92" s="635" t="str">
        <f t="shared" si="143"/>
        <v/>
      </c>
      <c r="AN92" s="635" t="str">
        <f t="shared" si="144"/>
        <v xml:space="preserve"> </v>
      </c>
      <c r="AO92" s="635" t="str">
        <f t="shared" si="145"/>
        <v xml:space="preserve"> </v>
      </c>
      <c r="AP92" s="640" t="str">
        <f t="shared" si="122"/>
        <v xml:space="preserve"> </v>
      </c>
      <c r="AQ92" s="635" t="str">
        <f t="shared" si="146"/>
        <v/>
      </c>
      <c r="AR92" s="635" t="str">
        <f t="shared" si="147"/>
        <v xml:space="preserve"> </v>
      </c>
      <c r="AS92" s="635"/>
      <c r="AT92" s="640" t="str">
        <f t="shared" si="123"/>
        <v xml:space="preserve"> </v>
      </c>
      <c r="AU92" s="635" t="str">
        <f t="shared" si="148"/>
        <v/>
      </c>
      <c r="AV92" s="635" t="str">
        <f t="shared" si="149"/>
        <v xml:space="preserve"> </v>
      </c>
      <c r="AW92" s="635" t="str">
        <f t="shared" si="150"/>
        <v xml:space="preserve"> </v>
      </c>
      <c r="AX92" s="640" t="str">
        <f t="shared" si="124"/>
        <v xml:space="preserve"> </v>
      </c>
      <c r="AY92" s="635" t="str">
        <f t="shared" si="136"/>
        <v xml:space="preserve"> </v>
      </c>
      <c r="AZ92" s="635" t="str">
        <f t="shared" si="117"/>
        <v xml:space="preserve"> </v>
      </c>
      <c r="BA92" s="635"/>
      <c r="BB92" s="640" t="str">
        <f t="shared" si="125"/>
        <v xml:space="preserve"> </v>
      </c>
      <c r="BC92" s="635" t="str">
        <f t="shared" si="137"/>
        <v xml:space="preserve"> </v>
      </c>
      <c r="BD92" s="635" t="str">
        <f t="shared" si="151"/>
        <v/>
      </c>
      <c r="BE92" s="635" t="str">
        <f t="shared" si="152"/>
        <v/>
      </c>
      <c r="BF92" s="640" t="str">
        <f t="shared" si="126"/>
        <v/>
      </c>
      <c r="BG92" s="636" t="str">
        <f t="shared" si="153"/>
        <v/>
      </c>
      <c r="BH92" s="636" t="str">
        <f t="shared" si="153"/>
        <v/>
      </c>
      <c r="BI92" s="636" t="str">
        <f t="shared" si="153"/>
        <v/>
      </c>
      <c r="BJ92" s="636" t="str">
        <f t="shared" si="153"/>
        <v/>
      </c>
      <c r="BK92" s="636" t="str">
        <f t="shared" si="153"/>
        <v/>
      </c>
      <c r="BL92" s="647" t="str">
        <f t="shared" si="153"/>
        <v/>
      </c>
      <c r="BM92" s="636" t="str">
        <f t="shared" si="138"/>
        <v/>
      </c>
    </row>
    <row r="93" spans="1:65" hidden="1" x14ac:dyDescent="0.2">
      <c r="A93" s="644">
        <f>'Plan. Geral'!A98</f>
        <v>0</v>
      </c>
      <c r="B93" s="634">
        <f>'Plan. Geral'!B92</f>
        <v>0</v>
      </c>
      <c r="C93" s="635" t="str">
        <f>IF(B93=0," ",'Plan. Geral'!H92)</f>
        <v xml:space="preserve"> </v>
      </c>
      <c r="D93" s="635">
        <f>'Plan. Geral'!I92</f>
        <v>0</v>
      </c>
      <c r="E93" s="635" t="str">
        <f>'Plan. Geral'!K92</f>
        <v xml:space="preserve"> </v>
      </c>
      <c r="F93" s="635" t="str">
        <f>'Plan. Geral'!L92</f>
        <v xml:space="preserve"> </v>
      </c>
      <c r="G93" s="635">
        <f t="shared" si="139"/>
        <v>0</v>
      </c>
      <c r="H93" s="635" t="str">
        <f t="shared" si="140"/>
        <v xml:space="preserve"> </v>
      </c>
      <c r="I93" s="635" t="str">
        <f t="shared" si="141"/>
        <v xml:space="preserve"> </v>
      </c>
      <c r="J93" s="635" t="str">
        <f>IF(B93=0," ",'Plan. Geral'!F92)</f>
        <v xml:space="preserve"> </v>
      </c>
      <c r="K93" s="635">
        <f>'Plan. Geral'!AD92</f>
        <v>0</v>
      </c>
      <c r="L93" s="635" t="str">
        <f>IF(B93=0," ",'Plan. Geral'!AE92)</f>
        <v xml:space="preserve"> </v>
      </c>
      <c r="M93" s="635">
        <f>'Plan. Geral'!AA92</f>
        <v>0</v>
      </c>
      <c r="N93" s="635">
        <f t="shared" si="142"/>
        <v>0</v>
      </c>
      <c r="O93" s="635"/>
      <c r="P93" s="640" t="str">
        <f t="shared" si="127"/>
        <v xml:space="preserve"> </v>
      </c>
      <c r="Q93" s="635" t="str">
        <f t="shared" si="128"/>
        <v/>
      </c>
      <c r="R93" s="635" t="str">
        <f t="shared" si="129"/>
        <v xml:space="preserve"> </v>
      </c>
      <c r="S93" s="635"/>
      <c r="T93" s="635" t="str">
        <f t="shared" si="130"/>
        <v/>
      </c>
      <c r="U93" s="635" t="str">
        <f t="shared" si="131"/>
        <v xml:space="preserve"> </v>
      </c>
      <c r="V93" s="635" t="str">
        <f t="shared" si="109"/>
        <v xml:space="preserve"> </v>
      </c>
      <c r="W93" s="635" t="str">
        <f t="shared" si="132"/>
        <v/>
      </c>
      <c r="X93" s="635" t="str">
        <f t="shared" si="133"/>
        <v xml:space="preserve"> </v>
      </c>
      <c r="Y93" s="635" t="str">
        <f t="shared" si="134"/>
        <v xml:space="preserve"> </v>
      </c>
      <c r="Z93" s="635" t="str">
        <f t="shared" si="135"/>
        <v xml:space="preserve"> </v>
      </c>
      <c r="AA93" s="635" t="str">
        <f t="shared" si="110"/>
        <v/>
      </c>
      <c r="AB93" s="635" t="str">
        <f t="shared" si="111"/>
        <v/>
      </c>
      <c r="AC93" s="635" t="str">
        <f t="shared" si="112"/>
        <v/>
      </c>
      <c r="AD93" s="635" t="str">
        <f t="shared" si="113"/>
        <v/>
      </c>
      <c r="AE93" s="635" t="str">
        <f t="shared" si="114"/>
        <v/>
      </c>
      <c r="AF93" s="635" t="str">
        <f t="shared" si="115"/>
        <v/>
      </c>
      <c r="AG93" s="635"/>
      <c r="AH93" s="635"/>
      <c r="AI93" s="635"/>
      <c r="AJ93" s="640" t="str">
        <f t="shared" si="119"/>
        <v/>
      </c>
      <c r="AK93" s="640" t="str">
        <f t="shared" si="120"/>
        <v/>
      </c>
      <c r="AL93" s="640" t="str">
        <f t="shared" si="121"/>
        <v/>
      </c>
      <c r="AM93" s="635" t="str">
        <f t="shared" si="143"/>
        <v/>
      </c>
      <c r="AN93" s="635" t="str">
        <f t="shared" si="144"/>
        <v xml:space="preserve"> </v>
      </c>
      <c r="AO93" s="635" t="str">
        <f t="shared" si="145"/>
        <v xml:space="preserve"> </v>
      </c>
      <c r="AP93" s="640" t="str">
        <f t="shared" si="122"/>
        <v xml:space="preserve"> </v>
      </c>
      <c r="AQ93" s="635" t="str">
        <f t="shared" si="146"/>
        <v/>
      </c>
      <c r="AR93" s="635" t="str">
        <f t="shared" si="147"/>
        <v xml:space="preserve"> </v>
      </c>
      <c r="AS93" s="635"/>
      <c r="AT93" s="640" t="str">
        <f t="shared" si="123"/>
        <v xml:space="preserve"> </v>
      </c>
      <c r="AU93" s="635" t="str">
        <f t="shared" si="148"/>
        <v/>
      </c>
      <c r="AV93" s="635" t="str">
        <f t="shared" si="149"/>
        <v xml:space="preserve"> </v>
      </c>
      <c r="AW93" s="635" t="str">
        <f t="shared" si="150"/>
        <v xml:space="preserve"> </v>
      </c>
      <c r="AX93" s="640" t="str">
        <f t="shared" si="124"/>
        <v xml:space="preserve"> </v>
      </c>
      <c r="AY93" s="635" t="str">
        <f t="shared" si="136"/>
        <v xml:space="preserve"> </v>
      </c>
      <c r="AZ93" s="635" t="str">
        <f t="shared" si="117"/>
        <v xml:space="preserve"> </v>
      </c>
      <c r="BA93" s="635"/>
      <c r="BB93" s="640" t="str">
        <f t="shared" si="125"/>
        <v xml:space="preserve"> </v>
      </c>
      <c r="BC93" s="635" t="str">
        <f t="shared" si="137"/>
        <v xml:space="preserve"> </v>
      </c>
      <c r="BD93" s="635" t="str">
        <f t="shared" si="151"/>
        <v/>
      </c>
      <c r="BE93" s="635" t="str">
        <f t="shared" si="152"/>
        <v/>
      </c>
      <c r="BF93" s="640" t="str">
        <f t="shared" si="126"/>
        <v/>
      </c>
      <c r="BG93" s="636" t="str">
        <f t="shared" si="153"/>
        <v/>
      </c>
      <c r="BH93" s="636" t="str">
        <f t="shared" si="153"/>
        <v/>
      </c>
      <c r="BI93" s="636" t="str">
        <f t="shared" si="153"/>
        <v/>
      </c>
      <c r="BJ93" s="636" t="str">
        <f t="shared" si="153"/>
        <v/>
      </c>
      <c r="BK93" s="636" t="str">
        <f t="shared" si="153"/>
        <v/>
      </c>
      <c r="BL93" s="647" t="str">
        <f t="shared" si="153"/>
        <v/>
      </c>
      <c r="BM93" s="636" t="str">
        <f t="shared" si="138"/>
        <v/>
      </c>
    </row>
    <row r="94" spans="1:65" hidden="1" x14ac:dyDescent="0.2">
      <c r="A94" s="644">
        <f>'Plan. Geral'!A99</f>
        <v>0</v>
      </c>
      <c r="B94" s="634">
        <f>'Plan. Geral'!B93</f>
        <v>0</v>
      </c>
      <c r="C94" s="635" t="str">
        <f>IF(B94=0," ",'Plan. Geral'!H93)</f>
        <v xml:space="preserve"> </v>
      </c>
      <c r="D94" s="635">
        <f>'Plan. Geral'!I93</f>
        <v>0</v>
      </c>
      <c r="E94" s="635" t="str">
        <f>'Plan. Geral'!K93</f>
        <v xml:space="preserve"> </v>
      </c>
      <c r="F94" s="635" t="str">
        <f>'Plan. Geral'!L93</f>
        <v xml:space="preserve"> </v>
      </c>
      <c r="G94" s="635">
        <f t="shared" si="139"/>
        <v>0</v>
      </c>
      <c r="H94" s="635" t="str">
        <f t="shared" si="140"/>
        <v xml:space="preserve"> </v>
      </c>
      <c r="I94" s="635" t="str">
        <f t="shared" si="141"/>
        <v xml:space="preserve"> </v>
      </c>
      <c r="J94" s="635" t="str">
        <f>IF(B94=0," ",'Plan. Geral'!F93)</f>
        <v xml:space="preserve"> </v>
      </c>
      <c r="K94" s="635">
        <f>'Plan. Geral'!AD93</f>
        <v>0</v>
      </c>
      <c r="L94" s="635" t="str">
        <f>IF(B94=0," ",'Plan. Geral'!AE93)</f>
        <v xml:space="preserve"> </v>
      </c>
      <c r="M94" s="635">
        <f>'Plan. Geral'!AA93</f>
        <v>0</v>
      </c>
      <c r="N94" s="635">
        <f t="shared" si="142"/>
        <v>0</v>
      </c>
      <c r="O94" s="635"/>
      <c r="P94" s="640" t="str">
        <f t="shared" si="127"/>
        <v xml:space="preserve"> </v>
      </c>
      <c r="Q94" s="635" t="str">
        <f t="shared" si="128"/>
        <v/>
      </c>
      <c r="R94" s="635" t="str">
        <f t="shared" si="129"/>
        <v xml:space="preserve"> </v>
      </c>
      <c r="S94" s="635"/>
      <c r="T94" s="635" t="str">
        <f t="shared" si="130"/>
        <v/>
      </c>
      <c r="U94" s="635" t="str">
        <f t="shared" si="131"/>
        <v xml:space="preserve"> </v>
      </c>
      <c r="V94" s="635" t="str">
        <f t="shared" si="109"/>
        <v xml:space="preserve"> </v>
      </c>
      <c r="W94" s="635" t="str">
        <f t="shared" si="132"/>
        <v/>
      </c>
      <c r="X94" s="635" t="str">
        <f t="shared" si="133"/>
        <v xml:space="preserve"> </v>
      </c>
      <c r="Y94" s="635" t="str">
        <f t="shared" si="134"/>
        <v xml:space="preserve"> </v>
      </c>
      <c r="Z94" s="635" t="str">
        <f t="shared" si="135"/>
        <v xml:space="preserve"> </v>
      </c>
      <c r="AA94" s="635" t="str">
        <f t="shared" si="110"/>
        <v/>
      </c>
      <c r="AB94" s="635" t="str">
        <f t="shared" si="111"/>
        <v/>
      </c>
      <c r="AC94" s="635" t="str">
        <f t="shared" si="112"/>
        <v/>
      </c>
      <c r="AD94" s="635" t="str">
        <f t="shared" si="113"/>
        <v/>
      </c>
      <c r="AE94" s="635" t="str">
        <f t="shared" si="114"/>
        <v/>
      </c>
      <c r="AF94" s="635" t="str">
        <f t="shared" si="115"/>
        <v/>
      </c>
      <c r="AG94" s="635"/>
      <c r="AH94" s="635"/>
      <c r="AI94" s="635"/>
      <c r="AJ94" s="640" t="str">
        <f t="shared" si="119"/>
        <v/>
      </c>
      <c r="AK94" s="640" t="str">
        <f t="shared" si="120"/>
        <v/>
      </c>
      <c r="AL94" s="640" t="str">
        <f t="shared" si="121"/>
        <v/>
      </c>
      <c r="AM94" s="635" t="str">
        <f t="shared" si="143"/>
        <v/>
      </c>
      <c r="AN94" s="635" t="str">
        <f t="shared" si="144"/>
        <v xml:space="preserve"> </v>
      </c>
      <c r="AO94" s="635" t="str">
        <f t="shared" si="145"/>
        <v xml:space="preserve"> </v>
      </c>
      <c r="AP94" s="640" t="str">
        <f t="shared" si="122"/>
        <v xml:space="preserve"> </v>
      </c>
      <c r="AQ94" s="635" t="str">
        <f t="shared" si="146"/>
        <v/>
      </c>
      <c r="AR94" s="635" t="str">
        <f t="shared" si="147"/>
        <v xml:space="preserve"> </v>
      </c>
      <c r="AS94" s="635"/>
      <c r="AT94" s="640" t="str">
        <f t="shared" si="123"/>
        <v xml:space="preserve"> </v>
      </c>
      <c r="AU94" s="635" t="str">
        <f t="shared" si="148"/>
        <v/>
      </c>
      <c r="AV94" s="635" t="str">
        <f t="shared" si="149"/>
        <v xml:space="preserve"> </v>
      </c>
      <c r="AW94" s="635" t="str">
        <f t="shared" si="150"/>
        <v xml:space="preserve"> </v>
      </c>
      <c r="AX94" s="640" t="str">
        <f t="shared" si="124"/>
        <v xml:space="preserve"> </v>
      </c>
      <c r="AY94" s="635" t="str">
        <f t="shared" si="136"/>
        <v xml:space="preserve"> </v>
      </c>
      <c r="AZ94" s="635" t="str">
        <f t="shared" si="117"/>
        <v xml:space="preserve"> </v>
      </c>
      <c r="BA94" s="635"/>
      <c r="BB94" s="640" t="str">
        <f t="shared" si="125"/>
        <v xml:space="preserve"> </v>
      </c>
      <c r="BC94" s="635" t="str">
        <f t="shared" si="137"/>
        <v xml:space="preserve"> </v>
      </c>
      <c r="BD94" s="635" t="str">
        <f t="shared" si="151"/>
        <v/>
      </c>
      <c r="BE94" s="635" t="str">
        <f t="shared" si="152"/>
        <v/>
      </c>
      <c r="BF94" s="640" t="str">
        <f t="shared" si="126"/>
        <v/>
      </c>
      <c r="BG94" s="636" t="str">
        <f t="shared" si="153"/>
        <v/>
      </c>
      <c r="BH94" s="636" t="str">
        <f t="shared" si="153"/>
        <v/>
      </c>
      <c r="BI94" s="636" t="str">
        <f t="shared" si="153"/>
        <v/>
      </c>
      <c r="BJ94" s="636" t="str">
        <f t="shared" si="153"/>
        <v/>
      </c>
      <c r="BK94" s="636" t="str">
        <f t="shared" si="153"/>
        <v/>
      </c>
      <c r="BL94" s="647" t="str">
        <f t="shared" si="153"/>
        <v/>
      </c>
      <c r="BM94" s="636" t="str">
        <f t="shared" si="138"/>
        <v/>
      </c>
    </row>
    <row r="95" spans="1:65" hidden="1" x14ac:dyDescent="0.2">
      <c r="A95" s="644">
        <f>'Plan. Geral'!A100</f>
        <v>0</v>
      </c>
      <c r="B95" s="634">
        <f>'Plan. Geral'!B94</f>
        <v>0</v>
      </c>
      <c r="C95" s="635" t="str">
        <f>IF(B95=0," ",'Plan. Geral'!H94)</f>
        <v xml:space="preserve"> </v>
      </c>
      <c r="D95" s="635">
        <f>'Plan. Geral'!I94</f>
        <v>0</v>
      </c>
      <c r="E95" s="635" t="str">
        <f>'Plan. Geral'!K94</f>
        <v xml:space="preserve"> </v>
      </c>
      <c r="F95" s="635" t="str">
        <f>'Plan. Geral'!L94</f>
        <v xml:space="preserve"> </v>
      </c>
      <c r="G95" s="635">
        <f t="shared" si="139"/>
        <v>0</v>
      </c>
      <c r="H95" s="635" t="str">
        <f t="shared" si="140"/>
        <v xml:space="preserve"> </v>
      </c>
      <c r="I95" s="635" t="str">
        <f t="shared" si="141"/>
        <v xml:space="preserve"> </v>
      </c>
      <c r="J95" s="635" t="str">
        <f>IF(B95=0," ",'Plan. Geral'!F94)</f>
        <v xml:space="preserve"> </v>
      </c>
      <c r="K95" s="635">
        <f>'Plan. Geral'!AD94</f>
        <v>0</v>
      </c>
      <c r="L95" s="635" t="str">
        <f>IF(B95=0," ",'Plan. Geral'!AE94)</f>
        <v xml:space="preserve"> </v>
      </c>
      <c r="M95" s="635">
        <f>'Plan. Geral'!AA94</f>
        <v>0</v>
      </c>
      <c r="N95" s="635">
        <f t="shared" si="142"/>
        <v>0</v>
      </c>
      <c r="O95" s="635"/>
      <c r="P95" s="640" t="str">
        <f t="shared" si="127"/>
        <v xml:space="preserve"> </v>
      </c>
      <c r="Q95" s="635" t="str">
        <f t="shared" si="128"/>
        <v/>
      </c>
      <c r="R95" s="635" t="str">
        <f t="shared" si="129"/>
        <v xml:space="preserve"> </v>
      </c>
      <c r="S95" s="635"/>
      <c r="T95" s="635" t="str">
        <f t="shared" si="130"/>
        <v/>
      </c>
      <c r="U95" s="635" t="str">
        <f t="shared" si="131"/>
        <v xml:space="preserve"> </v>
      </c>
      <c r="V95" s="635" t="str">
        <f t="shared" si="109"/>
        <v xml:space="preserve"> </v>
      </c>
      <c r="W95" s="635" t="str">
        <f t="shared" si="132"/>
        <v/>
      </c>
      <c r="X95" s="635" t="str">
        <f t="shared" si="133"/>
        <v xml:space="preserve"> </v>
      </c>
      <c r="Y95" s="635" t="str">
        <f t="shared" si="134"/>
        <v xml:space="preserve"> </v>
      </c>
      <c r="Z95" s="635" t="str">
        <f t="shared" si="135"/>
        <v xml:space="preserve"> </v>
      </c>
      <c r="AA95" s="635" t="str">
        <f t="shared" si="110"/>
        <v/>
      </c>
      <c r="AB95" s="635" t="str">
        <f t="shared" si="111"/>
        <v/>
      </c>
      <c r="AC95" s="635" t="str">
        <f t="shared" si="112"/>
        <v/>
      </c>
      <c r="AD95" s="635" t="str">
        <f t="shared" si="113"/>
        <v/>
      </c>
      <c r="AE95" s="635" t="str">
        <f t="shared" si="114"/>
        <v/>
      </c>
      <c r="AF95" s="635" t="str">
        <f t="shared" si="115"/>
        <v/>
      </c>
      <c r="AG95" s="635"/>
      <c r="AH95" s="635"/>
      <c r="AI95" s="635"/>
      <c r="AJ95" s="640" t="str">
        <f t="shared" si="119"/>
        <v/>
      </c>
      <c r="AK95" s="640" t="str">
        <f t="shared" si="120"/>
        <v/>
      </c>
      <c r="AL95" s="640" t="str">
        <f t="shared" si="121"/>
        <v/>
      </c>
      <c r="AM95" s="635" t="str">
        <f t="shared" si="143"/>
        <v/>
      </c>
      <c r="AN95" s="635" t="str">
        <f t="shared" si="144"/>
        <v xml:space="preserve"> </v>
      </c>
      <c r="AO95" s="635" t="str">
        <f t="shared" si="145"/>
        <v xml:space="preserve"> </v>
      </c>
      <c r="AP95" s="640" t="str">
        <f t="shared" si="122"/>
        <v xml:space="preserve"> </v>
      </c>
      <c r="AQ95" s="635" t="str">
        <f t="shared" si="146"/>
        <v/>
      </c>
      <c r="AR95" s="635" t="str">
        <f t="shared" si="147"/>
        <v xml:space="preserve"> </v>
      </c>
      <c r="AS95" s="635"/>
      <c r="AT95" s="640" t="str">
        <f t="shared" si="123"/>
        <v xml:space="preserve"> </v>
      </c>
      <c r="AU95" s="635" t="str">
        <f t="shared" si="148"/>
        <v/>
      </c>
      <c r="AV95" s="635" t="str">
        <f t="shared" si="149"/>
        <v xml:space="preserve"> </v>
      </c>
      <c r="AW95" s="635" t="str">
        <f t="shared" si="150"/>
        <v xml:space="preserve"> </v>
      </c>
      <c r="AX95" s="640" t="str">
        <f t="shared" si="124"/>
        <v xml:space="preserve"> </v>
      </c>
      <c r="AY95" s="635" t="str">
        <f t="shared" si="136"/>
        <v xml:space="preserve"> </v>
      </c>
      <c r="AZ95" s="635" t="str">
        <f t="shared" si="117"/>
        <v xml:space="preserve"> </v>
      </c>
      <c r="BA95" s="635"/>
      <c r="BB95" s="640" t="str">
        <f t="shared" si="125"/>
        <v xml:space="preserve"> </v>
      </c>
      <c r="BC95" s="635" t="str">
        <f t="shared" si="137"/>
        <v xml:space="preserve"> </v>
      </c>
      <c r="BD95" s="635" t="str">
        <f t="shared" si="151"/>
        <v/>
      </c>
      <c r="BE95" s="635" t="str">
        <f t="shared" si="152"/>
        <v/>
      </c>
      <c r="BF95" s="640" t="str">
        <f t="shared" si="126"/>
        <v/>
      </c>
      <c r="BG95" s="636" t="str">
        <f t="shared" si="153"/>
        <v/>
      </c>
      <c r="BH95" s="636" t="str">
        <f t="shared" si="153"/>
        <v/>
      </c>
      <c r="BI95" s="636" t="str">
        <f t="shared" si="153"/>
        <v/>
      </c>
      <c r="BJ95" s="636" t="str">
        <f t="shared" si="153"/>
        <v/>
      </c>
      <c r="BK95" s="636" t="str">
        <f t="shared" si="153"/>
        <v/>
      </c>
      <c r="BL95" s="647" t="str">
        <f t="shared" si="153"/>
        <v/>
      </c>
      <c r="BM95" s="636" t="str">
        <f t="shared" si="138"/>
        <v/>
      </c>
    </row>
    <row r="96" spans="1:65" hidden="1" x14ac:dyDescent="0.2">
      <c r="A96" s="644">
        <f>'Plan. Geral'!A101</f>
        <v>0</v>
      </c>
      <c r="B96" s="634">
        <f>'Plan. Geral'!B95</f>
        <v>0</v>
      </c>
      <c r="C96" s="635" t="str">
        <f>IF(B96=0," ",'Plan. Geral'!H95)</f>
        <v xml:space="preserve"> </v>
      </c>
      <c r="D96" s="635">
        <f>'Plan. Geral'!I95</f>
        <v>0</v>
      </c>
      <c r="E96" s="635" t="str">
        <f>'Plan. Geral'!K95</f>
        <v xml:space="preserve"> </v>
      </c>
      <c r="F96" s="635" t="str">
        <f>'Plan. Geral'!L95</f>
        <v xml:space="preserve"> </v>
      </c>
      <c r="G96" s="635">
        <f t="shared" si="139"/>
        <v>0</v>
      </c>
      <c r="H96" s="635" t="str">
        <f t="shared" si="140"/>
        <v xml:space="preserve"> </v>
      </c>
      <c r="I96" s="635" t="str">
        <f t="shared" si="141"/>
        <v xml:space="preserve"> </v>
      </c>
      <c r="J96" s="635" t="str">
        <f>IF(B96=0," ",'Plan. Geral'!F95)</f>
        <v xml:space="preserve"> </v>
      </c>
      <c r="K96" s="635">
        <f>'Plan. Geral'!AD95</f>
        <v>0</v>
      </c>
      <c r="L96" s="635" t="str">
        <f>IF(B96=0," ",'Plan. Geral'!AE95)</f>
        <v xml:space="preserve"> </v>
      </c>
      <c r="M96" s="635">
        <f>'Plan. Geral'!AA95</f>
        <v>0</v>
      </c>
      <c r="N96" s="635">
        <f t="shared" si="142"/>
        <v>0</v>
      </c>
      <c r="O96" s="635"/>
      <c r="P96" s="640" t="str">
        <f t="shared" si="127"/>
        <v xml:space="preserve"> </v>
      </c>
      <c r="Q96" s="635" t="str">
        <f t="shared" si="128"/>
        <v/>
      </c>
      <c r="R96" s="635" t="str">
        <f t="shared" si="129"/>
        <v xml:space="preserve"> </v>
      </c>
      <c r="S96" s="635"/>
      <c r="T96" s="635" t="str">
        <f t="shared" si="130"/>
        <v/>
      </c>
      <c r="U96" s="635" t="str">
        <f t="shared" si="131"/>
        <v xml:space="preserve"> </v>
      </c>
      <c r="V96" s="635" t="str">
        <f t="shared" si="109"/>
        <v xml:space="preserve"> </v>
      </c>
      <c r="W96" s="635" t="str">
        <f t="shared" si="132"/>
        <v/>
      </c>
      <c r="X96" s="635" t="str">
        <f t="shared" si="133"/>
        <v xml:space="preserve"> </v>
      </c>
      <c r="Y96" s="635" t="str">
        <f t="shared" si="134"/>
        <v xml:space="preserve"> </v>
      </c>
      <c r="Z96" s="635" t="str">
        <f t="shared" si="135"/>
        <v xml:space="preserve"> </v>
      </c>
      <c r="AA96" s="635" t="str">
        <f t="shared" si="110"/>
        <v/>
      </c>
      <c r="AB96" s="635" t="str">
        <f t="shared" si="111"/>
        <v/>
      </c>
      <c r="AC96" s="635" t="str">
        <f t="shared" si="112"/>
        <v/>
      </c>
      <c r="AD96" s="635" t="str">
        <f t="shared" si="113"/>
        <v/>
      </c>
      <c r="AE96" s="635" t="str">
        <f t="shared" si="114"/>
        <v/>
      </c>
      <c r="AF96" s="635" t="str">
        <f t="shared" si="115"/>
        <v/>
      </c>
      <c r="AG96" s="635"/>
      <c r="AH96" s="635"/>
      <c r="AI96" s="635"/>
      <c r="AJ96" s="640" t="str">
        <f t="shared" si="119"/>
        <v/>
      </c>
      <c r="AK96" s="640" t="str">
        <f t="shared" si="120"/>
        <v/>
      </c>
      <c r="AL96" s="640" t="str">
        <f t="shared" si="121"/>
        <v/>
      </c>
      <c r="AM96" s="635" t="str">
        <f t="shared" si="143"/>
        <v/>
      </c>
      <c r="AN96" s="635" t="str">
        <f t="shared" si="144"/>
        <v xml:space="preserve"> </v>
      </c>
      <c r="AO96" s="635" t="str">
        <f t="shared" si="145"/>
        <v xml:space="preserve"> </v>
      </c>
      <c r="AP96" s="640" t="str">
        <f t="shared" si="122"/>
        <v xml:space="preserve"> </v>
      </c>
      <c r="AQ96" s="635" t="str">
        <f t="shared" si="146"/>
        <v/>
      </c>
      <c r="AR96" s="635" t="str">
        <f t="shared" si="147"/>
        <v xml:space="preserve"> </v>
      </c>
      <c r="AS96" s="635"/>
      <c r="AT96" s="640" t="str">
        <f t="shared" si="123"/>
        <v xml:space="preserve"> </v>
      </c>
      <c r="AU96" s="635" t="str">
        <f t="shared" si="148"/>
        <v/>
      </c>
      <c r="AV96" s="635" t="str">
        <f t="shared" si="149"/>
        <v xml:space="preserve"> </v>
      </c>
      <c r="AW96" s="635" t="str">
        <f t="shared" si="150"/>
        <v xml:space="preserve"> </v>
      </c>
      <c r="AX96" s="640" t="str">
        <f t="shared" si="124"/>
        <v xml:space="preserve"> </v>
      </c>
      <c r="AY96" s="635" t="str">
        <f t="shared" si="136"/>
        <v xml:space="preserve"> </v>
      </c>
      <c r="AZ96" s="635" t="str">
        <f t="shared" si="117"/>
        <v xml:space="preserve"> </v>
      </c>
      <c r="BA96" s="635"/>
      <c r="BB96" s="640" t="str">
        <f t="shared" si="125"/>
        <v xml:space="preserve"> </v>
      </c>
      <c r="BC96" s="635" t="str">
        <f t="shared" si="137"/>
        <v xml:space="preserve"> </v>
      </c>
      <c r="BD96" s="635" t="str">
        <f t="shared" si="151"/>
        <v/>
      </c>
      <c r="BE96" s="635" t="str">
        <f t="shared" si="152"/>
        <v/>
      </c>
      <c r="BF96" s="640" t="str">
        <f t="shared" si="126"/>
        <v/>
      </c>
      <c r="BG96" s="636" t="str">
        <f t="shared" si="153"/>
        <v/>
      </c>
      <c r="BH96" s="636" t="str">
        <f t="shared" si="153"/>
        <v/>
      </c>
      <c r="BI96" s="636" t="str">
        <f t="shared" si="153"/>
        <v/>
      </c>
      <c r="BJ96" s="636" t="str">
        <f t="shared" si="153"/>
        <v/>
      </c>
      <c r="BK96" s="636" t="str">
        <f t="shared" si="153"/>
        <v/>
      </c>
      <c r="BL96" s="647" t="str">
        <f t="shared" si="153"/>
        <v/>
      </c>
      <c r="BM96" s="636" t="str">
        <f t="shared" si="138"/>
        <v/>
      </c>
    </row>
    <row r="97" spans="1:65" hidden="1" x14ac:dyDescent="0.2">
      <c r="A97" s="644">
        <f>'Plan. Geral'!A102</f>
        <v>0</v>
      </c>
      <c r="B97" s="634">
        <f>'Plan. Geral'!B96</f>
        <v>0</v>
      </c>
      <c r="C97" s="635" t="str">
        <f>IF(B97=0," ",'Plan. Geral'!H96)</f>
        <v xml:space="preserve"> </v>
      </c>
      <c r="D97" s="635">
        <f>'Plan. Geral'!I96</f>
        <v>0</v>
      </c>
      <c r="E97" s="635" t="str">
        <f>'Plan. Geral'!K96</f>
        <v xml:space="preserve"> </v>
      </c>
      <c r="F97" s="635" t="str">
        <f>'Plan. Geral'!L96</f>
        <v xml:space="preserve"> </v>
      </c>
      <c r="G97" s="635">
        <f t="shared" si="139"/>
        <v>0</v>
      </c>
      <c r="H97" s="635" t="str">
        <f t="shared" si="140"/>
        <v xml:space="preserve"> </v>
      </c>
      <c r="I97" s="635" t="str">
        <f t="shared" si="141"/>
        <v xml:space="preserve"> </v>
      </c>
      <c r="J97" s="635" t="str">
        <f>IF(B97=0," ",'Plan. Geral'!F96)</f>
        <v xml:space="preserve"> </v>
      </c>
      <c r="K97" s="635">
        <f>'Plan. Geral'!AD96</f>
        <v>0</v>
      </c>
      <c r="L97" s="635" t="str">
        <f>IF(B97=0," ",'Plan. Geral'!AE96)</f>
        <v xml:space="preserve"> </v>
      </c>
      <c r="M97" s="635">
        <f>'Plan. Geral'!AA96</f>
        <v>0</v>
      </c>
      <c r="N97" s="635">
        <f t="shared" si="142"/>
        <v>0</v>
      </c>
      <c r="O97" s="635"/>
      <c r="P97" s="640" t="str">
        <f t="shared" si="127"/>
        <v xml:space="preserve"> </v>
      </c>
      <c r="Q97" s="635" t="str">
        <f t="shared" si="128"/>
        <v/>
      </c>
      <c r="R97" s="635" t="str">
        <f t="shared" si="129"/>
        <v xml:space="preserve"> </v>
      </c>
      <c r="S97" s="635"/>
      <c r="T97" s="635" t="str">
        <f t="shared" si="130"/>
        <v/>
      </c>
      <c r="U97" s="635" t="str">
        <f t="shared" si="131"/>
        <v xml:space="preserve"> </v>
      </c>
      <c r="V97" s="635" t="str">
        <f t="shared" si="109"/>
        <v xml:space="preserve"> </v>
      </c>
      <c r="W97" s="635" t="str">
        <f t="shared" si="132"/>
        <v/>
      </c>
      <c r="X97" s="635" t="str">
        <f t="shared" si="133"/>
        <v xml:space="preserve"> </v>
      </c>
      <c r="Y97" s="635" t="str">
        <f t="shared" si="134"/>
        <v xml:space="preserve"> </v>
      </c>
      <c r="Z97" s="635" t="str">
        <f t="shared" si="135"/>
        <v xml:space="preserve"> </v>
      </c>
      <c r="AA97" s="635" t="str">
        <f t="shared" si="110"/>
        <v/>
      </c>
      <c r="AB97" s="635" t="str">
        <f t="shared" si="111"/>
        <v/>
      </c>
      <c r="AC97" s="635" t="str">
        <f t="shared" si="112"/>
        <v/>
      </c>
      <c r="AD97" s="635" t="str">
        <f t="shared" si="113"/>
        <v/>
      </c>
      <c r="AE97" s="635" t="str">
        <f t="shared" si="114"/>
        <v/>
      </c>
      <c r="AF97" s="635" t="str">
        <f t="shared" si="115"/>
        <v/>
      </c>
      <c r="AG97" s="635"/>
      <c r="AH97" s="635"/>
      <c r="AI97" s="635"/>
      <c r="AJ97" s="640" t="str">
        <f t="shared" si="119"/>
        <v/>
      </c>
      <c r="AK97" s="640" t="str">
        <f t="shared" si="120"/>
        <v/>
      </c>
      <c r="AL97" s="640" t="str">
        <f t="shared" si="121"/>
        <v/>
      </c>
      <c r="AM97" s="635" t="str">
        <f t="shared" si="143"/>
        <v/>
      </c>
      <c r="AN97" s="635" t="str">
        <f t="shared" si="144"/>
        <v xml:space="preserve"> </v>
      </c>
      <c r="AO97" s="635" t="str">
        <f t="shared" si="145"/>
        <v xml:space="preserve"> </v>
      </c>
      <c r="AP97" s="640" t="str">
        <f t="shared" si="122"/>
        <v xml:space="preserve"> </v>
      </c>
      <c r="AQ97" s="635" t="str">
        <f t="shared" si="146"/>
        <v/>
      </c>
      <c r="AR97" s="635" t="str">
        <f t="shared" si="147"/>
        <v xml:space="preserve"> </v>
      </c>
      <c r="AS97" s="635"/>
      <c r="AT97" s="640" t="str">
        <f t="shared" si="123"/>
        <v xml:space="preserve"> </v>
      </c>
      <c r="AU97" s="635" t="str">
        <f t="shared" si="148"/>
        <v/>
      </c>
      <c r="AV97" s="635" t="str">
        <f t="shared" si="149"/>
        <v xml:space="preserve"> </v>
      </c>
      <c r="AW97" s="635" t="str">
        <f t="shared" si="150"/>
        <v xml:space="preserve"> </v>
      </c>
      <c r="AX97" s="640" t="str">
        <f t="shared" si="124"/>
        <v xml:space="preserve"> </v>
      </c>
      <c r="AY97" s="635" t="str">
        <f t="shared" si="136"/>
        <v xml:space="preserve"> </v>
      </c>
      <c r="AZ97" s="635" t="str">
        <f t="shared" si="117"/>
        <v xml:space="preserve"> </v>
      </c>
      <c r="BA97" s="635"/>
      <c r="BB97" s="640" t="str">
        <f t="shared" si="125"/>
        <v xml:space="preserve"> </v>
      </c>
      <c r="BC97" s="635" t="str">
        <f t="shared" si="137"/>
        <v xml:space="preserve"> </v>
      </c>
      <c r="BD97" s="635" t="str">
        <f t="shared" si="151"/>
        <v/>
      </c>
      <c r="BE97" s="635" t="str">
        <f t="shared" si="152"/>
        <v/>
      </c>
      <c r="BF97" s="640" t="str">
        <f t="shared" si="126"/>
        <v/>
      </c>
      <c r="BG97" s="636" t="str">
        <f t="shared" si="153"/>
        <v/>
      </c>
      <c r="BH97" s="636" t="str">
        <f t="shared" si="153"/>
        <v/>
      </c>
      <c r="BI97" s="636" t="str">
        <f t="shared" si="153"/>
        <v/>
      </c>
      <c r="BJ97" s="636" t="str">
        <f t="shared" si="153"/>
        <v/>
      </c>
      <c r="BK97" s="636" t="str">
        <f t="shared" si="153"/>
        <v/>
      </c>
      <c r="BL97" s="647" t="str">
        <f t="shared" si="153"/>
        <v/>
      </c>
      <c r="BM97" s="636" t="str">
        <f t="shared" si="138"/>
        <v/>
      </c>
    </row>
    <row r="98" spans="1:65" hidden="1" x14ac:dyDescent="0.2">
      <c r="A98" s="644">
        <f>'Plan. Geral'!A103</f>
        <v>0</v>
      </c>
      <c r="B98" s="634">
        <f>'Plan. Geral'!B97</f>
        <v>0</v>
      </c>
      <c r="C98" s="635" t="str">
        <f>IF(B98=0," ",'Plan. Geral'!H97)</f>
        <v xml:space="preserve"> </v>
      </c>
      <c r="D98" s="635">
        <f>'Plan. Geral'!I97</f>
        <v>0</v>
      </c>
      <c r="E98" s="635" t="str">
        <f>'Plan. Geral'!K97</f>
        <v xml:space="preserve"> </v>
      </c>
      <c r="F98" s="635" t="str">
        <f>'Plan. Geral'!L97</f>
        <v xml:space="preserve"> </v>
      </c>
      <c r="G98" s="635">
        <f t="shared" si="139"/>
        <v>0</v>
      </c>
      <c r="H98" s="635" t="str">
        <f t="shared" si="140"/>
        <v xml:space="preserve"> </v>
      </c>
      <c r="I98" s="635" t="str">
        <f t="shared" si="141"/>
        <v xml:space="preserve"> </v>
      </c>
      <c r="J98" s="635" t="str">
        <f>IF(B98=0," ",'Plan. Geral'!F97)</f>
        <v xml:space="preserve"> </v>
      </c>
      <c r="K98" s="635">
        <f>'Plan. Geral'!AD97</f>
        <v>0</v>
      </c>
      <c r="L98" s="635" t="str">
        <f>IF(B98=0," ",'Plan. Geral'!AE97)</f>
        <v xml:space="preserve"> </v>
      </c>
      <c r="M98" s="635">
        <f>'Plan. Geral'!AA97</f>
        <v>0</v>
      </c>
      <c r="N98" s="635">
        <f t="shared" si="142"/>
        <v>0</v>
      </c>
      <c r="O98" s="635"/>
      <c r="P98" s="640" t="str">
        <f t="shared" si="127"/>
        <v xml:space="preserve"> </v>
      </c>
      <c r="Q98" s="635" t="str">
        <f t="shared" si="128"/>
        <v/>
      </c>
      <c r="R98" s="635" t="str">
        <f t="shared" si="129"/>
        <v xml:space="preserve"> </v>
      </c>
      <c r="S98" s="635"/>
      <c r="T98" s="635" t="str">
        <f t="shared" si="130"/>
        <v/>
      </c>
      <c r="U98" s="635" t="str">
        <f t="shared" si="131"/>
        <v xml:space="preserve"> </v>
      </c>
      <c r="V98" s="635" t="str">
        <f t="shared" si="109"/>
        <v xml:space="preserve"> </v>
      </c>
      <c r="W98" s="635" t="str">
        <f t="shared" si="132"/>
        <v/>
      </c>
      <c r="X98" s="635" t="str">
        <f t="shared" si="133"/>
        <v xml:space="preserve"> </v>
      </c>
      <c r="Y98" s="635" t="str">
        <f t="shared" si="134"/>
        <v xml:space="preserve"> </v>
      </c>
      <c r="Z98" s="635" t="str">
        <f t="shared" si="135"/>
        <v xml:space="preserve"> </v>
      </c>
      <c r="AA98" s="635" t="str">
        <f t="shared" si="110"/>
        <v/>
      </c>
      <c r="AB98" s="635" t="str">
        <f t="shared" si="111"/>
        <v/>
      </c>
      <c r="AC98" s="635" t="str">
        <f t="shared" si="112"/>
        <v/>
      </c>
      <c r="AD98" s="635" t="str">
        <f t="shared" si="113"/>
        <v/>
      </c>
      <c r="AE98" s="635" t="str">
        <f t="shared" si="114"/>
        <v/>
      </c>
      <c r="AF98" s="635" t="str">
        <f t="shared" si="115"/>
        <v/>
      </c>
      <c r="AG98" s="635"/>
      <c r="AH98" s="635"/>
      <c r="AI98" s="635"/>
      <c r="AJ98" s="640" t="str">
        <f t="shared" si="119"/>
        <v/>
      </c>
      <c r="AK98" s="640" t="str">
        <f t="shared" si="120"/>
        <v/>
      </c>
      <c r="AL98" s="640" t="str">
        <f t="shared" si="121"/>
        <v/>
      </c>
      <c r="AM98" s="635" t="str">
        <f t="shared" si="143"/>
        <v/>
      </c>
      <c r="AN98" s="635" t="str">
        <f t="shared" si="144"/>
        <v xml:space="preserve"> </v>
      </c>
      <c r="AO98" s="635" t="str">
        <f t="shared" si="145"/>
        <v xml:space="preserve"> </v>
      </c>
      <c r="AP98" s="640" t="str">
        <f t="shared" si="122"/>
        <v xml:space="preserve"> </v>
      </c>
      <c r="AQ98" s="635" t="str">
        <f t="shared" si="146"/>
        <v/>
      </c>
      <c r="AR98" s="635" t="str">
        <f t="shared" si="147"/>
        <v xml:space="preserve"> </v>
      </c>
      <c r="AS98" s="635"/>
      <c r="AT98" s="640" t="str">
        <f t="shared" si="123"/>
        <v xml:space="preserve"> </v>
      </c>
      <c r="AU98" s="635" t="str">
        <f t="shared" si="148"/>
        <v/>
      </c>
      <c r="AV98" s="635" t="str">
        <f t="shared" si="149"/>
        <v xml:space="preserve"> </v>
      </c>
      <c r="AW98" s="635" t="str">
        <f t="shared" si="150"/>
        <v xml:space="preserve"> </v>
      </c>
      <c r="AX98" s="640" t="str">
        <f t="shared" si="124"/>
        <v xml:space="preserve"> </v>
      </c>
      <c r="AY98" s="635" t="str">
        <f t="shared" si="136"/>
        <v xml:space="preserve"> </v>
      </c>
      <c r="AZ98" s="635" t="str">
        <f t="shared" si="117"/>
        <v xml:space="preserve"> </v>
      </c>
      <c r="BA98" s="635"/>
      <c r="BB98" s="640" t="str">
        <f t="shared" si="125"/>
        <v xml:space="preserve"> </v>
      </c>
      <c r="BC98" s="635" t="str">
        <f t="shared" si="137"/>
        <v xml:space="preserve"> </v>
      </c>
      <c r="BD98" s="635" t="str">
        <f t="shared" si="151"/>
        <v/>
      </c>
      <c r="BE98" s="635" t="str">
        <f t="shared" si="152"/>
        <v/>
      </c>
      <c r="BF98" s="640" t="str">
        <f t="shared" si="126"/>
        <v/>
      </c>
      <c r="BG98" s="636" t="str">
        <f t="shared" si="153"/>
        <v/>
      </c>
      <c r="BH98" s="636" t="str">
        <f t="shared" si="153"/>
        <v/>
      </c>
      <c r="BI98" s="636" t="str">
        <f t="shared" si="153"/>
        <v/>
      </c>
      <c r="BJ98" s="636" t="str">
        <f t="shared" si="153"/>
        <v/>
      </c>
      <c r="BK98" s="636" t="str">
        <f t="shared" si="153"/>
        <v/>
      </c>
      <c r="BL98" s="647" t="str">
        <f t="shared" si="153"/>
        <v/>
      </c>
      <c r="BM98" s="636" t="str">
        <f t="shared" si="138"/>
        <v/>
      </c>
    </row>
    <row r="99" spans="1:65" hidden="1" x14ac:dyDescent="0.2">
      <c r="A99" s="644">
        <f>'Plan. Geral'!A104</f>
        <v>0</v>
      </c>
      <c r="B99" s="634">
        <f>'Plan. Geral'!B98</f>
        <v>0</v>
      </c>
      <c r="C99" s="635" t="str">
        <f>IF(B99=0," ",'Plan. Geral'!H98)</f>
        <v xml:space="preserve"> </v>
      </c>
      <c r="D99" s="635">
        <f>'Plan. Geral'!I98</f>
        <v>0</v>
      </c>
      <c r="E99" s="635" t="str">
        <f>'Plan. Geral'!K98</f>
        <v xml:space="preserve"> </v>
      </c>
      <c r="F99" s="635" t="str">
        <f>'Plan. Geral'!L98</f>
        <v xml:space="preserve"> </v>
      </c>
      <c r="G99" s="635">
        <f t="shared" si="139"/>
        <v>0</v>
      </c>
      <c r="H99" s="635" t="str">
        <f t="shared" si="140"/>
        <v xml:space="preserve"> </v>
      </c>
      <c r="I99" s="635" t="str">
        <f t="shared" si="141"/>
        <v xml:space="preserve"> </v>
      </c>
      <c r="J99" s="635" t="str">
        <f>IF(B99=0," ",'Plan. Geral'!F98)</f>
        <v xml:space="preserve"> </v>
      </c>
      <c r="K99" s="635">
        <f>'Plan. Geral'!AD98</f>
        <v>0</v>
      </c>
      <c r="L99" s="635" t="str">
        <f>IF(B99=0," ",'Plan. Geral'!AE98)</f>
        <v xml:space="preserve"> </v>
      </c>
      <c r="M99" s="635">
        <f>'Plan. Geral'!AA98</f>
        <v>0</v>
      </c>
      <c r="N99" s="635">
        <f t="shared" si="142"/>
        <v>0</v>
      </c>
      <c r="O99" s="635"/>
      <c r="P99" s="640" t="str">
        <f t="shared" si="127"/>
        <v xml:space="preserve"> </v>
      </c>
      <c r="Q99" s="635" t="str">
        <f t="shared" si="128"/>
        <v/>
      </c>
      <c r="R99" s="635" t="str">
        <f t="shared" si="129"/>
        <v xml:space="preserve"> </v>
      </c>
      <c r="S99" s="635"/>
      <c r="T99" s="635" t="str">
        <f t="shared" si="130"/>
        <v/>
      </c>
      <c r="U99" s="635" t="str">
        <f t="shared" si="131"/>
        <v xml:space="preserve"> </v>
      </c>
      <c r="V99" s="635" t="str">
        <f t="shared" si="109"/>
        <v xml:space="preserve"> </v>
      </c>
      <c r="W99" s="635" t="str">
        <f t="shared" si="132"/>
        <v/>
      </c>
      <c r="X99" s="635" t="str">
        <f t="shared" si="133"/>
        <v xml:space="preserve"> </v>
      </c>
      <c r="Y99" s="635" t="str">
        <f t="shared" si="134"/>
        <v xml:space="preserve"> </v>
      </c>
      <c r="Z99" s="635" t="str">
        <f t="shared" si="135"/>
        <v xml:space="preserve"> </v>
      </c>
      <c r="AA99" s="635" t="str">
        <f t="shared" si="110"/>
        <v/>
      </c>
      <c r="AB99" s="635" t="str">
        <f t="shared" si="111"/>
        <v/>
      </c>
      <c r="AC99" s="635" t="str">
        <f t="shared" si="112"/>
        <v/>
      </c>
      <c r="AD99" s="635" t="str">
        <f t="shared" si="113"/>
        <v/>
      </c>
      <c r="AE99" s="635" t="str">
        <f t="shared" si="114"/>
        <v/>
      </c>
      <c r="AF99" s="635" t="str">
        <f t="shared" si="115"/>
        <v/>
      </c>
      <c r="AG99" s="635"/>
      <c r="AH99" s="635"/>
      <c r="AI99" s="635"/>
      <c r="AJ99" s="640" t="str">
        <f t="shared" si="119"/>
        <v/>
      </c>
      <c r="AK99" s="640" t="str">
        <f t="shared" si="120"/>
        <v/>
      </c>
      <c r="AL99" s="640" t="str">
        <f t="shared" si="121"/>
        <v/>
      </c>
      <c r="AM99" s="635" t="str">
        <f t="shared" si="143"/>
        <v/>
      </c>
      <c r="AN99" s="635" t="str">
        <f t="shared" si="144"/>
        <v xml:space="preserve"> </v>
      </c>
      <c r="AO99" s="635" t="str">
        <f t="shared" si="145"/>
        <v xml:space="preserve"> </v>
      </c>
      <c r="AP99" s="640" t="str">
        <f t="shared" si="122"/>
        <v xml:space="preserve"> </v>
      </c>
      <c r="AQ99" s="635" t="str">
        <f t="shared" si="146"/>
        <v/>
      </c>
      <c r="AR99" s="635" t="str">
        <f t="shared" si="147"/>
        <v xml:space="preserve"> </v>
      </c>
      <c r="AS99" s="635"/>
      <c r="AT99" s="640" t="str">
        <f t="shared" si="123"/>
        <v xml:space="preserve"> </v>
      </c>
      <c r="AU99" s="635" t="str">
        <f t="shared" si="148"/>
        <v/>
      </c>
      <c r="AV99" s="635" t="str">
        <f t="shared" si="149"/>
        <v xml:space="preserve"> </v>
      </c>
      <c r="AW99" s="635" t="str">
        <f t="shared" si="150"/>
        <v xml:space="preserve"> </v>
      </c>
      <c r="AX99" s="640" t="str">
        <f t="shared" si="124"/>
        <v xml:space="preserve"> </v>
      </c>
      <c r="AY99" s="635" t="str">
        <f t="shared" si="136"/>
        <v xml:space="preserve"> </v>
      </c>
      <c r="AZ99" s="635" t="str">
        <f t="shared" si="117"/>
        <v xml:space="preserve"> </v>
      </c>
      <c r="BA99" s="635"/>
      <c r="BB99" s="640" t="str">
        <f t="shared" si="125"/>
        <v xml:space="preserve"> </v>
      </c>
      <c r="BC99" s="635" t="str">
        <f t="shared" si="137"/>
        <v xml:space="preserve"> </v>
      </c>
      <c r="BD99" s="635" t="str">
        <f t="shared" si="151"/>
        <v/>
      </c>
      <c r="BE99" s="635" t="str">
        <f t="shared" si="152"/>
        <v/>
      </c>
      <c r="BF99" s="640" t="str">
        <f t="shared" si="126"/>
        <v/>
      </c>
      <c r="BG99" s="636" t="str">
        <f t="shared" si="153"/>
        <v/>
      </c>
      <c r="BH99" s="636" t="str">
        <f t="shared" si="153"/>
        <v/>
      </c>
      <c r="BI99" s="636" t="str">
        <f t="shared" si="153"/>
        <v/>
      </c>
      <c r="BJ99" s="636" t="str">
        <f t="shared" si="153"/>
        <v/>
      </c>
      <c r="BK99" s="636" t="str">
        <f t="shared" si="153"/>
        <v/>
      </c>
      <c r="BL99" s="647" t="str">
        <f t="shared" si="153"/>
        <v/>
      </c>
      <c r="BM99" s="636" t="str">
        <f t="shared" si="138"/>
        <v/>
      </c>
    </row>
    <row r="100" spans="1:65" hidden="1" x14ac:dyDescent="0.2">
      <c r="A100" s="644">
        <f>'Plan. Geral'!A105</f>
        <v>0</v>
      </c>
      <c r="B100" s="634">
        <f>'Plan. Geral'!B99</f>
        <v>0</v>
      </c>
      <c r="C100" s="635" t="str">
        <f>IF(B100=0," ",'Plan. Geral'!H99)</f>
        <v xml:space="preserve"> </v>
      </c>
      <c r="D100" s="635">
        <f>'Plan. Geral'!I99</f>
        <v>0</v>
      </c>
      <c r="E100" s="635" t="str">
        <f>'Plan. Geral'!K99</f>
        <v xml:space="preserve"> </v>
      </c>
      <c r="F100" s="635" t="str">
        <f>'Plan. Geral'!L99</f>
        <v xml:space="preserve"> </v>
      </c>
      <c r="G100" s="635">
        <f t="shared" si="139"/>
        <v>0</v>
      </c>
      <c r="H100" s="635" t="str">
        <f t="shared" si="140"/>
        <v xml:space="preserve"> </v>
      </c>
      <c r="I100" s="635" t="str">
        <f t="shared" si="141"/>
        <v xml:space="preserve"> </v>
      </c>
      <c r="J100" s="635" t="str">
        <f>IF(B100=0," ",'Plan. Geral'!F99)</f>
        <v xml:space="preserve"> </v>
      </c>
      <c r="K100" s="635">
        <f>'Plan. Geral'!AD99</f>
        <v>0</v>
      </c>
      <c r="L100" s="635" t="str">
        <f>IF(B100=0," ",'Plan. Geral'!AE99)</f>
        <v xml:space="preserve"> </v>
      </c>
      <c r="M100" s="635">
        <f>'Plan. Geral'!AA99</f>
        <v>0</v>
      </c>
      <c r="N100" s="635">
        <f t="shared" si="142"/>
        <v>0</v>
      </c>
      <c r="O100" s="635"/>
      <c r="P100" s="640" t="str">
        <f t="shared" si="127"/>
        <v xml:space="preserve"> </v>
      </c>
      <c r="Q100" s="635" t="str">
        <f t="shared" si="128"/>
        <v/>
      </c>
      <c r="R100" s="635" t="str">
        <f t="shared" si="129"/>
        <v xml:space="preserve"> </v>
      </c>
      <c r="S100" s="635"/>
      <c r="T100" s="635" t="str">
        <f t="shared" si="130"/>
        <v/>
      </c>
      <c r="U100" s="635" t="str">
        <f t="shared" si="131"/>
        <v xml:space="preserve"> </v>
      </c>
      <c r="V100" s="635" t="str">
        <f t="shared" si="109"/>
        <v xml:space="preserve"> </v>
      </c>
      <c r="W100" s="635" t="str">
        <f t="shared" si="132"/>
        <v/>
      </c>
      <c r="X100" s="635" t="str">
        <f t="shared" si="133"/>
        <v xml:space="preserve"> </v>
      </c>
      <c r="Y100" s="635" t="str">
        <f t="shared" si="134"/>
        <v xml:space="preserve"> </v>
      </c>
      <c r="Z100" s="635" t="str">
        <f t="shared" si="135"/>
        <v xml:space="preserve"> </v>
      </c>
      <c r="AA100" s="635" t="str">
        <f t="shared" si="110"/>
        <v/>
      </c>
      <c r="AB100" s="635" t="str">
        <f t="shared" si="111"/>
        <v/>
      </c>
      <c r="AC100" s="635" t="str">
        <f t="shared" si="112"/>
        <v/>
      </c>
      <c r="AD100" s="635" t="str">
        <f t="shared" si="113"/>
        <v/>
      </c>
      <c r="AE100" s="635" t="str">
        <f t="shared" si="114"/>
        <v/>
      </c>
      <c r="AF100" s="635" t="str">
        <f t="shared" si="115"/>
        <v/>
      </c>
      <c r="AG100" s="635"/>
      <c r="AH100" s="635"/>
      <c r="AI100" s="635"/>
      <c r="AJ100" s="640" t="str">
        <f t="shared" si="119"/>
        <v/>
      </c>
      <c r="AK100" s="640" t="str">
        <f t="shared" si="120"/>
        <v/>
      </c>
      <c r="AL100" s="640" t="str">
        <f t="shared" si="121"/>
        <v/>
      </c>
      <c r="AM100" s="635" t="str">
        <f t="shared" si="143"/>
        <v/>
      </c>
      <c r="AN100" s="635" t="str">
        <f t="shared" si="144"/>
        <v xml:space="preserve"> </v>
      </c>
      <c r="AO100" s="635" t="str">
        <f t="shared" si="145"/>
        <v xml:space="preserve"> </v>
      </c>
      <c r="AP100" s="640" t="str">
        <f t="shared" si="122"/>
        <v xml:space="preserve"> </v>
      </c>
      <c r="AQ100" s="635" t="str">
        <f t="shared" si="146"/>
        <v/>
      </c>
      <c r="AR100" s="635" t="str">
        <f t="shared" si="147"/>
        <v xml:space="preserve"> </v>
      </c>
      <c r="AS100" s="635"/>
      <c r="AT100" s="640" t="str">
        <f t="shared" si="123"/>
        <v xml:space="preserve"> </v>
      </c>
      <c r="AU100" s="635" t="str">
        <f t="shared" si="148"/>
        <v/>
      </c>
      <c r="AV100" s="635" t="str">
        <f t="shared" si="149"/>
        <v xml:space="preserve"> </v>
      </c>
      <c r="AW100" s="635" t="str">
        <f t="shared" si="150"/>
        <v xml:space="preserve"> </v>
      </c>
      <c r="AX100" s="640" t="str">
        <f t="shared" si="124"/>
        <v xml:space="preserve"> </v>
      </c>
      <c r="AY100" s="635" t="str">
        <f t="shared" si="136"/>
        <v xml:space="preserve"> </v>
      </c>
      <c r="AZ100" s="635" t="str">
        <f t="shared" si="117"/>
        <v xml:space="preserve"> </v>
      </c>
      <c r="BA100" s="635"/>
      <c r="BB100" s="640" t="str">
        <f t="shared" si="125"/>
        <v xml:space="preserve"> </v>
      </c>
      <c r="BC100" s="635" t="str">
        <f t="shared" si="137"/>
        <v xml:space="preserve"> </v>
      </c>
      <c r="BD100" s="635" t="str">
        <f t="shared" si="151"/>
        <v/>
      </c>
      <c r="BE100" s="635" t="str">
        <f t="shared" si="152"/>
        <v/>
      </c>
      <c r="BF100" s="640" t="str">
        <f t="shared" si="126"/>
        <v/>
      </c>
      <c r="BG100" s="636" t="str">
        <f t="shared" si="153"/>
        <v/>
      </c>
      <c r="BH100" s="636" t="str">
        <f t="shared" si="153"/>
        <v/>
      </c>
      <c r="BI100" s="636" t="str">
        <f t="shared" si="153"/>
        <v/>
      </c>
      <c r="BJ100" s="636" t="str">
        <f t="shared" si="153"/>
        <v/>
      </c>
      <c r="BK100" s="636" t="str">
        <f t="shared" si="153"/>
        <v/>
      </c>
      <c r="BL100" s="647" t="str">
        <f t="shared" si="153"/>
        <v/>
      </c>
      <c r="BM100" s="636" t="str">
        <f t="shared" si="138"/>
        <v/>
      </c>
    </row>
    <row r="101" spans="1:65" hidden="1" x14ac:dyDescent="0.2">
      <c r="A101" s="644">
        <f>'Plan. Geral'!A106</f>
        <v>0</v>
      </c>
      <c r="B101" s="634">
        <f>'Plan. Geral'!B100</f>
        <v>0</v>
      </c>
      <c r="C101" s="635" t="str">
        <f>IF(B101=0," ",'Plan. Geral'!H100)</f>
        <v xml:space="preserve"> </v>
      </c>
      <c r="D101" s="635">
        <f>'Plan. Geral'!I100</f>
        <v>0</v>
      </c>
      <c r="E101" s="635" t="str">
        <f>'Plan. Geral'!K100</f>
        <v xml:space="preserve"> </v>
      </c>
      <c r="F101" s="635" t="str">
        <f>'Plan. Geral'!L100</f>
        <v xml:space="preserve"> </v>
      </c>
      <c r="G101" s="635">
        <f t="shared" si="139"/>
        <v>0</v>
      </c>
      <c r="H101" s="635" t="str">
        <f t="shared" si="140"/>
        <v xml:space="preserve"> </v>
      </c>
      <c r="I101" s="635" t="str">
        <f t="shared" si="141"/>
        <v xml:space="preserve"> </v>
      </c>
      <c r="J101" s="635" t="str">
        <f>IF(B101=0," ",'Plan. Geral'!F100)</f>
        <v xml:space="preserve"> </v>
      </c>
      <c r="K101" s="635">
        <f>'Plan. Geral'!AD100</f>
        <v>0</v>
      </c>
      <c r="L101" s="635" t="str">
        <f>IF(B101=0," ",'Plan. Geral'!AE100)</f>
        <v xml:space="preserve"> </v>
      </c>
      <c r="M101" s="635">
        <f>'Plan. Geral'!AA100</f>
        <v>0</v>
      </c>
      <c r="N101" s="635">
        <f t="shared" si="142"/>
        <v>0</v>
      </c>
      <c r="O101" s="635"/>
      <c r="P101" s="640" t="str">
        <f t="shared" si="127"/>
        <v xml:space="preserve"> </v>
      </c>
      <c r="Q101" s="635" t="str">
        <f t="shared" si="128"/>
        <v/>
      </c>
      <c r="R101" s="635" t="str">
        <f t="shared" si="129"/>
        <v xml:space="preserve"> </v>
      </c>
      <c r="S101" s="635"/>
      <c r="T101" s="635" t="str">
        <f t="shared" si="130"/>
        <v/>
      </c>
      <c r="U101" s="635" t="str">
        <f t="shared" si="131"/>
        <v xml:space="preserve"> </v>
      </c>
      <c r="V101" s="635" t="str">
        <f t="shared" si="109"/>
        <v xml:space="preserve"> </v>
      </c>
      <c r="W101" s="635" t="str">
        <f t="shared" si="132"/>
        <v/>
      </c>
      <c r="X101" s="635" t="str">
        <f t="shared" si="133"/>
        <v xml:space="preserve"> </v>
      </c>
      <c r="Y101" s="635" t="str">
        <f t="shared" si="134"/>
        <v xml:space="preserve"> </v>
      </c>
      <c r="Z101" s="635" t="str">
        <f t="shared" si="135"/>
        <v xml:space="preserve"> </v>
      </c>
      <c r="AA101" s="635" t="str">
        <f t="shared" si="110"/>
        <v/>
      </c>
      <c r="AB101" s="635" t="str">
        <f t="shared" si="111"/>
        <v/>
      </c>
      <c r="AC101" s="635" t="str">
        <f t="shared" si="112"/>
        <v/>
      </c>
      <c r="AD101" s="635" t="str">
        <f t="shared" si="113"/>
        <v/>
      </c>
      <c r="AE101" s="635" t="str">
        <f t="shared" si="114"/>
        <v/>
      </c>
      <c r="AF101" s="635" t="str">
        <f t="shared" si="115"/>
        <v/>
      </c>
      <c r="AG101" s="635"/>
      <c r="AH101" s="635"/>
      <c r="AI101" s="635"/>
      <c r="AJ101" s="640" t="str">
        <f t="shared" si="119"/>
        <v/>
      </c>
      <c r="AK101" s="640" t="str">
        <f t="shared" si="120"/>
        <v/>
      </c>
      <c r="AL101" s="640" t="str">
        <f t="shared" si="121"/>
        <v/>
      </c>
      <c r="AM101" s="635" t="str">
        <f t="shared" si="143"/>
        <v/>
      </c>
      <c r="AN101" s="635" t="str">
        <f t="shared" si="144"/>
        <v xml:space="preserve"> </v>
      </c>
      <c r="AO101" s="635" t="str">
        <f t="shared" si="145"/>
        <v xml:space="preserve"> </v>
      </c>
      <c r="AP101" s="640" t="str">
        <f t="shared" si="122"/>
        <v xml:space="preserve"> </v>
      </c>
      <c r="AQ101" s="635" t="str">
        <f t="shared" si="146"/>
        <v/>
      </c>
      <c r="AR101" s="635" t="str">
        <f t="shared" si="147"/>
        <v xml:space="preserve"> </v>
      </c>
      <c r="AS101" s="635"/>
      <c r="AT101" s="640" t="str">
        <f t="shared" si="123"/>
        <v xml:space="preserve"> </v>
      </c>
      <c r="AU101" s="635" t="str">
        <f t="shared" si="148"/>
        <v/>
      </c>
      <c r="AV101" s="635" t="str">
        <f t="shared" si="149"/>
        <v xml:space="preserve"> </v>
      </c>
      <c r="AW101" s="635" t="str">
        <f t="shared" si="150"/>
        <v xml:space="preserve"> </v>
      </c>
      <c r="AX101" s="640" t="str">
        <f t="shared" si="124"/>
        <v xml:space="preserve"> </v>
      </c>
      <c r="AY101" s="635" t="str">
        <f t="shared" si="136"/>
        <v xml:space="preserve"> </v>
      </c>
      <c r="AZ101" s="635" t="str">
        <f t="shared" si="117"/>
        <v xml:space="preserve"> </v>
      </c>
      <c r="BA101" s="635"/>
      <c r="BB101" s="640" t="str">
        <f t="shared" si="125"/>
        <v xml:space="preserve"> </v>
      </c>
      <c r="BC101" s="635" t="str">
        <f t="shared" si="137"/>
        <v xml:space="preserve"> </v>
      </c>
      <c r="BD101" s="635" t="str">
        <f t="shared" si="151"/>
        <v/>
      </c>
      <c r="BE101" s="635" t="str">
        <f t="shared" si="152"/>
        <v/>
      </c>
      <c r="BF101" s="640" t="str">
        <f t="shared" si="126"/>
        <v/>
      </c>
      <c r="BG101" s="636" t="str">
        <f t="shared" si="153"/>
        <v/>
      </c>
      <c r="BH101" s="636" t="str">
        <f t="shared" si="153"/>
        <v/>
      </c>
      <c r="BI101" s="636" t="str">
        <f t="shared" si="153"/>
        <v/>
      </c>
      <c r="BJ101" s="636" t="str">
        <f t="shared" si="153"/>
        <v/>
      </c>
      <c r="BK101" s="636" t="str">
        <f t="shared" si="153"/>
        <v/>
      </c>
      <c r="BL101" s="647" t="str">
        <f t="shared" si="153"/>
        <v/>
      </c>
      <c r="BM101" s="636" t="str">
        <f t="shared" si="138"/>
        <v/>
      </c>
    </row>
    <row r="102" spans="1:65" hidden="1" x14ac:dyDescent="0.2">
      <c r="A102" s="644">
        <f>'Plan. Geral'!A107</f>
        <v>0</v>
      </c>
      <c r="B102" s="634">
        <f>'Plan. Geral'!B101</f>
        <v>0</v>
      </c>
      <c r="C102" s="635" t="str">
        <f>IF(B102=0," ",'Plan. Geral'!H101)</f>
        <v xml:space="preserve"> </v>
      </c>
      <c r="D102" s="635">
        <f>'Plan. Geral'!I101</f>
        <v>0</v>
      </c>
      <c r="E102" s="635" t="str">
        <f>'Plan. Geral'!K101</f>
        <v xml:space="preserve"> </v>
      </c>
      <c r="F102" s="635" t="str">
        <f>'Plan. Geral'!L101</f>
        <v xml:space="preserve"> </v>
      </c>
      <c r="G102" s="635">
        <f t="shared" si="139"/>
        <v>0</v>
      </c>
      <c r="H102" s="635" t="str">
        <f t="shared" si="140"/>
        <v xml:space="preserve"> </v>
      </c>
      <c r="I102" s="635" t="str">
        <f t="shared" si="141"/>
        <v xml:space="preserve"> </v>
      </c>
      <c r="J102" s="635" t="str">
        <f>IF(B102=0," ",'Plan. Geral'!F101)</f>
        <v xml:space="preserve"> </v>
      </c>
      <c r="K102" s="635">
        <f>'Plan. Geral'!AD101</f>
        <v>0</v>
      </c>
      <c r="L102" s="635" t="str">
        <f>IF(B102=0," ",'Plan. Geral'!AE101)</f>
        <v xml:space="preserve"> </v>
      </c>
      <c r="M102" s="635">
        <f>'Plan. Geral'!AA101</f>
        <v>0</v>
      </c>
      <c r="N102" s="635">
        <f t="shared" si="142"/>
        <v>0</v>
      </c>
      <c r="O102" s="635"/>
      <c r="P102" s="640" t="str">
        <f t="shared" si="127"/>
        <v xml:space="preserve"> </v>
      </c>
      <c r="Q102" s="635" t="str">
        <f t="shared" si="128"/>
        <v/>
      </c>
      <c r="R102" s="635" t="str">
        <f t="shared" si="129"/>
        <v xml:space="preserve"> </v>
      </c>
      <c r="S102" s="635"/>
      <c r="T102" s="635" t="str">
        <f t="shared" si="130"/>
        <v/>
      </c>
      <c r="U102" s="635" t="str">
        <f t="shared" si="131"/>
        <v xml:space="preserve"> </v>
      </c>
      <c r="V102" s="635" t="str">
        <f t="shared" si="109"/>
        <v xml:space="preserve"> </v>
      </c>
      <c r="W102" s="635" t="str">
        <f t="shared" si="132"/>
        <v/>
      </c>
      <c r="X102" s="635" t="str">
        <f t="shared" si="133"/>
        <v xml:space="preserve"> </v>
      </c>
      <c r="Y102" s="635" t="str">
        <f t="shared" si="134"/>
        <v xml:space="preserve"> </v>
      </c>
      <c r="Z102" s="635" t="str">
        <f t="shared" si="135"/>
        <v xml:space="preserve"> </v>
      </c>
      <c r="AA102" s="635" t="str">
        <f t="shared" si="110"/>
        <v/>
      </c>
      <c r="AB102" s="635" t="str">
        <f t="shared" si="111"/>
        <v/>
      </c>
      <c r="AC102" s="635" t="str">
        <f t="shared" si="112"/>
        <v/>
      </c>
      <c r="AD102" s="635" t="str">
        <f t="shared" si="113"/>
        <v/>
      </c>
      <c r="AE102" s="635" t="str">
        <f t="shared" si="114"/>
        <v/>
      </c>
      <c r="AF102" s="635" t="str">
        <f t="shared" si="115"/>
        <v/>
      </c>
      <c r="AG102" s="635"/>
      <c r="AH102" s="635"/>
      <c r="AI102" s="635"/>
      <c r="AJ102" s="640" t="str">
        <f t="shared" si="119"/>
        <v/>
      </c>
      <c r="AK102" s="640" t="str">
        <f t="shared" si="120"/>
        <v/>
      </c>
      <c r="AL102" s="640" t="str">
        <f t="shared" si="121"/>
        <v/>
      </c>
      <c r="AM102" s="635" t="str">
        <f t="shared" si="143"/>
        <v/>
      </c>
      <c r="AN102" s="635" t="str">
        <f t="shared" si="144"/>
        <v xml:space="preserve"> </v>
      </c>
      <c r="AO102" s="635" t="str">
        <f t="shared" si="145"/>
        <v xml:space="preserve"> </v>
      </c>
      <c r="AP102" s="640" t="str">
        <f t="shared" si="122"/>
        <v xml:space="preserve"> </v>
      </c>
      <c r="AQ102" s="635" t="str">
        <f t="shared" si="146"/>
        <v/>
      </c>
      <c r="AR102" s="635" t="str">
        <f t="shared" si="147"/>
        <v xml:space="preserve"> </v>
      </c>
      <c r="AS102" s="635"/>
      <c r="AT102" s="640" t="str">
        <f t="shared" si="123"/>
        <v xml:space="preserve"> </v>
      </c>
      <c r="AU102" s="635" t="str">
        <f t="shared" si="148"/>
        <v/>
      </c>
      <c r="AV102" s="635" t="str">
        <f t="shared" si="149"/>
        <v xml:space="preserve"> </v>
      </c>
      <c r="AW102" s="635" t="str">
        <f t="shared" si="150"/>
        <v xml:space="preserve"> </v>
      </c>
      <c r="AX102" s="640" t="str">
        <f t="shared" si="124"/>
        <v xml:space="preserve"> </v>
      </c>
      <c r="AY102" s="635" t="str">
        <f t="shared" si="136"/>
        <v xml:space="preserve"> </v>
      </c>
      <c r="AZ102" s="635" t="str">
        <f t="shared" si="117"/>
        <v xml:space="preserve"> </v>
      </c>
      <c r="BA102" s="635"/>
      <c r="BB102" s="640" t="str">
        <f t="shared" si="125"/>
        <v xml:space="preserve"> </v>
      </c>
      <c r="BC102" s="635" t="str">
        <f t="shared" si="137"/>
        <v xml:space="preserve"> </v>
      </c>
      <c r="BD102" s="635" t="str">
        <f t="shared" si="151"/>
        <v/>
      </c>
      <c r="BE102" s="635" t="str">
        <f t="shared" si="152"/>
        <v/>
      </c>
      <c r="BF102" s="640" t="str">
        <f t="shared" si="126"/>
        <v/>
      </c>
      <c r="BG102" s="636" t="str">
        <f t="shared" si="153"/>
        <v/>
      </c>
      <c r="BH102" s="636" t="str">
        <f t="shared" si="153"/>
        <v/>
      </c>
      <c r="BI102" s="636" t="str">
        <f t="shared" si="153"/>
        <v/>
      </c>
      <c r="BJ102" s="636" t="str">
        <f t="shared" si="153"/>
        <v/>
      </c>
      <c r="BK102" s="636" t="str">
        <f t="shared" si="153"/>
        <v/>
      </c>
      <c r="BL102" s="647" t="str">
        <f t="shared" si="153"/>
        <v/>
      </c>
      <c r="BM102" s="636" t="str">
        <f t="shared" si="138"/>
        <v/>
      </c>
    </row>
    <row r="103" spans="1:65" hidden="1" x14ac:dyDescent="0.2">
      <c r="A103" s="644">
        <f>'Plan. Geral'!A108</f>
        <v>0</v>
      </c>
      <c r="B103" s="634">
        <f>'Plan. Geral'!B102</f>
        <v>0</v>
      </c>
      <c r="C103" s="635" t="str">
        <f>IF(B103=0," ",'Plan. Geral'!H102)</f>
        <v xml:space="preserve"> </v>
      </c>
      <c r="D103" s="635">
        <f>'Plan. Geral'!I102</f>
        <v>0</v>
      </c>
      <c r="E103" s="635" t="str">
        <f>'Plan. Geral'!K102</f>
        <v xml:space="preserve"> </v>
      </c>
      <c r="F103" s="635" t="str">
        <f>'Plan. Geral'!L102</f>
        <v xml:space="preserve"> </v>
      </c>
      <c r="G103" s="635">
        <f t="shared" si="139"/>
        <v>0</v>
      </c>
      <c r="H103" s="635" t="str">
        <f t="shared" si="140"/>
        <v xml:space="preserve"> </v>
      </c>
      <c r="I103" s="635" t="str">
        <f t="shared" si="141"/>
        <v xml:space="preserve"> </v>
      </c>
      <c r="J103" s="635" t="str">
        <f>IF(B103=0," ",'Plan. Geral'!F102)</f>
        <v xml:space="preserve"> </v>
      </c>
      <c r="K103" s="635">
        <f>'Plan. Geral'!AD102</f>
        <v>0</v>
      </c>
      <c r="L103" s="635" t="str">
        <f>IF(B103=0," ",'Plan. Geral'!AE102)</f>
        <v xml:space="preserve"> </v>
      </c>
      <c r="M103" s="635">
        <f>'Plan. Geral'!AA102</f>
        <v>0</v>
      </c>
      <c r="N103" s="635">
        <f t="shared" si="142"/>
        <v>0</v>
      </c>
      <c r="O103" s="635"/>
      <c r="P103" s="640" t="str">
        <f t="shared" si="127"/>
        <v xml:space="preserve"> </v>
      </c>
      <c r="Q103" s="635" t="str">
        <f t="shared" si="128"/>
        <v/>
      </c>
      <c r="R103" s="635" t="str">
        <f t="shared" si="129"/>
        <v xml:space="preserve"> </v>
      </c>
      <c r="S103" s="635"/>
      <c r="T103" s="635" t="str">
        <f t="shared" si="130"/>
        <v/>
      </c>
      <c r="U103" s="635" t="str">
        <f t="shared" si="131"/>
        <v xml:space="preserve"> </v>
      </c>
      <c r="V103" s="635" t="str">
        <f t="shared" si="109"/>
        <v xml:space="preserve"> </v>
      </c>
      <c r="W103" s="635" t="str">
        <f t="shared" si="132"/>
        <v/>
      </c>
      <c r="X103" s="635" t="str">
        <f t="shared" si="133"/>
        <v xml:space="preserve"> </v>
      </c>
      <c r="Y103" s="635" t="str">
        <f t="shared" si="134"/>
        <v xml:space="preserve"> </v>
      </c>
      <c r="Z103" s="635" t="str">
        <f t="shared" si="135"/>
        <v xml:space="preserve"> </v>
      </c>
      <c r="AA103" s="635" t="str">
        <f t="shared" si="110"/>
        <v/>
      </c>
      <c r="AB103" s="635" t="str">
        <f t="shared" si="111"/>
        <v/>
      </c>
      <c r="AC103" s="635" t="str">
        <f t="shared" si="112"/>
        <v/>
      </c>
      <c r="AD103" s="635" t="str">
        <f t="shared" si="113"/>
        <v/>
      </c>
      <c r="AE103" s="635" t="str">
        <f t="shared" si="114"/>
        <v/>
      </c>
      <c r="AF103" s="635" t="str">
        <f t="shared" si="115"/>
        <v/>
      </c>
      <c r="AG103" s="635"/>
      <c r="AH103" s="635"/>
      <c r="AI103" s="635"/>
      <c r="AJ103" s="640" t="str">
        <f t="shared" si="119"/>
        <v/>
      </c>
      <c r="AK103" s="640" t="str">
        <f t="shared" si="120"/>
        <v/>
      </c>
      <c r="AL103" s="640" t="str">
        <f t="shared" si="121"/>
        <v/>
      </c>
      <c r="AM103" s="635" t="str">
        <f t="shared" si="143"/>
        <v/>
      </c>
      <c r="AN103" s="635" t="str">
        <f t="shared" si="144"/>
        <v xml:space="preserve"> </v>
      </c>
      <c r="AO103" s="635" t="str">
        <f t="shared" si="145"/>
        <v xml:space="preserve"> </v>
      </c>
      <c r="AP103" s="640" t="str">
        <f t="shared" si="122"/>
        <v xml:space="preserve"> </v>
      </c>
      <c r="AQ103" s="635" t="str">
        <f t="shared" si="146"/>
        <v/>
      </c>
      <c r="AR103" s="635" t="str">
        <f t="shared" si="147"/>
        <v xml:space="preserve"> </v>
      </c>
      <c r="AS103" s="635"/>
      <c r="AT103" s="640" t="str">
        <f t="shared" si="123"/>
        <v xml:space="preserve"> </v>
      </c>
      <c r="AU103" s="635" t="str">
        <f t="shared" si="148"/>
        <v/>
      </c>
      <c r="AV103" s="635" t="str">
        <f t="shared" si="149"/>
        <v xml:space="preserve"> </v>
      </c>
      <c r="AW103" s="635" t="str">
        <f t="shared" si="150"/>
        <v xml:space="preserve"> </v>
      </c>
      <c r="AX103" s="640" t="str">
        <f t="shared" si="124"/>
        <v xml:space="preserve"> </v>
      </c>
      <c r="AY103" s="635" t="str">
        <f t="shared" si="136"/>
        <v xml:space="preserve"> </v>
      </c>
      <c r="AZ103" s="635" t="str">
        <f t="shared" si="117"/>
        <v xml:space="preserve"> </v>
      </c>
      <c r="BA103" s="635"/>
      <c r="BB103" s="640" t="str">
        <f t="shared" si="125"/>
        <v xml:space="preserve"> </v>
      </c>
      <c r="BC103" s="635" t="str">
        <f t="shared" si="137"/>
        <v xml:space="preserve"> </v>
      </c>
      <c r="BD103" s="635" t="str">
        <f t="shared" si="151"/>
        <v/>
      </c>
      <c r="BE103" s="635" t="str">
        <f t="shared" si="152"/>
        <v/>
      </c>
      <c r="BF103" s="640" t="str">
        <f t="shared" si="126"/>
        <v/>
      </c>
      <c r="BG103" s="636" t="str">
        <f t="shared" si="153"/>
        <v/>
      </c>
      <c r="BH103" s="636" t="str">
        <f t="shared" si="153"/>
        <v/>
      </c>
      <c r="BI103" s="636" t="str">
        <f t="shared" si="153"/>
        <v/>
      </c>
      <c r="BJ103" s="636" t="str">
        <f t="shared" si="153"/>
        <v/>
      </c>
      <c r="BK103" s="636" t="str">
        <f t="shared" si="153"/>
        <v/>
      </c>
      <c r="BL103" s="647" t="str">
        <f t="shared" si="153"/>
        <v/>
      </c>
      <c r="BM103" s="636" t="str">
        <f t="shared" si="138"/>
        <v/>
      </c>
    </row>
    <row r="104" spans="1:65" hidden="1" x14ac:dyDescent="0.2">
      <c r="A104" s="644">
        <f>'Plan. Geral'!A109</f>
        <v>0</v>
      </c>
      <c r="B104" s="634">
        <f>'Plan. Geral'!B103</f>
        <v>0</v>
      </c>
      <c r="C104" s="635" t="str">
        <f>IF(B104=0," ",'Plan. Geral'!H103)</f>
        <v xml:space="preserve"> </v>
      </c>
      <c r="D104" s="635">
        <f>'Plan. Geral'!I103</f>
        <v>0</v>
      </c>
      <c r="E104" s="635" t="str">
        <f>'Plan. Geral'!K103</f>
        <v xml:space="preserve"> </v>
      </c>
      <c r="F104" s="635" t="str">
        <f>'Plan. Geral'!L103</f>
        <v xml:space="preserve"> </v>
      </c>
      <c r="G104" s="635">
        <f t="shared" si="139"/>
        <v>0</v>
      </c>
      <c r="H104" s="635" t="str">
        <f t="shared" si="140"/>
        <v xml:space="preserve"> </v>
      </c>
      <c r="I104" s="635" t="str">
        <f t="shared" si="141"/>
        <v xml:space="preserve"> </v>
      </c>
      <c r="J104" s="635" t="str">
        <f>IF(B104=0," ",'Plan. Geral'!F103)</f>
        <v xml:space="preserve"> </v>
      </c>
      <c r="K104" s="635">
        <f>'Plan. Geral'!AD103</f>
        <v>0</v>
      </c>
      <c r="L104" s="635" t="str">
        <f>IF(B104=0," ",'Plan. Geral'!AE103)</f>
        <v xml:space="preserve"> </v>
      </c>
      <c r="M104" s="635">
        <f>'Plan. Geral'!AA103</f>
        <v>0</v>
      </c>
      <c r="N104" s="635">
        <f t="shared" si="142"/>
        <v>0</v>
      </c>
      <c r="O104" s="635"/>
      <c r="P104" s="640" t="str">
        <f t="shared" si="127"/>
        <v xml:space="preserve"> </v>
      </c>
      <c r="Q104" s="635" t="str">
        <f t="shared" si="128"/>
        <v/>
      </c>
      <c r="R104" s="635" t="str">
        <f t="shared" si="129"/>
        <v xml:space="preserve"> </v>
      </c>
      <c r="S104" s="635"/>
      <c r="T104" s="635" t="str">
        <f t="shared" si="130"/>
        <v/>
      </c>
      <c r="U104" s="635" t="str">
        <f t="shared" si="131"/>
        <v xml:space="preserve"> </v>
      </c>
      <c r="V104" s="635" t="str">
        <f t="shared" si="109"/>
        <v xml:space="preserve"> </v>
      </c>
      <c r="W104" s="635" t="str">
        <f t="shared" si="132"/>
        <v/>
      </c>
      <c r="X104" s="635" t="str">
        <f t="shared" si="133"/>
        <v xml:space="preserve"> </v>
      </c>
      <c r="Y104" s="635" t="str">
        <f t="shared" si="134"/>
        <v xml:space="preserve"> </v>
      </c>
      <c r="Z104" s="635" t="str">
        <f t="shared" si="135"/>
        <v xml:space="preserve"> </v>
      </c>
      <c r="AA104" s="635" t="str">
        <f t="shared" si="110"/>
        <v/>
      </c>
      <c r="AB104" s="635" t="str">
        <f t="shared" si="111"/>
        <v/>
      </c>
      <c r="AC104" s="635" t="str">
        <f t="shared" si="112"/>
        <v/>
      </c>
      <c r="AD104" s="635" t="str">
        <f t="shared" si="113"/>
        <v/>
      </c>
      <c r="AE104" s="635" t="str">
        <f t="shared" si="114"/>
        <v/>
      </c>
      <c r="AF104" s="635" t="str">
        <f t="shared" si="115"/>
        <v/>
      </c>
      <c r="AG104" s="635"/>
      <c r="AH104" s="635"/>
      <c r="AI104" s="635"/>
      <c r="AJ104" s="640" t="str">
        <f t="shared" si="119"/>
        <v/>
      </c>
      <c r="AK104" s="640" t="str">
        <f t="shared" si="120"/>
        <v/>
      </c>
      <c r="AL104" s="640" t="str">
        <f t="shared" si="121"/>
        <v/>
      </c>
      <c r="AM104" s="635" t="str">
        <f t="shared" si="143"/>
        <v/>
      </c>
      <c r="AN104" s="635" t="str">
        <f t="shared" si="144"/>
        <v xml:space="preserve"> </v>
      </c>
      <c r="AO104" s="635" t="str">
        <f t="shared" si="145"/>
        <v xml:space="preserve"> </v>
      </c>
      <c r="AP104" s="640" t="str">
        <f t="shared" si="122"/>
        <v xml:space="preserve"> </v>
      </c>
      <c r="AQ104" s="635" t="str">
        <f t="shared" si="146"/>
        <v/>
      </c>
      <c r="AR104" s="635" t="str">
        <f t="shared" si="147"/>
        <v xml:space="preserve"> </v>
      </c>
      <c r="AS104" s="635"/>
      <c r="AT104" s="640" t="str">
        <f t="shared" si="123"/>
        <v xml:space="preserve"> </v>
      </c>
      <c r="AU104" s="635" t="str">
        <f t="shared" si="148"/>
        <v/>
      </c>
      <c r="AV104" s="635" t="str">
        <f t="shared" si="149"/>
        <v xml:space="preserve"> </v>
      </c>
      <c r="AW104" s="635" t="str">
        <f t="shared" si="150"/>
        <v xml:space="preserve"> </v>
      </c>
      <c r="AX104" s="640" t="str">
        <f t="shared" si="124"/>
        <v xml:space="preserve"> </v>
      </c>
      <c r="AY104" s="635" t="str">
        <f t="shared" si="136"/>
        <v xml:space="preserve"> </v>
      </c>
      <c r="AZ104" s="635" t="str">
        <f t="shared" si="117"/>
        <v xml:space="preserve"> </v>
      </c>
      <c r="BA104" s="635"/>
      <c r="BB104" s="640" t="str">
        <f t="shared" si="125"/>
        <v xml:space="preserve"> </v>
      </c>
      <c r="BC104" s="635" t="str">
        <f t="shared" si="137"/>
        <v xml:space="preserve"> </v>
      </c>
      <c r="BD104" s="635" t="str">
        <f t="shared" si="151"/>
        <v/>
      </c>
      <c r="BE104" s="635" t="str">
        <f t="shared" si="152"/>
        <v/>
      </c>
      <c r="BF104" s="640" t="str">
        <f t="shared" si="126"/>
        <v/>
      </c>
      <c r="BG104" s="636" t="str">
        <f t="shared" si="153"/>
        <v/>
      </c>
      <c r="BH104" s="636" t="str">
        <f t="shared" si="153"/>
        <v/>
      </c>
      <c r="BI104" s="636" t="str">
        <f t="shared" si="153"/>
        <v/>
      </c>
      <c r="BJ104" s="636" t="str">
        <f t="shared" si="153"/>
        <v/>
      </c>
      <c r="BK104" s="636" t="str">
        <f t="shared" si="153"/>
        <v/>
      </c>
      <c r="BL104" s="647" t="str">
        <f t="shared" si="153"/>
        <v/>
      </c>
      <c r="BM104" s="636" t="str">
        <f t="shared" si="138"/>
        <v/>
      </c>
    </row>
    <row r="105" spans="1:65" hidden="1" x14ac:dyDescent="0.2">
      <c r="A105" s="644">
        <f>'Plan. Geral'!A110</f>
        <v>0</v>
      </c>
      <c r="B105" s="634">
        <f>'Plan. Geral'!B104</f>
        <v>0</v>
      </c>
      <c r="C105" s="635" t="str">
        <f>IF(B105=0," ",'Plan. Geral'!H104)</f>
        <v xml:space="preserve"> </v>
      </c>
      <c r="D105" s="635">
        <f>'Plan. Geral'!I104</f>
        <v>0</v>
      </c>
      <c r="E105" s="635" t="str">
        <f>'Plan. Geral'!K104</f>
        <v xml:space="preserve"> </v>
      </c>
      <c r="F105" s="635" t="str">
        <f>'Plan. Geral'!L104</f>
        <v xml:space="preserve"> </v>
      </c>
      <c r="G105" s="635">
        <f t="shared" si="139"/>
        <v>0</v>
      </c>
      <c r="H105" s="635" t="str">
        <f t="shared" si="140"/>
        <v xml:space="preserve"> </v>
      </c>
      <c r="I105" s="635" t="str">
        <f t="shared" si="141"/>
        <v xml:space="preserve"> </v>
      </c>
      <c r="J105" s="635" t="str">
        <f>IF(B105=0," ",'Plan. Geral'!F104)</f>
        <v xml:space="preserve"> </v>
      </c>
      <c r="K105" s="635">
        <f>'Plan. Geral'!AD104</f>
        <v>0</v>
      </c>
      <c r="L105" s="635" t="str">
        <f>IF(B105=0," ",'Plan. Geral'!AE104)</f>
        <v xml:space="preserve"> </v>
      </c>
      <c r="M105" s="635">
        <f>'Plan. Geral'!AA104</f>
        <v>0</v>
      </c>
      <c r="N105" s="635">
        <f t="shared" si="142"/>
        <v>0</v>
      </c>
      <c r="O105" s="635"/>
      <c r="P105" s="640" t="str">
        <f t="shared" si="127"/>
        <v xml:space="preserve"> </v>
      </c>
      <c r="Q105" s="635" t="str">
        <f t="shared" si="128"/>
        <v/>
      </c>
      <c r="R105" s="635" t="str">
        <f t="shared" si="129"/>
        <v xml:space="preserve"> </v>
      </c>
      <c r="S105" s="635"/>
      <c r="T105" s="635" t="str">
        <f t="shared" si="130"/>
        <v/>
      </c>
      <c r="U105" s="635" t="str">
        <f t="shared" si="131"/>
        <v xml:space="preserve"> </v>
      </c>
      <c r="V105" s="635" t="str">
        <f t="shared" si="109"/>
        <v xml:space="preserve"> </v>
      </c>
      <c r="W105" s="635" t="str">
        <f t="shared" si="132"/>
        <v/>
      </c>
      <c r="X105" s="635" t="str">
        <f t="shared" si="133"/>
        <v xml:space="preserve"> </v>
      </c>
      <c r="Y105" s="635" t="str">
        <f t="shared" si="134"/>
        <v xml:space="preserve"> </v>
      </c>
      <c r="Z105" s="635" t="str">
        <f t="shared" si="135"/>
        <v xml:space="preserve"> </v>
      </c>
      <c r="AA105" s="635" t="str">
        <f t="shared" si="110"/>
        <v/>
      </c>
      <c r="AB105" s="635" t="str">
        <f t="shared" si="111"/>
        <v/>
      </c>
      <c r="AC105" s="635" t="str">
        <f t="shared" si="112"/>
        <v/>
      </c>
      <c r="AD105" s="635" t="str">
        <f t="shared" si="113"/>
        <v/>
      </c>
      <c r="AE105" s="635" t="str">
        <f t="shared" si="114"/>
        <v/>
      </c>
      <c r="AF105" s="635" t="str">
        <f t="shared" si="115"/>
        <v/>
      </c>
      <c r="AG105" s="635"/>
      <c r="AH105" s="635"/>
      <c r="AI105" s="635"/>
      <c r="AJ105" s="640" t="str">
        <f t="shared" si="119"/>
        <v/>
      </c>
      <c r="AK105" s="640" t="str">
        <f t="shared" si="120"/>
        <v/>
      </c>
      <c r="AL105" s="640" t="str">
        <f t="shared" si="121"/>
        <v/>
      </c>
      <c r="AM105" s="635" t="str">
        <f t="shared" si="143"/>
        <v/>
      </c>
      <c r="AN105" s="635" t="str">
        <f t="shared" si="144"/>
        <v xml:space="preserve"> </v>
      </c>
      <c r="AO105" s="635" t="str">
        <f t="shared" si="145"/>
        <v xml:space="preserve"> </v>
      </c>
      <c r="AP105" s="640" t="str">
        <f t="shared" si="122"/>
        <v xml:space="preserve"> </v>
      </c>
      <c r="AQ105" s="635" t="str">
        <f t="shared" si="146"/>
        <v/>
      </c>
      <c r="AR105" s="635" t="str">
        <f t="shared" si="147"/>
        <v xml:space="preserve"> </v>
      </c>
      <c r="AS105" s="635"/>
      <c r="AT105" s="640" t="str">
        <f t="shared" si="123"/>
        <v xml:space="preserve"> </v>
      </c>
      <c r="AU105" s="635" t="str">
        <f t="shared" si="148"/>
        <v/>
      </c>
      <c r="AV105" s="635" t="str">
        <f t="shared" si="149"/>
        <v xml:space="preserve"> </v>
      </c>
      <c r="AW105" s="635" t="str">
        <f t="shared" si="150"/>
        <v xml:space="preserve"> </v>
      </c>
      <c r="AX105" s="640" t="str">
        <f t="shared" si="124"/>
        <v xml:space="preserve"> </v>
      </c>
      <c r="AY105" s="635" t="str">
        <f t="shared" si="136"/>
        <v xml:space="preserve"> </v>
      </c>
      <c r="AZ105" s="635" t="str">
        <f t="shared" si="117"/>
        <v xml:space="preserve"> </v>
      </c>
      <c r="BA105" s="635"/>
      <c r="BB105" s="640" t="str">
        <f t="shared" si="125"/>
        <v xml:space="preserve"> </v>
      </c>
      <c r="BC105" s="635" t="str">
        <f t="shared" si="137"/>
        <v xml:space="preserve"> </v>
      </c>
      <c r="BD105" s="635" t="str">
        <f t="shared" si="151"/>
        <v/>
      </c>
      <c r="BE105" s="635" t="str">
        <f t="shared" si="152"/>
        <v/>
      </c>
      <c r="BF105" s="640" t="str">
        <f t="shared" si="126"/>
        <v/>
      </c>
      <c r="BG105" s="636" t="str">
        <f t="shared" si="153"/>
        <v/>
      </c>
      <c r="BH105" s="636" t="str">
        <f t="shared" si="153"/>
        <v/>
      </c>
      <c r="BI105" s="636" t="str">
        <f t="shared" si="153"/>
        <v/>
      </c>
      <c r="BJ105" s="636" t="str">
        <f t="shared" si="153"/>
        <v/>
      </c>
      <c r="BK105" s="636" t="str">
        <f t="shared" si="153"/>
        <v/>
      </c>
      <c r="BL105" s="647" t="str">
        <f t="shared" si="153"/>
        <v/>
      </c>
      <c r="BM105" s="636" t="str">
        <f t="shared" si="138"/>
        <v/>
      </c>
    </row>
    <row r="106" spans="1:65" hidden="1" x14ac:dyDescent="0.2">
      <c r="A106" s="644">
        <f>'Plan. Geral'!A111</f>
        <v>0</v>
      </c>
      <c r="B106" s="634">
        <f>'Plan. Geral'!B105</f>
        <v>0</v>
      </c>
      <c r="C106" s="635" t="str">
        <f>IF(B106=0," ",'Plan. Geral'!H105)</f>
        <v xml:space="preserve"> </v>
      </c>
      <c r="D106" s="635">
        <f>'Plan. Geral'!I105</f>
        <v>0</v>
      </c>
      <c r="E106" s="635" t="str">
        <f>'Plan. Geral'!K105</f>
        <v xml:space="preserve"> </v>
      </c>
      <c r="F106" s="635" t="str">
        <f>'Plan. Geral'!L105</f>
        <v xml:space="preserve"> </v>
      </c>
      <c r="G106" s="635">
        <f t="shared" si="139"/>
        <v>0</v>
      </c>
      <c r="H106" s="635" t="str">
        <f t="shared" si="140"/>
        <v xml:space="preserve"> </v>
      </c>
      <c r="I106" s="635" t="str">
        <f t="shared" si="141"/>
        <v xml:space="preserve"> </v>
      </c>
      <c r="J106" s="635" t="str">
        <f>IF(B106=0," ",'Plan. Geral'!F105)</f>
        <v xml:space="preserve"> </v>
      </c>
      <c r="K106" s="635">
        <f>'Plan. Geral'!AD105</f>
        <v>0</v>
      </c>
      <c r="L106" s="635" t="str">
        <f>IF(B106=0," ",'Plan. Geral'!AE105)</f>
        <v xml:space="preserve"> </v>
      </c>
      <c r="M106" s="635">
        <f>'Plan. Geral'!AA105</f>
        <v>0</v>
      </c>
      <c r="N106" s="635">
        <f t="shared" si="142"/>
        <v>0</v>
      </c>
      <c r="O106" s="635"/>
      <c r="P106" s="640" t="str">
        <f t="shared" si="127"/>
        <v xml:space="preserve"> </v>
      </c>
      <c r="Q106" s="635" t="str">
        <f t="shared" si="128"/>
        <v/>
      </c>
      <c r="R106" s="635" t="str">
        <f t="shared" si="129"/>
        <v xml:space="preserve"> </v>
      </c>
      <c r="S106" s="635"/>
      <c r="T106" s="635" t="str">
        <f t="shared" si="130"/>
        <v/>
      </c>
      <c r="U106" s="635" t="str">
        <f t="shared" si="131"/>
        <v xml:space="preserve"> </v>
      </c>
      <c r="V106" s="635" t="str">
        <f t="shared" si="109"/>
        <v xml:space="preserve"> </v>
      </c>
      <c r="W106" s="635" t="str">
        <f t="shared" si="132"/>
        <v/>
      </c>
      <c r="X106" s="635" t="str">
        <f t="shared" si="133"/>
        <v xml:space="preserve"> </v>
      </c>
      <c r="Y106" s="635" t="str">
        <f t="shared" si="134"/>
        <v xml:space="preserve"> </v>
      </c>
      <c r="Z106" s="635" t="str">
        <f t="shared" si="135"/>
        <v xml:space="preserve"> </v>
      </c>
      <c r="AA106" s="635" t="str">
        <f t="shared" si="110"/>
        <v/>
      </c>
      <c r="AB106" s="635" t="str">
        <f t="shared" si="111"/>
        <v/>
      </c>
      <c r="AC106" s="635" t="str">
        <f t="shared" si="112"/>
        <v/>
      </c>
      <c r="AD106" s="635" t="str">
        <f t="shared" si="113"/>
        <v/>
      </c>
      <c r="AE106" s="635" t="str">
        <f t="shared" si="114"/>
        <v/>
      </c>
      <c r="AF106" s="635" t="str">
        <f t="shared" si="115"/>
        <v/>
      </c>
      <c r="AG106" s="635"/>
      <c r="AH106" s="635"/>
      <c r="AI106" s="635"/>
      <c r="AJ106" s="640" t="str">
        <f t="shared" si="119"/>
        <v/>
      </c>
      <c r="AK106" s="640" t="str">
        <f t="shared" si="120"/>
        <v/>
      </c>
      <c r="AL106" s="640" t="str">
        <f t="shared" si="121"/>
        <v/>
      </c>
      <c r="AM106" s="635" t="str">
        <f t="shared" si="143"/>
        <v/>
      </c>
      <c r="AN106" s="635" t="str">
        <f t="shared" si="144"/>
        <v xml:space="preserve"> </v>
      </c>
      <c r="AO106" s="635" t="str">
        <f t="shared" si="145"/>
        <v xml:space="preserve"> </v>
      </c>
      <c r="AP106" s="640" t="str">
        <f t="shared" si="122"/>
        <v xml:space="preserve"> </v>
      </c>
      <c r="AQ106" s="635" t="str">
        <f t="shared" si="146"/>
        <v/>
      </c>
      <c r="AR106" s="635" t="str">
        <f t="shared" si="147"/>
        <v xml:space="preserve"> </v>
      </c>
      <c r="AS106" s="635"/>
      <c r="AT106" s="640" t="str">
        <f t="shared" si="123"/>
        <v xml:space="preserve"> </v>
      </c>
      <c r="AU106" s="635" t="str">
        <f t="shared" si="148"/>
        <v/>
      </c>
      <c r="AV106" s="635" t="str">
        <f t="shared" si="149"/>
        <v xml:space="preserve"> </v>
      </c>
      <c r="AW106" s="635" t="str">
        <f t="shared" si="150"/>
        <v xml:space="preserve"> </v>
      </c>
      <c r="AX106" s="640" t="str">
        <f t="shared" si="124"/>
        <v xml:space="preserve"> </v>
      </c>
      <c r="AY106" s="635" t="str">
        <f t="shared" si="136"/>
        <v xml:space="preserve"> </v>
      </c>
      <c r="AZ106" s="635" t="str">
        <f t="shared" si="117"/>
        <v xml:space="preserve"> </v>
      </c>
      <c r="BA106" s="635"/>
      <c r="BB106" s="640" t="str">
        <f t="shared" si="125"/>
        <v xml:space="preserve"> </v>
      </c>
      <c r="BC106" s="635" t="str">
        <f t="shared" si="137"/>
        <v xml:space="preserve"> </v>
      </c>
      <c r="BD106" s="635" t="str">
        <f t="shared" si="151"/>
        <v/>
      </c>
      <c r="BE106" s="635" t="str">
        <f t="shared" si="152"/>
        <v/>
      </c>
      <c r="BF106" s="640" t="str">
        <f t="shared" si="126"/>
        <v/>
      </c>
      <c r="BG106" s="636" t="str">
        <f t="shared" si="153"/>
        <v/>
      </c>
      <c r="BH106" s="636" t="str">
        <f t="shared" si="153"/>
        <v/>
      </c>
      <c r="BI106" s="636" t="str">
        <f t="shared" si="153"/>
        <v/>
      </c>
      <c r="BJ106" s="636" t="str">
        <f t="shared" si="153"/>
        <v/>
      </c>
      <c r="BK106" s="636" t="str">
        <f t="shared" si="153"/>
        <v/>
      </c>
      <c r="BL106" s="647" t="str">
        <f t="shared" si="153"/>
        <v/>
      </c>
      <c r="BM106" s="636" t="str">
        <f t="shared" si="138"/>
        <v/>
      </c>
    </row>
    <row r="107" spans="1:65" hidden="1" x14ac:dyDescent="0.2">
      <c r="A107" s="644"/>
      <c r="B107" s="634">
        <f>'Plan. Geral'!B106</f>
        <v>0</v>
      </c>
      <c r="C107" s="635" t="str">
        <f>IF(B107=0," ",'Plan. Geral'!H106)</f>
        <v xml:space="preserve"> </v>
      </c>
      <c r="D107" s="635">
        <f>'Plan. Geral'!I106</f>
        <v>0</v>
      </c>
      <c r="E107" s="635" t="str">
        <f>'Plan. Geral'!K106</f>
        <v xml:space="preserve"> </v>
      </c>
      <c r="F107" s="635" t="str">
        <f>'Plan. Geral'!L106</f>
        <v xml:space="preserve"> </v>
      </c>
      <c r="G107" s="635">
        <f t="shared" si="139"/>
        <v>0</v>
      </c>
      <c r="H107" s="635" t="str">
        <f t="shared" si="140"/>
        <v xml:space="preserve"> </v>
      </c>
      <c r="I107" s="635" t="str">
        <f t="shared" si="141"/>
        <v xml:space="preserve"> </v>
      </c>
      <c r="J107" s="635" t="str">
        <f>IF(B107=0," ",'Plan. Geral'!F106)</f>
        <v xml:space="preserve"> </v>
      </c>
      <c r="K107" s="635">
        <f>'Plan. Geral'!AD106</f>
        <v>0</v>
      </c>
      <c r="L107" s="635" t="str">
        <f>IF(B107=0," ",'Plan. Geral'!AE106)</f>
        <v xml:space="preserve"> </v>
      </c>
      <c r="M107" s="635">
        <f>'Plan. Geral'!AA106</f>
        <v>0</v>
      </c>
      <c r="N107" s="635">
        <f t="shared" si="142"/>
        <v>0</v>
      </c>
      <c r="O107" s="635"/>
      <c r="P107" s="640" t="str">
        <f t="shared" si="127"/>
        <v xml:space="preserve"> </v>
      </c>
      <c r="Q107" s="635" t="str">
        <f t="shared" si="128"/>
        <v/>
      </c>
      <c r="R107" s="635" t="str">
        <f t="shared" si="129"/>
        <v xml:space="preserve"> </v>
      </c>
      <c r="S107" s="635"/>
      <c r="T107" s="635" t="str">
        <f t="shared" si="130"/>
        <v/>
      </c>
      <c r="U107" s="635" t="str">
        <f t="shared" si="131"/>
        <v xml:space="preserve"> </v>
      </c>
      <c r="V107" s="635" t="str">
        <f t="shared" si="109"/>
        <v xml:space="preserve"> </v>
      </c>
      <c r="W107" s="635" t="str">
        <f t="shared" si="132"/>
        <v/>
      </c>
      <c r="X107" s="635" t="str">
        <f t="shared" si="133"/>
        <v xml:space="preserve"> </v>
      </c>
      <c r="Y107" s="635" t="str">
        <f t="shared" si="134"/>
        <v xml:space="preserve"> </v>
      </c>
      <c r="Z107" s="635" t="str">
        <f t="shared" si="135"/>
        <v xml:space="preserve"> </v>
      </c>
      <c r="AA107" s="635" t="str">
        <f t="shared" si="110"/>
        <v/>
      </c>
      <c r="AB107" s="635" t="str">
        <f t="shared" si="111"/>
        <v/>
      </c>
      <c r="AC107" s="635" t="str">
        <f t="shared" si="112"/>
        <v/>
      </c>
      <c r="AD107" s="635" t="str">
        <f t="shared" si="113"/>
        <v/>
      </c>
      <c r="AE107" s="635" t="str">
        <f t="shared" si="114"/>
        <v/>
      </c>
      <c r="AF107" s="635" t="str">
        <f t="shared" si="115"/>
        <v/>
      </c>
      <c r="AG107" s="635"/>
      <c r="AH107" s="635"/>
      <c r="AI107" s="635"/>
      <c r="AJ107" s="640" t="str">
        <f t="shared" si="119"/>
        <v/>
      </c>
      <c r="AK107" s="640" t="str">
        <f t="shared" si="120"/>
        <v/>
      </c>
      <c r="AL107" s="640" t="str">
        <f t="shared" si="121"/>
        <v/>
      </c>
      <c r="AM107" s="635" t="str">
        <f t="shared" si="143"/>
        <v/>
      </c>
      <c r="AN107" s="635" t="str">
        <f t="shared" si="144"/>
        <v xml:space="preserve"> </v>
      </c>
      <c r="AO107" s="635" t="str">
        <f t="shared" si="145"/>
        <v xml:space="preserve"> </v>
      </c>
      <c r="AP107" s="640" t="str">
        <f t="shared" si="122"/>
        <v xml:space="preserve"> </v>
      </c>
      <c r="AQ107" s="635" t="str">
        <f t="shared" si="146"/>
        <v/>
      </c>
      <c r="AR107" s="635" t="str">
        <f t="shared" si="147"/>
        <v xml:space="preserve"> </v>
      </c>
      <c r="AS107" s="635"/>
      <c r="AT107" s="640" t="str">
        <f t="shared" si="123"/>
        <v xml:space="preserve"> </v>
      </c>
      <c r="AU107" s="635" t="str">
        <f t="shared" si="148"/>
        <v/>
      </c>
      <c r="AV107" s="635" t="str">
        <f t="shared" si="149"/>
        <v xml:space="preserve"> </v>
      </c>
      <c r="AW107" s="635" t="str">
        <f t="shared" si="150"/>
        <v xml:space="preserve"> </v>
      </c>
      <c r="AX107" s="640" t="str">
        <f t="shared" si="124"/>
        <v xml:space="preserve"> </v>
      </c>
      <c r="AY107" s="635" t="str">
        <f t="shared" si="136"/>
        <v xml:space="preserve"> </v>
      </c>
      <c r="AZ107" s="635" t="str">
        <f t="shared" si="117"/>
        <v xml:space="preserve"> </v>
      </c>
      <c r="BA107" s="635"/>
      <c r="BB107" s="640" t="str">
        <f t="shared" si="125"/>
        <v xml:space="preserve"> </v>
      </c>
      <c r="BC107" s="635" t="str">
        <f t="shared" si="137"/>
        <v xml:space="preserve"> </v>
      </c>
      <c r="BD107" s="635" t="str">
        <f t="shared" si="151"/>
        <v/>
      </c>
      <c r="BE107" s="635" t="str">
        <f t="shared" si="152"/>
        <v/>
      </c>
      <c r="BF107" s="640" t="str">
        <f t="shared" si="126"/>
        <v/>
      </c>
      <c r="BG107" s="636" t="str">
        <f t="shared" si="153"/>
        <v/>
      </c>
      <c r="BH107" s="636" t="str">
        <f t="shared" si="153"/>
        <v/>
      </c>
      <c r="BI107" s="636" t="str">
        <f t="shared" si="153"/>
        <v/>
      </c>
      <c r="BJ107" s="636" t="str">
        <f t="shared" si="153"/>
        <v/>
      </c>
      <c r="BK107" s="636" t="str">
        <f t="shared" si="153"/>
        <v/>
      </c>
      <c r="BL107" s="647" t="str">
        <f t="shared" si="153"/>
        <v/>
      </c>
      <c r="BM107" s="636" t="str">
        <f t="shared" si="138"/>
        <v/>
      </c>
    </row>
    <row r="108" spans="1:65" x14ac:dyDescent="0.2">
      <c r="A108" s="645" t="s">
        <v>825</v>
      </c>
      <c r="B108" s="637" t="s">
        <v>704</v>
      </c>
      <c r="C108" s="635">
        <f>IF(B108=0," ",'Plan. Geral'!H239)</f>
        <v>0</v>
      </c>
      <c r="D108" s="635"/>
      <c r="E108" s="635"/>
      <c r="F108" s="635"/>
      <c r="G108" s="635">
        <v>1</v>
      </c>
      <c r="H108" s="635">
        <f>AVERAGE(I13:I64)</f>
        <v>2.1642857142857141</v>
      </c>
      <c r="I108" s="635">
        <f>(H108+G108)/2</f>
        <v>1.5821428571428571</v>
      </c>
      <c r="J108" s="638">
        <f>(N110+O110)*6</f>
        <v>450</v>
      </c>
      <c r="K108" s="638">
        <v>1</v>
      </c>
      <c r="L108" s="635">
        <v>0.4</v>
      </c>
      <c r="M108" s="635">
        <f>'Plan. Geral'!AA107</f>
        <v>0</v>
      </c>
      <c r="N108" s="635"/>
      <c r="O108" s="635"/>
      <c r="P108" s="640">
        <f t="shared" si="127"/>
        <v>1.6</v>
      </c>
      <c r="Q108" s="635" t="str">
        <f t="shared" si="128"/>
        <v/>
      </c>
      <c r="R108" s="635" t="str">
        <f t="shared" si="129"/>
        <v/>
      </c>
      <c r="S108" s="635"/>
      <c r="T108" s="635" t="str">
        <f t="shared" si="130"/>
        <v/>
      </c>
      <c r="U108" s="635">
        <f t="shared" si="131"/>
        <v>1139.1428571428571</v>
      </c>
      <c r="V108" s="635"/>
      <c r="W108" s="635" t="str">
        <f t="shared" si="132"/>
        <v/>
      </c>
      <c r="X108" s="635" t="str">
        <f t="shared" si="133"/>
        <v/>
      </c>
      <c r="Y108" s="635"/>
      <c r="Z108" s="635">
        <f>IF(J108=0," ",((((L108/2)*(L108/2)*3.1416)/2)*J108))</f>
        <v>28.274400000000007</v>
      </c>
      <c r="AA108" s="635" t="str">
        <f t="shared" si="110"/>
        <v/>
      </c>
      <c r="AB108" s="635">
        <f t="shared" si="111"/>
        <v>0</v>
      </c>
      <c r="AC108" s="635">
        <f t="shared" si="112"/>
        <v>0</v>
      </c>
      <c r="AD108" s="635" t="str">
        <f t="shared" si="113"/>
        <v/>
      </c>
      <c r="AE108" s="635">
        <f t="shared" si="114"/>
        <v>1110.8684571428571</v>
      </c>
      <c r="AF108" s="635" t="str">
        <f t="shared" si="115"/>
        <v/>
      </c>
      <c r="AG108" s="635"/>
      <c r="AH108" s="635"/>
      <c r="AI108" s="635"/>
      <c r="AJ108" s="640" t="str">
        <f t="shared" si="119"/>
        <v/>
      </c>
      <c r="AK108" s="640" t="str">
        <f t="shared" si="120"/>
        <v/>
      </c>
      <c r="AL108" s="640" t="str">
        <f t="shared" si="121"/>
        <v/>
      </c>
      <c r="AM108" s="635" t="str">
        <f t="shared" si="143"/>
        <v/>
      </c>
      <c r="AN108" s="635" t="str">
        <f t="shared" si="144"/>
        <v/>
      </c>
      <c r="AO108" s="635"/>
      <c r="AP108" s="640" t="str">
        <f t="shared" si="122"/>
        <v/>
      </c>
      <c r="AQ108" s="635" t="str">
        <f t="shared" si="146"/>
        <v/>
      </c>
      <c r="AR108" s="635">
        <f t="shared" si="147"/>
        <v>1423.9285714285713</v>
      </c>
      <c r="AS108" s="635"/>
      <c r="AT108" s="640" t="str">
        <f t="shared" si="123"/>
        <v/>
      </c>
      <c r="AU108" s="635" t="str">
        <f t="shared" si="148"/>
        <v/>
      </c>
      <c r="AV108" s="635" t="str">
        <f t="shared" si="149"/>
        <v/>
      </c>
      <c r="AW108" s="635"/>
      <c r="AX108" s="640" t="str">
        <f t="shared" si="124"/>
        <v/>
      </c>
      <c r="AY108" s="635" t="str">
        <f t="shared" si="136"/>
        <v/>
      </c>
      <c r="AZ108" s="635">
        <f t="shared" si="117"/>
        <v>144.00000000000003</v>
      </c>
      <c r="BA108" s="635"/>
      <c r="BB108" s="640" t="str">
        <f t="shared" si="125"/>
        <v/>
      </c>
      <c r="BC108" s="635" t="str">
        <f t="shared" si="137"/>
        <v/>
      </c>
      <c r="BD108" s="635">
        <f t="shared" si="151"/>
        <v>720</v>
      </c>
      <c r="BE108" s="635" t="str">
        <f t="shared" si="152"/>
        <v/>
      </c>
      <c r="BF108" s="640" t="str">
        <f t="shared" si="126"/>
        <v/>
      </c>
      <c r="BG108" s="636">
        <f>IF($L108=BG$8,ROUNDUP($J108,0)*$K108,"")</f>
        <v>450</v>
      </c>
      <c r="BH108" s="636" t="str">
        <f t="shared" si="153"/>
        <v/>
      </c>
      <c r="BI108" s="636" t="str">
        <f t="shared" si="153"/>
        <v/>
      </c>
      <c r="BJ108" s="636" t="str">
        <f t="shared" si="153"/>
        <v/>
      </c>
      <c r="BK108" s="636" t="str">
        <f t="shared" si="153"/>
        <v/>
      </c>
      <c r="BL108" s="647" t="str">
        <f t="shared" si="153"/>
        <v/>
      </c>
      <c r="BM108" s="636" t="str">
        <f t="shared" si="138"/>
        <v/>
      </c>
    </row>
    <row r="109" spans="1:65" s="514" customFormat="1" ht="20.100000000000001" hidden="1" customHeight="1" x14ac:dyDescent="0.2">
      <c r="A109" s="649"/>
      <c r="B109" s="650"/>
      <c r="C109" s="651"/>
      <c r="D109" s="651"/>
      <c r="E109" s="651"/>
      <c r="F109" s="651"/>
      <c r="G109" s="651"/>
      <c r="H109" s="651"/>
      <c r="I109" s="651"/>
      <c r="J109" s="652"/>
      <c r="K109" s="652"/>
      <c r="L109" s="651"/>
      <c r="M109" s="651"/>
      <c r="N109" s="651"/>
      <c r="O109" s="651"/>
      <c r="P109" s="651"/>
      <c r="Q109" s="651"/>
      <c r="R109" s="651"/>
      <c r="S109" s="651"/>
      <c r="T109" s="651"/>
      <c r="U109" s="651"/>
      <c r="V109" s="651"/>
      <c r="W109" s="651"/>
      <c r="X109" s="651"/>
      <c r="Y109" s="651"/>
      <c r="Z109" s="651"/>
      <c r="AA109" s="651"/>
      <c r="AB109" s="651"/>
      <c r="AC109" s="651"/>
      <c r="AD109" s="651"/>
      <c r="AE109" s="651"/>
      <c r="AF109" s="651"/>
      <c r="AG109" s="651"/>
      <c r="AH109" s="651"/>
      <c r="AI109" s="651"/>
      <c r="AJ109" s="640" t="str">
        <f t="shared" si="119"/>
        <v/>
      </c>
      <c r="AK109" s="640" t="str">
        <f t="shared" si="120"/>
        <v/>
      </c>
      <c r="AL109" s="640" t="str">
        <f t="shared" si="121"/>
        <v/>
      </c>
      <c r="AM109" s="651"/>
      <c r="AN109" s="651"/>
      <c r="AO109" s="651"/>
      <c r="AP109" s="651" t="str">
        <f t="shared" ref="AP109" si="154">IF($L109=0,"",IF($B109=0," ",IF($I109&lt;=1.5,IF($P109&lt;3,"",IF($P109&lt;=5,$I109*$J109*2,"")),"")))</f>
        <v/>
      </c>
      <c r="AQ109" s="651"/>
      <c r="AR109" s="651"/>
      <c r="AS109" s="651"/>
      <c r="AT109" s="651" t="str">
        <f t="shared" ref="AT109" si="155">IF($L109=0,"",IF($B109=0," ",IF($I109&lt;3,IF($I109&gt;1.5,IF($P109&lt;3,"",IF($P109&lt;=5,$I109*$J109*2,"")),""),"")))</f>
        <v/>
      </c>
      <c r="AU109" s="651"/>
      <c r="AV109" s="651"/>
      <c r="AW109" s="651"/>
      <c r="AX109" s="651" t="str">
        <f t="shared" ref="AX109" si="156">IF($L109=0,"",IF($B109=0," ",IF($I109&lt;4.5,IF($I109&gt;3,IF($P109&lt;3,"",IF($P109&lt;=5,$I109*$J109*2,"")),""),"")))</f>
        <v/>
      </c>
      <c r="AY109" s="651"/>
      <c r="AZ109" s="651"/>
      <c r="BA109" s="651"/>
      <c r="BB109" s="640" t="str">
        <f t="shared" si="125"/>
        <v/>
      </c>
      <c r="BC109" s="651"/>
      <c r="BD109" s="651"/>
      <c r="BE109" s="651"/>
      <c r="BF109" s="651" t="str">
        <f t="shared" ref="BF109" si="157">IF($L109=0,"",IF($B109=0,"",IF($P109&lt;3,"",IF($P109&lt;5,$P109*$J109,""))))</f>
        <v/>
      </c>
      <c r="BG109" s="653"/>
      <c r="BH109" s="653"/>
      <c r="BI109" s="653"/>
      <c r="BJ109" s="653"/>
      <c r="BK109" s="653"/>
      <c r="BL109" s="654"/>
      <c r="BM109" s="653"/>
    </row>
    <row r="110" spans="1:65" ht="13.5" thickBot="1" x14ac:dyDescent="0.25">
      <c r="A110" s="631"/>
      <c r="B110" s="632"/>
      <c r="C110" s="632"/>
      <c r="D110" s="632"/>
      <c r="E110" s="632"/>
      <c r="F110" s="632"/>
      <c r="G110" s="632"/>
      <c r="H110" s="632"/>
      <c r="I110" s="632"/>
      <c r="J110" s="633">
        <f>SUM(J42:J108)</f>
        <v>1518</v>
      </c>
      <c r="K110" s="633"/>
      <c r="L110" s="632"/>
      <c r="M110" s="632"/>
      <c r="N110" s="633">
        <f>ROUND(SUM(N13:N108),2)</f>
        <v>58</v>
      </c>
      <c r="O110" s="633">
        <f>ROUND(SUM(O13:O108),2)</f>
        <v>17</v>
      </c>
      <c r="P110" s="632"/>
      <c r="Q110" s="633">
        <f t="shared" ref="Q110:BL110" si="158">ROUND(SUM(Q10:Q108),2)</f>
        <v>0</v>
      </c>
      <c r="R110" s="633">
        <f t="shared" si="158"/>
        <v>0</v>
      </c>
      <c r="S110" s="633">
        <f t="shared" si="158"/>
        <v>0</v>
      </c>
      <c r="T110" s="633">
        <f t="shared" si="158"/>
        <v>0</v>
      </c>
      <c r="U110" s="633">
        <f t="shared" si="158"/>
        <v>6163.2</v>
      </c>
      <c r="V110" s="633">
        <f t="shared" si="158"/>
        <v>6006.46</v>
      </c>
      <c r="W110" s="633">
        <f t="shared" si="158"/>
        <v>0</v>
      </c>
      <c r="X110" s="633">
        <f t="shared" si="158"/>
        <v>0</v>
      </c>
      <c r="Y110" s="633">
        <f t="shared" si="158"/>
        <v>2133.3000000000002</v>
      </c>
      <c r="Z110" s="633">
        <f t="shared" si="158"/>
        <v>1916.31</v>
      </c>
      <c r="AA110" s="633">
        <f t="shared" si="158"/>
        <v>0</v>
      </c>
      <c r="AB110" s="633">
        <f t="shared" si="158"/>
        <v>0</v>
      </c>
      <c r="AC110" s="633">
        <f t="shared" si="158"/>
        <v>0</v>
      </c>
      <c r="AD110" s="633">
        <f t="shared" si="158"/>
        <v>0</v>
      </c>
      <c r="AE110" s="633">
        <f t="shared" si="158"/>
        <v>5821.99</v>
      </c>
      <c r="AF110" s="633">
        <f t="shared" si="158"/>
        <v>0</v>
      </c>
      <c r="AG110" s="633">
        <f t="shared" si="158"/>
        <v>0</v>
      </c>
      <c r="AH110" s="633">
        <f t="shared" si="158"/>
        <v>0</v>
      </c>
      <c r="AI110" s="633">
        <f t="shared" si="158"/>
        <v>0</v>
      </c>
      <c r="AJ110" s="633">
        <f t="shared" si="158"/>
        <v>0</v>
      </c>
      <c r="AK110" s="633">
        <f t="shared" si="158"/>
        <v>4818.3599999999997</v>
      </c>
      <c r="AL110" s="633">
        <f t="shared" si="158"/>
        <v>1746.29</v>
      </c>
      <c r="AM110" s="633">
        <f t="shared" si="158"/>
        <v>0</v>
      </c>
      <c r="AN110" s="633">
        <f t="shared" si="158"/>
        <v>0</v>
      </c>
      <c r="AO110" s="633">
        <f t="shared" si="158"/>
        <v>0</v>
      </c>
      <c r="AP110" s="633">
        <f t="shared" si="158"/>
        <v>0</v>
      </c>
      <c r="AQ110" s="633">
        <f t="shared" si="158"/>
        <v>0</v>
      </c>
      <c r="AR110" s="633">
        <f t="shared" si="158"/>
        <v>6602.93</v>
      </c>
      <c r="AS110" s="633">
        <f t="shared" si="158"/>
        <v>0</v>
      </c>
      <c r="AT110" s="633">
        <f t="shared" si="158"/>
        <v>4775.6000000000004</v>
      </c>
      <c r="AU110" s="633">
        <f t="shared" si="158"/>
        <v>0</v>
      </c>
      <c r="AV110" s="633">
        <f t="shared" si="158"/>
        <v>0</v>
      </c>
      <c r="AW110" s="633">
        <f t="shared" si="158"/>
        <v>0</v>
      </c>
      <c r="AX110" s="633">
        <f t="shared" si="158"/>
        <v>1422.2</v>
      </c>
      <c r="AY110" s="633">
        <f t="shared" si="158"/>
        <v>0</v>
      </c>
      <c r="AZ110" s="633">
        <f t="shared" si="158"/>
        <v>697.76</v>
      </c>
      <c r="BA110" s="633">
        <f t="shared" si="158"/>
        <v>0</v>
      </c>
      <c r="BB110" s="633">
        <f t="shared" si="158"/>
        <v>681.68</v>
      </c>
      <c r="BC110" s="633">
        <f t="shared" si="158"/>
        <v>0</v>
      </c>
      <c r="BD110" s="633">
        <f t="shared" si="158"/>
        <v>3488.8</v>
      </c>
      <c r="BE110" s="633">
        <f t="shared" si="158"/>
        <v>0</v>
      </c>
      <c r="BF110" s="633">
        <f t="shared" si="158"/>
        <v>5022.8</v>
      </c>
      <c r="BG110" s="633">
        <f t="shared" si="158"/>
        <v>450</v>
      </c>
      <c r="BH110" s="633">
        <f>ROUND(SUM(BH10:BH108),2)</f>
        <v>758</v>
      </c>
      <c r="BI110" s="633">
        <f t="shared" si="158"/>
        <v>425</v>
      </c>
      <c r="BJ110" s="633">
        <f t="shared" si="158"/>
        <v>740</v>
      </c>
      <c r="BK110" s="633">
        <f t="shared" si="158"/>
        <v>384</v>
      </c>
      <c r="BL110" s="633">
        <f t="shared" si="158"/>
        <v>1320</v>
      </c>
      <c r="BM110" s="702">
        <f>SUM(BM10:BM109)</f>
        <v>0</v>
      </c>
    </row>
    <row r="111" spans="1:65" ht="21.75" hidden="1" customHeight="1" thickTop="1" x14ac:dyDescent="0.2">
      <c r="BG111" s="104"/>
    </row>
    <row r="112" spans="1:65" ht="16.5" thickTop="1" x14ac:dyDescent="0.25">
      <c r="C112" s="1052" t="s">
        <v>769</v>
      </c>
      <c r="D112" s="1052"/>
      <c r="E112" s="1052"/>
      <c r="F112" s="1052"/>
      <c r="G112" s="1052"/>
      <c r="H112" s="1052"/>
      <c r="I112" s="1052"/>
      <c r="J112" s="1052"/>
      <c r="K112" s="1052"/>
      <c r="L112" s="1052"/>
      <c r="M112" s="1052"/>
      <c r="N112" s="1052"/>
      <c r="O112" s="1052"/>
      <c r="P112" s="1052"/>
      <c r="Q112"/>
      <c r="R112"/>
      <c r="S112"/>
      <c r="BG112" s="104"/>
    </row>
    <row r="113" spans="3:59" ht="12.75" customHeight="1" x14ac:dyDescent="0.2">
      <c r="C113" s="1051" t="s">
        <v>771</v>
      </c>
      <c r="D113" s="1051"/>
      <c r="E113" s="1051"/>
      <c r="F113" s="1051"/>
      <c r="G113" s="1051"/>
      <c r="H113" s="1051"/>
      <c r="I113" s="1051"/>
      <c r="J113" s="1051"/>
      <c r="K113" s="1051"/>
      <c r="L113" s="1051"/>
      <c r="M113" s="1051"/>
      <c r="N113" s="1051"/>
      <c r="O113" s="1051"/>
      <c r="P113" s="1051"/>
      <c r="BG113" s="104"/>
    </row>
    <row r="114" spans="3:59" ht="12.75" customHeight="1" x14ac:dyDescent="0.2">
      <c r="C114" s="1051" t="s">
        <v>823</v>
      </c>
      <c r="D114" s="1051"/>
      <c r="E114" s="1051"/>
      <c r="F114" s="1051"/>
      <c r="G114" s="1051"/>
      <c r="H114" s="1051"/>
      <c r="I114" s="1051"/>
      <c r="J114" s="1051"/>
      <c r="K114" s="1051"/>
      <c r="L114" s="1051"/>
      <c r="M114" s="1051"/>
      <c r="N114" s="1051"/>
      <c r="O114" s="1051"/>
      <c r="P114" s="1051"/>
      <c r="BG114" s="104"/>
    </row>
    <row r="115" spans="3:59" x14ac:dyDescent="0.2">
      <c r="C115" s="1051" t="s">
        <v>770</v>
      </c>
      <c r="D115" s="1051"/>
      <c r="E115" s="1051"/>
      <c r="F115" s="1051"/>
      <c r="G115" s="1051"/>
      <c r="H115" s="1051"/>
      <c r="I115" s="1051"/>
      <c r="J115" s="1051"/>
      <c r="K115" s="1051"/>
      <c r="L115" s="1051"/>
      <c r="M115" s="1051"/>
      <c r="N115" s="1051"/>
      <c r="O115" s="1051"/>
      <c r="P115" s="1051"/>
      <c r="BG115" s="104"/>
    </row>
    <row r="116" spans="3:59" x14ac:dyDescent="0.2">
      <c r="E116" s="1048" t="s">
        <v>1005</v>
      </c>
      <c r="F116" s="1048"/>
      <c r="G116" s="1048"/>
      <c r="H116" s="1048"/>
      <c r="I116" s="1048"/>
      <c r="J116" s="1048"/>
      <c r="K116" s="1048"/>
      <c r="L116" s="1048"/>
      <c r="M116" s="1048"/>
      <c r="N116" s="1048"/>
    </row>
    <row r="119" spans="3:59" x14ac:dyDescent="0.2">
      <c r="K119" s="683"/>
    </row>
    <row r="121" spans="3:59" x14ac:dyDescent="0.2">
      <c r="L121" s="683"/>
    </row>
    <row r="123" spans="3:59" x14ac:dyDescent="0.2">
      <c r="P123" s="683">
        <f>O110+N110</f>
        <v>75</v>
      </c>
    </row>
  </sheetData>
  <sheetProtection formatCells="0" formatRows="0" insertRows="0" deleteRows="0"/>
  <mergeCells count="37">
    <mergeCell ref="G1:BL5"/>
    <mergeCell ref="F6:Y6"/>
    <mergeCell ref="Z6:AA6"/>
    <mergeCell ref="AB6:BF6"/>
    <mergeCell ref="A1:E1"/>
    <mergeCell ref="A2:E2"/>
    <mergeCell ref="A3:E3"/>
    <mergeCell ref="A4:E4"/>
    <mergeCell ref="A5:E5"/>
    <mergeCell ref="BG6:BL6"/>
    <mergeCell ref="C113:P113"/>
    <mergeCell ref="B6:C6"/>
    <mergeCell ref="A7:B8"/>
    <mergeCell ref="K7:K8"/>
    <mergeCell ref="AA7:AC7"/>
    <mergeCell ref="Z7:Z8"/>
    <mergeCell ref="P7:P8"/>
    <mergeCell ref="J7:J8"/>
    <mergeCell ref="T7:V7"/>
    <mergeCell ref="Q7:S7"/>
    <mergeCell ref="W7:Y7"/>
    <mergeCell ref="AU7:AX7"/>
    <mergeCell ref="AY7:BB7"/>
    <mergeCell ref="BC7:BF7"/>
    <mergeCell ref="E116:N116"/>
    <mergeCell ref="AG7:AI7"/>
    <mergeCell ref="C114:P114"/>
    <mergeCell ref="C115:P115"/>
    <mergeCell ref="C112:P112"/>
    <mergeCell ref="L7:L8"/>
    <mergeCell ref="M7:M8"/>
    <mergeCell ref="N7:N8"/>
    <mergeCell ref="O7:O8"/>
    <mergeCell ref="AJ7:AL7"/>
    <mergeCell ref="AM7:AP7"/>
    <mergeCell ref="AQ7:AT7"/>
    <mergeCell ref="AD7:AF7"/>
  </mergeCells>
  <phoneticPr fontId="27" type="noConversion"/>
  <pageMargins left="0.19685039370078741" right="0.19685039370078741" top="0.78740157480314965" bottom="0.78740157480314965" header="0.31496062992125984" footer="0.31496062992125984"/>
  <pageSetup paperSize="8" scale="72" fitToWidth="2" fitToHeight="0" orientation="landscape" r:id="rId1"/>
  <headerFooter>
    <oddFooter>&amp;C______________________________________________
MAGNO SILVA BAHIA
CREA 121.754.849-1&amp;R&amp;P/&amp;N</oddFooter>
  </headerFooter>
  <legacy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0F8A-F82C-46BA-AED3-4372065E060F}">
  <sheetPr>
    <pageSetUpPr fitToPage="1"/>
  </sheetPr>
  <dimension ref="A1:AC48"/>
  <sheetViews>
    <sheetView view="pageBreakPreview" zoomScaleNormal="100" zoomScaleSheetLayoutView="100" workbookViewId="0">
      <selection activeCell="J31" sqref="J31"/>
    </sheetView>
  </sheetViews>
  <sheetFormatPr defaultRowHeight="12.75" x14ac:dyDescent="0.2"/>
  <cols>
    <col min="1" max="1" width="6.7109375" style="583" bestFit="1" customWidth="1"/>
    <col min="2" max="2" width="6.7109375" style="583" customWidth="1"/>
    <col min="3" max="3" width="6.7109375" style="678" customWidth="1"/>
    <col min="4" max="5" width="6.7109375" style="600" customWidth="1"/>
    <col min="6" max="6" width="6.7109375" style="717" hidden="1" customWidth="1"/>
    <col min="7" max="7" width="8.7109375" style="678" customWidth="1"/>
    <col min="8" max="8" width="8.5703125" style="600" customWidth="1"/>
    <col min="9" max="9" width="8.5703125" style="678" customWidth="1"/>
    <col min="10" max="11" width="8.5703125" style="717" customWidth="1"/>
    <col min="12" max="12" width="8.5703125" style="678" customWidth="1"/>
    <col min="13" max="13" width="8.5703125" style="583" customWidth="1"/>
    <col min="14" max="14" width="9.7109375" style="583" customWidth="1"/>
    <col min="15" max="15" width="8.5703125" style="583" customWidth="1"/>
    <col min="16" max="16" width="9.7109375" style="583" customWidth="1"/>
    <col min="17" max="17" width="11.5703125" style="583" customWidth="1"/>
    <col min="18" max="18" width="12" style="583" customWidth="1"/>
    <col min="19" max="19" width="8.5703125" style="583" customWidth="1"/>
    <col min="20" max="20" width="9.7109375" style="583" customWidth="1"/>
    <col min="21" max="21" width="10.85546875" style="600" customWidth="1"/>
    <col min="22" max="22" width="14.85546875" style="583" customWidth="1"/>
    <col min="23" max="23" width="12" style="583" bestFit="1" customWidth="1"/>
    <col min="24" max="24" width="14.140625" style="583" customWidth="1"/>
    <col min="25" max="25" width="11.28515625" style="583" customWidth="1"/>
  </cols>
  <sheetData>
    <row r="1" spans="1:29" x14ac:dyDescent="0.2">
      <c r="A1" s="882" t="s">
        <v>829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  <c r="R1" s="882"/>
      <c r="S1" s="882"/>
      <c r="T1" s="882"/>
      <c r="U1" s="882"/>
      <c r="V1" s="882"/>
      <c r="W1" s="882"/>
      <c r="X1" s="882"/>
      <c r="Y1" s="882"/>
      <c r="Z1" s="882"/>
      <c r="AA1" s="882"/>
      <c r="AB1" s="882"/>
      <c r="AC1" s="882"/>
    </row>
    <row r="2" spans="1:29" ht="12.75" customHeight="1" x14ac:dyDescent="0.2">
      <c r="A2" s="882" t="s">
        <v>836</v>
      </c>
      <c r="B2" s="1091" t="s">
        <v>902</v>
      </c>
      <c r="C2" s="1091" t="s">
        <v>1016</v>
      </c>
      <c r="D2" s="1091" t="s">
        <v>1017</v>
      </c>
      <c r="E2" s="1091" t="s">
        <v>1018</v>
      </c>
      <c r="F2" s="1091" t="s">
        <v>1128</v>
      </c>
      <c r="G2" s="1091" t="s">
        <v>1019</v>
      </c>
      <c r="H2" s="1091" t="s">
        <v>1020</v>
      </c>
      <c r="I2" s="1091" t="s">
        <v>1021</v>
      </c>
      <c r="J2" s="1092" t="s">
        <v>1152</v>
      </c>
      <c r="K2" s="1092" t="s">
        <v>1153</v>
      </c>
      <c r="L2" s="1091" t="s">
        <v>1154</v>
      </c>
      <c r="M2" s="882" t="s">
        <v>830</v>
      </c>
      <c r="N2" s="882"/>
      <c r="O2" s="882" t="s">
        <v>833</v>
      </c>
      <c r="P2" s="882"/>
      <c r="Q2" s="882"/>
      <c r="R2" s="882"/>
      <c r="S2" s="882" t="s">
        <v>834</v>
      </c>
      <c r="T2" s="882"/>
      <c r="U2" s="882"/>
      <c r="V2" s="882"/>
      <c r="W2" s="882"/>
      <c r="X2" s="1091" t="s">
        <v>837</v>
      </c>
      <c r="Y2" s="1090" t="s">
        <v>915</v>
      </c>
      <c r="Z2" s="882" t="s">
        <v>916</v>
      </c>
      <c r="AA2" s="882" t="s">
        <v>917</v>
      </c>
      <c r="AB2" s="882" t="s">
        <v>918</v>
      </c>
      <c r="AC2" s="882" t="s">
        <v>919</v>
      </c>
    </row>
    <row r="3" spans="1:29" ht="25.5" x14ac:dyDescent="0.2">
      <c r="A3" s="882"/>
      <c r="B3" s="1091"/>
      <c r="C3" s="1091"/>
      <c r="D3" s="1091"/>
      <c r="E3" s="1091"/>
      <c r="F3" s="1091"/>
      <c r="G3" s="1091"/>
      <c r="H3" s="1091"/>
      <c r="I3" s="1091"/>
      <c r="J3" s="1093"/>
      <c r="K3" s="1093"/>
      <c r="L3" s="1091"/>
      <c r="M3" s="615" t="s">
        <v>832</v>
      </c>
      <c r="N3" s="615" t="s">
        <v>831</v>
      </c>
      <c r="O3" s="615" t="s">
        <v>832</v>
      </c>
      <c r="P3" s="615" t="s">
        <v>831</v>
      </c>
      <c r="Q3" s="616" t="s">
        <v>914</v>
      </c>
      <c r="R3" s="615" t="s">
        <v>835</v>
      </c>
      <c r="S3" s="615" t="s">
        <v>832</v>
      </c>
      <c r="T3" s="615" t="s">
        <v>831</v>
      </c>
      <c r="U3" s="616" t="s">
        <v>913</v>
      </c>
      <c r="V3" s="616" t="s">
        <v>912</v>
      </c>
      <c r="W3" s="615" t="s">
        <v>835</v>
      </c>
      <c r="X3" s="1091"/>
      <c r="Y3" s="1090"/>
      <c r="Z3" s="882"/>
      <c r="AA3" s="882"/>
      <c r="AB3" s="882"/>
      <c r="AC3" s="882"/>
    </row>
    <row r="4" spans="1:29" x14ac:dyDescent="0.2">
      <c r="A4" s="619">
        <v>1</v>
      </c>
      <c r="B4" s="619">
        <v>600</v>
      </c>
      <c r="C4" s="602">
        <f>IF(B4=600,1,"")</f>
        <v>1</v>
      </c>
      <c r="D4" s="602" t="str">
        <f>IF(B4=800,1,"")</f>
        <v/>
      </c>
      <c r="E4" s="602" t="str">
        <f>IF(B4=1000,1,"")</f>
        <v/>
      </c>
      <c r="F4" s="602" t="str">
        <f>IF(B4=1200,1,"")</f>
        <v/>
      </c>
      <c r="G4" s="602" t="str">
        <f>IF(B4="2x1000",1,"")</f>
        <v/>
      </c>
      <c r="H4" s="602" t="str">
        <f>IF(B4="2x1200",1,"")</f>
        <v/>
      </c>
      <c r="I4" s="602" t="str">
        <f>IF(B4="2x1500",1,"")</f>
        <v/>
      </c>
      <c r="J4" s="602"/>
      <c r="K4" s="602"/>
      <c r="L4" s="602"/>
      <c r="M4" s="619">
        <f t="shared" ref="M4:M34" si="0">IF(C4=1,0.9,IF(D4=1,0.9,IF(E4=1,1,IF(G4=1,2.9,IF(H4=1,3.3,IF(I4=1,3.9,IF(L4=1,4.9,IF(F4=1,1.2,""))))))))</f>
        <v>0.9</v>
      </c>
      <c r="N4" s="619">
        <v>1.5</v>
      </c>
      <c r="O4" s="619">
        <f>M4+0.4</f>
        <v>1.3</v>
      </c>
      <c r="P4" s="619">
        <f>N4+0.2*2</f>
        <v>1.9</v>
      </c>
      <c r="Q4" s="602">
        <f t="shared" ref="Q4:Q34" si="1">IF(C4=1,0.8,IF(D4=1,1,IF(E4=1,1.3,IF(G4=1,1.3,IF(H4=1,1.5,IF(I4=1,1.8,IF(L4=1,3.9,IF(F4=1,1.2,""))))))))</f>
        <v>0.8</v>
      </c>
      <c r="R4" s="602">
        <f t="shared" ref="R4:R34" si="2">U4*P4*O4</f>
        <v>3.9520000000000004</v>
      </c>
      <c r="S4" s="619">
        <f>O4+0.6*2</f>
        <v>2.5</v>
      </c>
      <c r="T4" s="619">
        <f>P4+0.6*2</f>
        <v>3.0999999999999996</v>
      </c>
      <c r="U4" s="602">
        <v>1.6</v>
      </c>
      <c r="V4" s="619">
        <f t="shared" ref="V4:V34" si="3">U4+0.2</f>
        <v>1.8</v>
      </c>
      <c r="W4" s="602">
        <f t="shared" ref="W4:W34" si="4">V4*T4*S4</f>
        <v>13.949999999999998</v>
      </c>
      <c r="X4" s="602">
        <f t="shared" ref="X4:X34" si="5">W4-R4</f>
        <v>9.9979999999999976</v>
      </c>
      <c r="Y4" s="602">
        <f t="shared" ref="Y4:Y34" si="6">U4-Q4</f>
        <v>0.8</v>
      </c>
      <c r="Z4" s="601">
        <f>IF(Y4&lt;=1,1,"")</f>
        <v>1</v>
      </c>
      <c r="AA4" s="601" t="str">
        <f>IF(Y4&gt;1,IF(Y4&lt;=1.5,1,""),"")</f>
        <v/>
      </c>
      <c r="AB4" s="601" t="str">
        <f>IF(Y4&gt;1.5,IF(Y4&lt;=2,1,""),"")</f>
        <v/>
      </c>
      <c r="AC4" s="601" t="str">
        <f>IF(Y4&gt;2,IF(Y4&lt;=2.5,1,""),"")</f>
        <v/>
      </c>
    </row>
    <row r="5" spans="1:29" x14ac:dyDescent="0.2">
      <c r="A5" s="619">
        <v>2</v>
      </c>
      <c r="B5" s="619">
        <v>800</v>
      </c>
      <c r="C5" s="602" t="str">
        <f t="shared" ref="C5:C34" si="7">IF(B5=600,1,"")</f>
        <v/>
      </c>
      <c r="D5" s="602">
        <f>IF(B5=800,1,"")</f>
        <v>1</v>
      </c>
      <c r="E5" s="602" t="str">
        <f t="shared" ref="E5:E34" si="8">IF(B5=1000,1,"")</f>
        <v/>
      </c>
      <c r="F5" s="602" t="str">
        <f t="shared" ref="F5:F34" si="9">IF(B5=1200,1,"")</f>
        <v/>
      </c>
      <c r="G5" s="602" t="str">
        <f t="shared" ref="G5:G34" si="10">IF(B5="2x1000",1,"")</f>
        <v/>
      </c>
      <c r="H5" s="602" t="str">
        <f t="shared" ref="H5:H34" si="11">IF(B5="2x1200",1,"")</f>
        <v/>
      </c>
      <c r="I5" s="602" t="str">
        <f t="shared" ref="I5:I34" si="12">IF(B5="2x1500",1,"")</f>
        <v/>
      </c>
      <c r="J5" s="602"/>
      <c r="K5" s="602"/>
      <c r="L5" s="602"/>
      <c r="M5" s="619">
        <f t="shared" si="0"/>
        <v>0.9</v>
      </c>
      <c r="N5" s="619">
        <v>1.5</v>
      </c>
      <c r="O5" s="619">
        <f t="shared" ref="O5:O34" si="13">M5+0.4</f>
        <v>1.3</v>
      </c>
      <c r="P5" s="619">
        <f t="shared" ref="P5:P34" si="14">N5+0.2*2</f>
        <v>1.9</v>
      </c>
      <c r="Q5" s="602">
        <f t="shared" si="1"/>
        <v>1</v>
      </c>
      <c r="R5" s="602">
        <f t="shared" si="2"/>
        <v>4.4459999999999997</v>
      </c>
      <c r="S5" s="619">
        <f>O5+0.6*2</f>
        <v>2.5</v>
      </c>
      <c r="T5" s="619">
        <f>P5+0.6*2</f>
        <v>3.0999999999999996</v>
      </c>
      <c r="U5" s="602">
        <v>1.8</v>
      </c>
      <c r="V5" s="619">
        <f t="shared" si="3"/>
        <v>2</v>
      </c>
      <c r="W5" s="602">
        <f t="shared" si="4"/>
        <v>15.499999999999998</v>
      </c>
      <c r="X5" s="602">
        <f t="shared" si="5"/>
        <v>11.053999999999998</v>
      </c>
      <c r="Y5" s="602">
        <f t="shared" si="6"/>
        <v>0.8</v>
      </c>
      <c r="Z5" s="601">
        <f>IF(Y5&lt;=1,1,"")</f>
        <v>1</v>
      </c>
      <c r="AA5" s="601" t="str">
        <f t="shared" ref="AA5:AA37" si="15">IF(Y5&gt;1,IF(Y5&lt;=1.5,1,""),"")</f>
        <v/>
      </c>
      <c r="AB5" s="601" t="str">
        <f t="shared" ref="AB5:AB37" si="16">IF(Y5&gt;1.5,IF(Y5&lt;=2,1,""),"")</f>
        <v/>
      </c>
      <c r="AC5" s="601" t="str">
        <f t="shared" ref="AC5:AC37" si="17">IF(Y5&gt;2,IF(Y5&lt;=2.5,1,""),"")</f>
        <v/>
      </c>
    </row>
    <row r="6" spans="1:29" x14ac:dyDescent="0.2">
      <c r="A6" s="619">
        <v>3</v>
      </c>
      <c r="B6" s="619">
        <v>800</v>
      </c>
      <c r="C6" s="602" t="str">
        <f t="shared" si="7"/>
        <v/>
      </c>
      <c r="D6" s="602">
        <f t="shared" ref="D6:D34" si="18">IF(B6=800,1,"")</f>
        <v>1</v>
      </c>
      <c r="E6" s="602" t="str">
        <f t="shared" si="8"/>
        <v/>
      </c>
      <c r="F6" s="602" t="str">
        <f t="shared" si="9"/>
        <v/>
      </c>
      <c r="G6" s="602" t="str">
        <f t="shared" si="10"/>
        <v/>
      </c>
      <c r="H6" s="602" t="str">
        <f t="shared" si="11"/>
        <v/>
      </c>
      <c r="I6" s="602" t="str">
        <f t="shared" si="12"/>
        <v/>
      </c>
      <c r="J6" s="602"/>
      <c r="K6" s="602"/>
      <c r="L6" s="602"/>
      <c r="M6" s="619">
        <f t="shared" si="0"/>
        <v>0.9</v>
      </c>
      <c r="N6" s="619">
        <v>1.5</v>
      </c>
      <c r="O6" s="619">
        <f t="shared" si="13"/>
        <v>1.3</v>
      </c>
      <c r="P6" s="619">
        <f t="shared" si="14"/>
        <v>1.9</v>
      </c>
      <c r="Q6" s="602">
        <f t="shared" si="1"/>
        <v>1</v>
      </c>
      <c r="R6" s="602">
        <f t="shared" si="2"/>
        <v>4.4459999999999997</v>
      </c>
      <c r="S6" s="619">
        <f t="shared" ref="S6:S18" si="19">O6+0.6*2</f>
        <v>2.5</v>
      </c>
      <c r="T6" s="619">
        <f t="shared" ref="T6:T18" si="20">P6+0.6*2</f>
        <v>3.0999999999999996</v>
      </c>
      <c r="U6" s="602">
        <v>1.8</v>
      </c>
      <c r="V6" s="619">
        <f t="shared" si="3"/>
        <v>2</v>
      </c>
      <c r="W6" s="602">
        <f t="shared" si="4"/>
        <v>15.499999999999998</v>
      </c>
      <c r="X6" s="602">
        <f t="shared" si="5"/>
        <v>11.053999999999998</v>
      </c>
      <c r="Y6" s="602">
        <f t="shared" si="6"/>
        <v>0.8</v>
      </c>
      <c r="Z6" s="601">
        <f t="shared" ref="Z6:Z34" si="21">IF(Y6&lt;=1,1,"")</f>
        <v>1</v>
      </c>
      <c r="AA6" s="601" t="str">
        <f t="shared" si="15"/>
        <v/>
      </c>
      <c r="AB6" s="601" t="str">
        <f t="shared" si="16"/>
        <v/>
      </c>
      <c r="AC6" s="601" t="str">
        <f t="shared" si="17"/>
        <v/>
      </c>
    </row>
    <row r="7" spans="1:29" x14ac:dyDescent="0.2">
      <c r="A7" s="619">
        <v>4</v>
      </c>
      <c r="B7" s="619">
        <v>800</v>
      </c>
      <c r="C7" s="602" t="str">
        <f t="shared" si="7"/>
        <v/>
      </c>
      <c r="D7" s="602">
        <f t="shared" si="18"/>
        <v>1</v>
      </c>
      <c r="E7" s="602" t="str">
        <f t="shared" si="8"/>
        <v/>
      </c>
      <c r="F7" s="602" t="str">
        <f t="shared" si="9"/>
        <v/>
      </c>
      <c r="G7" s="602" t="str">
        <f t="shared" si="10"/>
        <v/>
      </c>
      <c r="H7" s="602" t="str">
        <f t="shared" si="11"/>
        <v/>
      </c>
      <c r="I7" s="602" t="str">
        <f t="shared" si="12"/>
        <v/>
      </c>
      <c r="J7" s="602"/>
      <c r="K7" s="602"/>
      <c r="L7" s="602"/>
      <c r="M7" s="619">
        <f t="shared" si="0"/>
        <v>0.9</v>
      </c>
      <c r="N7" s="619">
        <v>1.5</v>
      </c>
      <c r="O7" s="619">
        <f t="shared" si="13"/>
        <v>1.3</v>
      </c>
      <c r="P7" s="619">
        <f t="shared" si="14"/>
        <v>1.9</v>
      </c>
      <c r="Q7" s="602">
        <f t="shared" si="1"/>
        <v>1</v>
      </c>
      <c r="R7" s="602">
        <f t="shared" si="2"/>
        <v>4.4459999999999997</v>
      </c>
      <c r="S7" s="619">
        <f t="shared" si="19"/>
        <v>2.5</v>
      </c>
      <c r="T7" s="619">
        <f t="shared" si="20"/>
        <v>3.0999999999999996</v>
      </c>
      <c r="U7" s="602">
        <v>1.8</v>
      </c>
      <c r="V7" s="619">
        <f t="shared" si="3"/>
        <v>2</v>
      </c>
      <c r="W7" s="602">
        <f t="shared" si="4"/>
        <v>15.499999999999998</v>
      </c>
      <c r="X7" s="602">
        <f t="shared" si="5"/>
        <v>11.053999999999998</v>
      </c>
      <c r="Y7" s="602">
        <f t="shared" si="6"/>
        <v>0.8</v>
      </c>
      <c r="Z7" s="601">
        <f t="shared" si="21"/>
        <v>1</v>
      </c>
      <c r="AA7" s="601" t="str">
        <f t="shared" si="15"/>
        <v/>
      </c>
      <c r="AB7" s="601" t="str">
        <f t="shared" si="16"/>
        <v/>
      </c>
      <c r="AC7" s="601" t="str">
        <f t="shared" si="17"/>
        <v/>
      </c>
    </row>
    <row r="8" spans="1:29" x14ac:dyDescent="0.2">
      <c r="A8" s="619">
        <v>5</v>
      </c>
      <c r="B8" s="619">
        <v>1000</v>
      </c>
      <c r="C8" s="602" t="str">
        <f t="shared" si="7"/>
        <v/>
      </c>
      <c r="D8" s="602" t="str">
        <f t="shared" si="18"/>
        <v/>
      </c>
      <c r="E8" s="602">
        <f t="shared" si="8"/>
        <v>1</v>
      </c>
      <c r="F8" s="602" t="str">
        <f t="shared" si="9"/>
        <v/>
      </c>
      <c r="G8" s="602" t="str">
        <f t="shared" si="10"/>
        <v/>
      </c>
      <c r="H8" s="602" t="str">
        <f t="shared" si="11"/>
        <v/>
      </c>
      <c r="I8" s="602" t="str">
        <f t="shared" si="12"/>
        <v/>
      </c>
      <c r="J8" s="602"/>
      <c r="K8" s="602"/>
      <c r="L8" s="602"/>
      <c r="M8" s="619">
        <f t="shared" si="0"/>
        <v>1</v>
      </c>
      <c r="N8" s="619">
        <v>1.5</v>
      </c>
      <c r="O8" s="619">
        <f>M8+0.4</f>
        <v>1.4</v>
      </c>
      <c r="P8" s="619">
        <f t="shared" si="14"/>
        <v>1.9</v>
      </c>
      <c r="Q8" s="602">
        <f t="shared" si="1"/>
        <v>1.3</v>
      </c>
      <c r="R8" s="602">
        <f t="shared" si="2"/>
        <v>5.3199999999999994</v>
      </c>
      <c r="S8" s="619">
        <f t="shared" si="19"/>
        <v>2.5999999999999996</v>
      </c>
      <c r="T8" s="619">
        <f t="shared" si="20"/>
        <v>3.0999999999999996</v>
      </c>
      <c r="U8" s="602">
        <v>2</v>
      </c>
      <c r="V8" s="619">
        <f t="shared" si="3"/>
        <v>2.2000000000000002</v>
      </c>
      <c r="W8" s="602">
        <f t="shared" si="4"/>
        <v>17.731999999999996</v>
      </c>
      <c r="X8" s="602">
        <f t="shared" si="5"/>
        <v>12.411999999999995</v>
      </c>
      <c r="Y8" s="602">
        <f>U8-Q8</f>
        <v>0.7</v>
      </c>
      <c r="Z8" s="601">
        <f t="shared" si="21"/>
        <v>1</v>
      </c>
      <c r="AA8" s="601" t="str">
        <f t="shared" si="15"/>
        <v/>
      </c>
      <c r="AB8" s="601" t="str">
        <f t="shared" si="16"/>
        <v/>
      </c>
      <c r="AC8" s="601" t="str">
        <f t="shared" si="17"/>
        <v/>
      </c>
    </row>
    <row r="9" spans="1:29" x14ac:dyDescent="0.2">
      <c r="A9" s="619">
        <v>6</v>
      </c>
      <c r="B9" s="619" t="s">
        <v>1013</v>
      </c>
      <c r="C9" s="602" t="str">
        <f t="shared" si="7"/>
        <v/>
      </c>
      <c r="D9" s="602" t="str">
        <f t="shared" si="18"/>
        <v/>
      </c>
      <c r="E9" s="602" t="str">
        <f t="shared" si="8"/>
        <v/>
      </c>
      <c r="F9" s="602" t="str">
        <f t="shared" si="9"/>
        <v/>
      </c>
      <c r="G9" s="602">
        <f t="shared" si="10"/>
        <v>1</v>
      </c>
      <c r="H9" s="602" t="str">
        <f t="shared" si="11"/>
        <v/>
      </c>
      <c r="I9" s="602" t="str">
        <f t="shared" si="12"/>
        <v/>
      </c>
      <c r="J9" s="602"/>
      <c r="K9" s="602"/>
      <c r="L9" s="602"/>
      <c r="M9" s="619">
        <f t="shared" si="0"/>
        <v>2.9</v>
      </c>
      <c r="N9" s="619">
        <v>1.5</v>
      </c>
      <c r="O9" s="619">
        <f t="shared" si="13"/>
        <v>3.3</v>
      </c>
      <c r="P9" s="619">
        <f t="shared" si="14"/>
        <v>1.9</v>
      </c>
      <c r="Q9" s="602">
        <f t="shared" si="1"/>
        <v>1.3</v>
      </c>
      <c r="R9" s="602">
        <f t="shared" si="2"/>
        <v>13.793999999999999</v>
      </c>
      <c r="S9" s="619">
        <f t="shared" si="19"/>
        <v>4.5</v>
      </c>
      <c r="T9" s="619">
        <f t="shared" si="20"/>
        <v>3.0999999999999996</v>
      </c>
      <c r="U9" s="602">
        <v>2.2000000000000002</v>
      </c>
      <c r="V9" s="619">
        <f t="shared" si="3"/>
        <v>2.4000000000000004</v>
      </c>
      <c r="W9" s="602">
        <f t="shared" si="4"/>
        <v>33.480000000000004</v>
      </c>
      <c r="X9" s="602">
        <f t="shared" si="5"/>
        <v>19.686000000000007</v>
      </c>
      <c r="Y9" s="602">
        <f t="shared" si="6"/>
        <v>0.90000000000000013</v>
      </c>
      <c r="Z9" s="601">
        <f t="shared" si="21"/>
        <v>1</v>
      </c>
      <c r="AA9" s="601" t="str">
        <f t="shared" si="15"/>
        <v/>
      </c>
      <c r="AB9" s="601" t="str">
        <f t="shared" si="16"/>
        <v/>
      </c>
      <c r="AC9" s="601" t="str">
        <f t="shared" si="17"/>
        <v/>
      </c>
    </row>
    <row r="10" spans="1:29" x14ac:dyDescent="0.2">
      <c r="A10" s="619">
        <v>7</v>
      </c>
      <c r="B10" s="619" t="s">
        <v>1013</v>
      </c>
      <c r="C10" s="602" t="str">
        <f t="shared" si="7"/>
        <v/>
      </c>
      <c r="D10" s="602" t="str">
        <f t="shared" si="18"/>
        <v/>
      </c>
      <c r="E10" s="602" t="str">
        <f t="shared" si="8"/>
        <v/>
      </c>
      <c r="F10" s="602" t="str">
        <f t="shared" si="9"/>
        <v/>
      </c>
      <c r="G10" s="602">
        <f t="shared" si="10"/>
        <v>1</v>
      </c>
      <c r="H10" s="602" t="str">
        <f t="shared" si="11"/>
        <v/>
      </c>
      <c r="I10" s="602" t="str">
        <f t="shared" si="12"/>
        <v/>
      </c>
      <c r="J10" s="602"/>
      <c r="K10" s="602"/>
      <c r="L10" s="602"/>
      <c r="M10" s="619">
        <f t="shared" si="0"/>
        <v>2.9</v>
      </c>
      <c r="N10" s="619">
        <v>1.5</v>
      </c>
      <c r="O10" s="619">
        <f t="shared" si="13"/>
        <v>3.3</v>
      </c>
      <c r="P10" s="619">
        <f t="shared" si="14"/>
        <v>1.9</v>
      </c>
      <c r="Q10" s="602">
        <f t="shared" si="1"/>
        <v>1.3</v>
      </c>
      <c r="R10" s="602">
        <f t="shared" si="2"/>
        <v>12.54</v>
      </c>
      <c r="S10" s="619">
        <f t="shared" si="19"/>
        <v>4.5</v>
      </c>
      <c r="T10" s="619">
        <f t="shared" si="20"/>
        <v>3.0999999999999996</v>
      </c>
      <c r="U10" s="602">
        <v>2</v>
      </c>
      <c r="V10" s="619">
        <f t="shared" si="3"/>
        <v>2.2000000000000002</v>
      </c>
      <c r="W10" s="602">
        <f t="shared" si="4"/>
        <v>30.689999999999998</v>
      </c>
      <c r="X10" s="602">
        <f t="shared" si="5"/>
        <v>18.149999999999999</v>
      </c>
      <c r="Y10" s="602">
        <f t="shared" si="6"/>
        <v>0.7</v>
      </c>
      <c r="Z10" s="601">
        <f t="shared" si="21"/>
        <v>1</v>
      </c>
      <c r="AA10" s="601" t="str">
        <f t="shared" si="15"/>
        <v/>
      </c>
      <c r="AB10" s="601" t="str">
        <f t="shared" si="16"/>
        <v/>
      </c>
      <c r="AC10" s="601" t="str">
        <f t="shared" si="17"/>
        <v/>
      </c>
    </row>
    <row r="11" spans="1:29" x14ac:dyDescent="0.2">
      <c r="A11" s="619">
        <v>8</v>
      </c>
      <c r="B11" s="619" t="s">
        <v>1015</v>
      </c>
      <c r="C11" s="602" t="str">
        <f t="shared" si="7"/>
        <v/>
      </c>
      <c r="D11" s="602" t="str">
        <f t="shared" si="18"/>
        <v/>
      </c>
      <c r="E11" s="602" t="str">
        <f t="shared" si="8"/>
        <v/>
      </c>
      <c r="F11" s="602" t="str">
        <f t="shared" si="9"/>
        <v/>
      </c>
      <c r="G11" s="602" t="str">
        <f t="shared" si="10"/>
        <v/>
      </c>
      <c r="H11" s="602" t="str">
        <f t="shared" si="11"/>
        <v/>
      </c>
      <c r="I11" s="602">
        <f t="shared" si="12"/>
        <v>1</v>
      </c>
      <c r="J11" s="602"/>
      <c r="K11" s="602"/>
      <c r="L11" s="602"/>
      <c r="M11" s="619">
        <f t="shared" si="0"/>
        <v>3.9</v>
      </c>
      <c r="N11" s="619">
        <v>1.5</v>
      </c>
      <c r="O11" s="619">
        <f t="shared" si="13"/>
        <v>4.3</v>
      </c>
      <c r="P11" s="619">
        <f t="shared" si="14"/>
        <v>1.9</v>
      </c>
      <c r="Q11" s="602">
        <f t="shared" si="1"/>
        <v>1.8</v>
      </c>
      <c r="R11" s="602">
        <f t="shared" si="2"/>
        <v>18.790999999999997</v>
      </c>
      <c r="S11" s="619">
        <f t="shared" si="19"/>
        <v>5.5</v>
      </c>
      <c r="T11" s="619">
        <f t="shared" si="20"/>
        <v>3.0999999999999996</v>
      </c>
      <c r="U11" s="602">
        <v>2.2999999999999998</v>
      </c>
      <c r="V11" s="619">
        <f t="shared" si="3"/>
        <v>2.5</v>
      </c>
      <c r="W11" s="602">
        <f t="shared" si="4"/>
        <v>42.624999999999993</v>
      </c>
      <c r="X11" s="602">
        <f t="shared" si="5"/>
        <v>23.833999999999996</v>
      </c>
      <c r="Y11" s="602">
        <f t="shared" si="6"/>
        <v>0.49999999999999978</v>
      </c>
      <c r="Z11" s="601">
        <f t="shared" si="21"/>
        <v>1</v>
      </c>
      <c r="AA11" s="601" t="str">
        <f t="shared" si="15"/>
        <v/>
      </c>
      <c r="AB11" s="601" t="str">
        <f t="shared" si="16"/>
        <v/>
      </c>
      <c r="AC11" s="601" t="str">
        <f t="shared" si="17"/>
        <v/>
      </c>
    </row>
    <row r="12" spans="1:29" x14ac:dyDescent="0.2">
      <c r="A12" s="619">
        <v>9</v>
      </c>
      <c r="B12" s="609" t="s">
        <v>1015</v>
      </c>
      <c r="C12" s="602" t="str">
        <f t="shared" si="7"/>
        <v/>
      </c>
      <c r="D12" s="602" t="str">
        <f t="shared" si="18"/>
        <v/>
      </c>
      <c r="E12" s="602" t="str">
        <f t="shared" si="8"/>
        <v/>
      </c>
      <c r="F12" s="602" t="str">
        <f t="shared" si="9"/>
        <v/>
      </c>
      <c r="G12" s="602" t="str">
        <f t="shared" si="10"/>
        <v/>
      </c>
      <c r="H12" s="602" t="str">
        <f t="shared" si="11"/>
        <v/>
      </c>
      <c r="I12" s="602">
        <f t="shared" si="12"/>
        <v>1</v>
      </c>
      <c r="J12" s="602"/>
      <c r="K12" s="602"/>
      <c r="L12" s="602"/>
      <c r="M12" s="619">
        <f t="shared" si="0"/>
        <v>3.9</v>
      </c>
      <c r="N12" s="619">
        <v>1.5</v>
      </c>
      <c r="O12" s="619">
        <f t="shared" si="13"/>
        <v>4.3</v>
      </c>
      <c r="P12" s="619">
        <f t="shared" si="14"/>
        <v>1.9</v>
      </c>
      <c r="Q12" s="602">
        <f t="shared" si="1"/>
        <v>1.8</v>
      </c>
      <c r="R12" s="602">
        <f t="shared" si="2"/>
        <v>24.509999999999994</v>
      </c>
      <c r="S12" s="619">
        <f t="shared" si="19"/>
        <v>5.5</v>
      </c>
      <c r="T12" s="619">
        <f t="shared" si="20"/>
        <v>3.0999999999999996</v>
      </c>
      <c r="U12" s="602">
        <v>3</v>
      </c>
      <c r="V12" s="619">
        <f t="shared" si="3"/>
        <v>3.2</v>
      </c>
      <c r="W12" s="602">
        <f t="shared" si="4"/>
        <v>54.56</v>
      </c>
      <c r="X12" s="602">
        <f t="shared" si="5"/>
        <v>30.050000000000008</v>
      </c>
      <c r="Y12" s="602">
        <f t="shared" si="6"/>
        <v>1.2</v>
      </c>
      <c r="Z12" s="601" t="str">
        <f t="shared" si="21"/>
        <v/>
      </c>
      <c r="AA12" s="601">
        <f t="shared" si="15"/>
        <v>1</v>
      </c>
      <c r="AB12" s="601" t="str">
        <f t="shared" si="16"/>
        <v/>
      </c>
      <c r="AC12" s="601" t="str">
        <f t="shared" si="17"/>
        <v/>
      </c>
    </row>
    <row r="13" spans="1:29" x14ac:dyDescent="0.2">
      <c r="A13" s="619">
        <v>10</v>
      </c>
      <c r="B13" s="609" t="s">
        <v>1015</v>
      </c>
      <c r="C13" s="602" t="str">
        <f t="shared" si="7"/>
        <v/>
      </c>
      <c r="D13" s="602" t="str">
        <f t="shared" si="18"/>
        <v/>
      </c>
      <c r="E13" s="602" t="str">
        <f t="shared" si="8"/>
        <v/>
      </c>
      <c r="F13" s="602" t="str">
        <f t="shared" si="9"/>
        <v/>
      </c>
      <c r="G13" s="602" t="str">
        <f t="shared" si="10"/>
        <v/>
      </c>
      <c r="H13" s="602" t="str">
        <f t="shared" si="11"/>
        <v/>
      </c>
      <c r="I13" s="602">
        <f t="shared" si="12"/>
        <v>1</v>
      </c>
      <c r="J13" s="602"/>
      <c r="K13" s="602"/>
      <c r="L13" s="602"/>
      <c r="M13" s="619">
        <f t="shared" si="0"/>
        <v>3.9</v>
      </c>
      <c r="N13" s="619">
        <v>1.5</v>
      </c>
      <c r="O13" s="619">
        <f t="shared" si="13"/>
        <v>4.3</v>
      </c>
      <c r="P13" s="619">
        <f t="shared" si="14"/>
        <v>1.9</v>
      </c>
      <c r="Q13" s="602">
        <f t="shared" si="1"/>
        <v>1.8</v>
      </c>
      <c r="R13" s="602">
        <f t="shared" si="2"/>
        <v>29.411999999999999</v>
      </c>
      <c r="S13" s="619">
        <f t="shared" si="19"/>
        <v>5.5</v>
      </c>
      <c r="T13" s="619">
        <f t="shared" si="20"/>
        <v>3.0999999999999996</v>
      </c>
      <c r="U13" s="602">
        <v>3.6</v>
      </c>
      <c r="V13" s="619">
        <f t="shared" si="3"/>
        <v>3.8000000000000003</v>
      </c>
      <c r="W13" s="602">
        <f t="shared" si="4"/>
        <v>64.789999999999992</v>
      </c>
      <c r="X13" s="602">
        <f t="shared" si="5"/>
        <v>35.377999999999993</v>
      </c>
      <c r="Y13" s="602">
        <f t="shared" si="6"/>
        <v>1.8</v>
      </c>
      <c r="Z13" s="601" t="str">
        <f t="shared" si="21"/>
        <v/>
      </c>
      <c r="AA13" s="601" t="str">
        <f t="shared" si="15"/>
        <v/>
      </c>
      <c r="AB13" s="601">
        <f t="shared" si="16"/>
        <v>1</v>
      </c>
      <c r="AC13" s="601" t="str">
        <f t="shared" si="17"/>
        <v/>
      </c>
    </row>
    <row r="14" spans="1:29" x14ac:dyDescent="0.2">
      <c r="A14" s="619">
        <v>11</v>
      </c>
      <c r="B14" s="609" t="s">
        <v>1015</v>
      </c>
      <c r="C14" s="602" t="str">
        <f t="shared" si="7"/>
        <v/>
      </c>
      <c r="D14" s="602" t="str">
        <f t="shared" si="18"/>
        <v/>
      </c>
      <c r="E14" s="602" t="str">
        <f t="shared" si="8"/>
        <v/>
      </c>
      <c r="F14" s="602" t="str">
        <f t="shared" si="9"/>
        <v/>
      </c>
      <c r="G14" s="602" t="str">
        <f t="shared" si="10"/>
        <v/>
      </c>
      <c r="H14" s="602" t="str">
        <f t="shared" si="11"/>
        <v/>
      </c>
      <c r="I14" s="602">
        <f t="shared" si="12"/>
        <v>1</v>
      </c>
      <c r="J14" s="602"/>
      <c r="K14" s="602"/>
      <c r="L14" s="602"/>
      <c r="M14" s="619">
        <f t="shared" si="0"/>
        <v>3.9</v>
      </c>
      <c r="N14" s="619">
        <v>1.5</v>
      </c>
      <c r="O14" s="619">
        <f t="shared" si="13"/>
        <v>4.3</v>
      </c>
      <c r="P14" s="619">
        <f t="shared" si="14"/>
        <v>1.9</v>
      </c>
      <c r="Q14" s="602">
        <f t="shared" si="1"/>
        <v>1.8</v>
      </c>
      <c r="R14" s="602">
        <f t="shared" si="2"/>
        <v>30.228999999999999</v>
      </c>
      <c r="S14" s="619">
        <f t="shared" si="19"/>
        <v>5.5</v>
      </c>
      <c r="T14" s="619">
        <f t="shared" si="20"/>
        <v>3.0999999999999996</v>
      </c>
      <c r="U14" s="602">
        <v>3.7</v>
      </c>
      <c r="V14" s="619">
        <f t="shared" si="3"/>
        <v>3.9000000000000004</v>
      </c>
      <c r="W14" s="602">
        <f t="shared" si="4"/>
        <v>66.495000000000005</v>
      </c>
      <c r="X14" s="602">
        <f t="shared" si="5"/>
        <v>36.266000000000005</v>
      </c>
      <c r="Y14" s="602">
        <f t="shared" si="6"/>
        <v>1.9000000000000001</v>
      </c>
      <c r="Z14" s="601" t="str">
        <f t="shared" si="21"/>
        <v/>
      </c>
      <c r="AA14" s="601" t="str">
        <f t="shared" si="15"/>
        <v/>
      </c>
      <c r="AB14" s="601">
        <f t="shared" si="16"/>
        <v>1</v>
      </c>
      <c r="AC14" s="601" t="str">
        <f t="shared" si="17"/>
        <v/>
      </c>
    </row>
    <row r="15" spans="1:29" x14ac:dyDescent="0.2">
      <c r="A15" s="619">
        <v>12</v>
      </c>
      <c r="B15" s="619">
        <v>600</v>
      </c>
      <c r="C15" s="602">
        <f t="shared" si="7"/>
        <v>1</v>
      </c>
      <c r="D15" s="602" t="str">
        <f t="shared" si="18"/>
        <v/>
      </c>
      <c r="E15" s="602" t="str">
        <f t="shared" si="8"/>
        <v/>
      </c>
      <c r="F15" s="602" t="str">
        <f t="shared" si="9"/>
        <v/>
      </c>
      <c r="G15" s="602" t="str">
        <f t="shared" si="10"/>
        <v/>
      </c>
      <c r="H15" s="602" t="str">
        <f t="shared" si="11"/>
        <v/>
      </c>
      <c r="I15" s="602" t="str">
        <f t="shared" si="12"/>
        <v/>
      </c>
      <c r="J15" s="602"/>
      <c r="K15" s="602"/>
      <c r="L15" s="602"/>
      <c r="M15" s="619">
        <f t="shared" si="0"/>
        <v>0.9</v>
      </c>
      <c r="N15" s="619">
        <v>1.5</v>
      </c>
      <c r="O15" s="619">
        <f t="shared" si="13"/>
        <v>1.3</v>
      </c>
      <c r="P15" s="619">
        <f t="shared" si="14"/>
        <v>1.9</v>
      </c>
      <c r="Q15" s="602">
        <f t="shared" si="1"/>
        <v>0.8</v>
      </c>
      <c r="R15" s="602">
        <f t="shared" si="2"/>
        <v>3.9520000000000004</v>
      </c>
      <c r="S15" s="619">
        <f t="shared" si="19"/>
        <v>2.5</v>
      </c>
      <c r="T15" s="619">
        <f t="shared" si="20"/>
        <v>3.0999999999999996</v>
      </c>
      <c r="U15" s="602">
        <v>1.6</v>
      </c>
      <c r="V15" s="619">
        <f t="shared" si="3"/>
        <v>1.8</v>
      </c>
      <c r="W15" s="602">
        <f t="shared" si="4"/>
        <v>13.949999999999998</v>
      </c>
      <c r="X15" s="602">
        <f t="shared" si="5"/>
        <v>9.9979999999999976</v>
      </c>
      <c r="Y15" s="602">
        <f t="shared" si="6"/>
        <v>0.8</v>
      </c>
      <c r="Z15" s="601">
        <f t="shared" si="21"/>
        <v>1</v>
      </c>
      <c r="AA15" s="601" t="str">
        <f t="shared" si="15"/>
        <v/>
      </c>
      <c r="AB15" s="601" t="str">
        <f t="shared" si="16"/>
        <v/>
      </c>
      <c r="AC15" s="601" t="str">
        <f t="shared" si="17"/>
        <v/>
      </c>
    </row>
    <row r="16" spans="1:29" x14ac:dyDescent="0.2">
      <c r="A16" s="619">
        <v>13</v>
      </c>
      <c r="B16" s="619">
        <v>600</v>
      </c>
      <c r="C16" s="602">
        <f t="shared" si="7"/>
        <v>1</v>
      </c>
      <c r="D16" s="602" t="str">
        <f t="shared" si="18"/>
        <v/>
      </c>
      <c r="E16" s="602" t="str">
        <f t="shared" si="8"/>
        <v/>
      </c>
      <c r="F16" s="602" t="str">
        <f t="shared" si="9"/>
        <v/>
      </c>
      <c r="G16" s="602" t="str">
        <f t="shared" si="10"/>
        <v/>
      </c>
      <c r="H16" s="602" t="str">
        <f t="shared" si="11"/>
        <v/>
      </c>
      <c r="I16" s="602" t="str">
        <f t="shared" si="12"/>
        <v/>
      </c>
      <c r="J16" s="602"/>
      <c r="K16" s="602"/>
      <c r="L16" s="602"/>
      <c r="M16" s="619">
        <f t="shared" si="0"/>
        <v>0.9</v>
      </c>
      <c r="N16" s="619">
        <v>1.5</v>
      </c>
      <c r="O16" s="619">
        <f t="shared" si="13"/>
        <v>1.3</v>
      </c>
      <c r="P16" s="619">
        <f t="shared" si="14"/>
        <v>1.9</v>
      </c>
      <c r="Q16" s="602">
        <f t="shared" si="1"/>
        <v>0.8</v>
      </c>
      <c r="R16" s="602">
        <f t="shared" si="2"/>
        <v>4.1989999999999998</v>
      </c>
      <c r="S16" s="619">
        <f t="shared" si="19"/>
        <v>2.5</v>
      </c>
      <c r="T16" s="619">
        <f t="shared" si="20"/>
        <v>3.0999999999999996</v>
      </c>
      <c r="U16" s="602">
        <v>1.7</v>
      </c>
      <c r="V16" s="619">
        <f t="shared" si="3"/>
        <v>1.9</v>
      </c>
      <c r="W16" s="602">
        <f t="shared" si="4"/>
        <v>14.724999999999998</v>
      </c>
      <c r="X16" s="602">
        <f t="shared" si="5"/>
        <v>10.525999999999998</v>
      </c>
      <c r="Y16" s="602">
        <f t="shared" si="6"/>
        <v>0.89999999999999991</v>
      </c>
      <c r="Z16" s="601">
        <f t="shared" si="21"/>
        <v>1</v>
      </c>
      <c r="AA16" s="601" t="str">
        <f t="shared" si="15"/>
        <v/>
      </c>
      <c r="AB16" s="601" t="str">
        <f t="shared" si="16"/>
        <v/>
      </c>
      <c r="AC16" s="601" t="str">
        <f t="shared" si="17"/>
        <v/>
      </c>
    </row>
    <row r="17" spans="1:29" x14ac:dyDescent="0.2">
      <c r="A17" s="619">
        <v>14</v>
      </c>
      <c r="B17" s="619">
        <v>600</v>
      </c>
      <c r="C17" s="602">
        <f t="shared" si="7"/>
        <v>1</v>
      </c>
      <c r="D17" s="602" t="str">
        <f t="shared" si="18"/>
        <v/>
      </c>
      <c r="E17" s="602" t="str">
        <f t="shared" si="8"/>
        <v/>
      </c>
      <c r="F17" s="602" t="str">
        <f t="shared" si="9"/>
        <v/>
      </c>
      <c r="G17" s="602" t="str">
        <f t="shared" si="10"/>
        <v/>
      </c>
      <c r="H17" s="602" t="str">
        <f t="shared" si="11"/>
        <v/>
      </c>
      <c r="I17" s="602" t="str">
        <f t="shared" si="12"/>
        <v/>
      </c>
      <c r="J17" s="602"/>
      <c r="K17" s="602"/>
      <c r="L17" s="602"/>
      <c r="M17" s="619">
        <f t="shared" si="0"/>
        <v>0.9</v>
      </c>
      <c r="N17" s="619">
        <v>1.5</v>
      </c>
      <c r="O17" s="619">
        <f t="shared" si="13"/>
        <v>1.3</v>
      </c>
      <c r="P17" s="619">
        <f t="shared" si="14"/>
        <v>1.9</v>
      </c>
      <c r="Q17" s="602">
        <f t="shared" si="1"/>
        <v>0.8</v>
      </c>
      <c r="R17" s="602">
        <f t="shared" si="2"/>
        <v>3.9520000000000004</v>
      </c>
      <c r="S17" s="619">
        <f t="shared" si="19"/>
        <v>2.5</v>
      </c>
      <c r="T17" s="619">
        <f t="shared" si="20"/>
        <v>3.0999999999999996</v>
      </c>
      <c r="U17" s="602">
        <v>1.6</v>
      </c>
      <c r="V17" s="619">
        <f t="shared" si="3"/>
        <v>1.8</v>
      </c>
      <c r="W17" s="602">
        <f t="shared" si="4"/>
        <v>13.949999999999998</v>
      </c>
      <c r="X17" s="602">
        <f t="shared" si="5"/>
        <v>9.9979999999999976</v>
      </c>
      <c r="Y17" s="602">
        <f t="shared" si="6"/>
        <v>0.8</v>
      </c>
      <c r="Z17" s="601">
        <f t="shared" si="21"/>
        <v>1</v>
      </c>
      <c r="AA17" s="601" t="str">
        <f t="shared" si="15"/>
        <v/>
      </c>
      <c r="AB17" s="601" t="str">
        <f t="shared" si="16"/>
        <v/>
      </c>
      <c r="AC17" s="601" t="str">
        <f t="shared" si="17"/>
        <v/>
      </c>
    </row>
    <row r="18" spans="1:29" x14ac:dyDescent="0.2">
      <c r="A18" s="619">
        <v>15</v>
      </c>
      <c r="B18" s="609">
        <v>600</v>
      </c>
      <c r="C18" s="602">
        <f t="shared" si="7"/>
        <v>1</v>
      </c>
      <c r="D18" s="602" t="str">
        <f t="shared" si="18"/>
        <v/>
      </c>
      <c r="E18" s="602" t="str">
        <f t="shared" si="8"/>
        <v/>
      </c>
      <c r="F18" s="602" t="str">
        <f t="shared" si="9"/>
        <v/>
      </c>
      <c r="G18" s="602" t="str">
        <f t="shared" si="10"/>
        <v/>
      </c>
      <c r="H18" s="602" t="str">
        <f t="shared" si="11"/>
        <v/>
      </c>
      <c r="I18" s="602" t="str">
        <f t="shared" si="12"/>
        <v/>
      </c>
      <c r="J18" s="602"/>
      <c r="K18" s="602"/>
      <c r="L18" s="602"/>
      <c r="M18" s="619">
        <f t="shared" si="0"/>
        <v>0.9</v>
      </c>
      <c r="N18" s="619">
        <v>1.5</v>
      </c>
      <c r="O18" s="619">
        <f t="shared" si="13"/>
        <v>1.3</v>
      </c>
      <c r="P18" s="619">
        <f t="shared" si="14"/>
        <v>1.9</v>
      </c>
      <c r="Q18" s="602">
        <f t="shared" si="1"/>
        <v>0.8</v>
      </c>
      <c r="R18" s="602">
        <f t="shared" si="2"/>
        <v>3.9520000000000004</v>
      </c>
      <c r="S18" s="619">
        <f t="shared" si="19"/>
        <v>2.5</v>
      </c>
      <c r="T18" s="619">
        <f t="shared" si="20"/>
        <v>3.0999999999999996</v>
      </c>
      <c r="U18" s="602">
        <v>1.6</v>
      </c>
      <c r="V18" s="619">
        <f t="shared" si="3"/>
        <v>1.8</v>
      </c>
      <c r="W18" s="602">
        <f t="shared" si="4"/>
        <v>13.949999999999998</v>
      </c>
      <c r="X18" s="602">
        <f t="shared" si="5"/>
        <v>9.9979999999999976</v>
      </c>
      <c r="Y18" s="602">
        <f t="shared" si="6"/>
        <v>0.8</v>
      </c>
      <c r="Z18" s="601">
        <f t="shared" si="21"/>
        <v>1</v>
      </c>
      <c r="AA18" s="601" t="str">
        <f t="shared" si="15"/>
        <v/>
      </c>
      <c r="AB18" s="601" t="str">
        <f t="shared" si="16"/>
        <v/>
      </c>
      <c r="AC18" s="601" t="str">
        <f t="shared" si="17"/>
        <v/>
      </c>
    </row>
    <row r="19" spans="1:29" x14ac:dyDescent="0.2">
      <c r="A19" s="619">
        <v>16</v>
      </c>
      <c r="B19" s="609">
        <v>600</v>
      </c>
      <c r="C19" s="602">
        <f t="shared" si="7"/>
        <v>1</v>
      </c>
      <c r="D19" s="602" t="str">
        <f t="shared" si="18"/>
        <v/>
      </c>
      <c r="E19" s="602" t="str">
        <f t="shared" si="8"/>
        <v/>
      </c>
      <c r="F19" s="602" t="str">
        <f t="shared" si="9"/>
        <v/>
      </c>
      <c r="G19" s="602" t="str">
        <f t="shared" si="10"/>
        <v/>
      </c>
      <c r="H19" s="602" t="str">
        <f t="shared" si="11"/>
        <v/>
      </c>
      <c r="I19" s="602" t="str">
        <f t="shared" si="12"/>
        <v/>
      </c>
      <c r="J19" s="602"/>
      <c r="K19" s="602"/>
      <c r="L19" s="602"/>
      <c r="M19" s="619">
        <f t="shared" si="0"/>
        <v>0.9</v>
      </c>
      <c r="N19" s="619">
        <v>1.5</v>
      </c>
      <c r="O19" s="619">
        <f t="shared" si="13"/>
        <v>1.3</v>
      </c>
      <c r="P19" s="619">
        <f t="shared" si="14"/>
        <v>1.9</v>
      </c>
      <c r="Q19" s="602">
        <f t="shared" si="1"/>
        <v>0.8</v>
      </c>
      <c r="R19" s="602">
        <f t="shared" si="2"/>
        <v>3.9520000000000004</v>
      </c>
      <c r="S19" s="619">
        <f t="shared" ref="S19" si="22">O19+0.6*2</f>
        <v>2.5</v>
      </c>
      <c r="T19" s="619">
        <f t="shared" ref="T19" si="23">P19+0.6*2</f>
        <v>3.0999999999999996</v>
      </c>
      <c r="U19" s="602">
        <v>1.6</v>
      </c>
      <c r="V19" s="619">
        <f t="shared" si="3"/>
        <v>1.8</v>
      </c>
      <c r="W19" s="602">
        <f t="shared" si="4"/>
        <v>13.949999999999998</v>
      </c>
      <c r="X19" s="602">
        <f t="shared" si="5"/>
        <v>9.9979999999999976</v>
      </c>
      <c r="Y19" s="602">
        <f t="shared" si="6"/>
        <v>0.8</v>
      </c>
      <c r="Z19" s="601">
        <f t="shared" si="21"/>
        <v>1</v>
      </c>
      <c r="AA19" s="601" t="str">
        <f t="shared" si="15"/>
        <v/>
      </c>
      <c r="AB19" s="601" t="str">
        <f t="shared" si="16"/>
        <v/>
      </c>
      <c r="AC19" s="601" t="str">
        <f t="shared" si="17"/>
        <v/>
      </c>
    </row>
    <row r="20" spans="1:29" x14ac:dyDescent="0.2">
      <c r="A20" s="619">
        <v>17</v>
      </c>
      <c r="B20" s="609">
        <v>800</v>
      </c>
      <c r="C20" s="602" t="str">
        <f t="shared" si="7"/>
        <v/>
      </c>
      <c r="D20" s="602">
        <f t="shared" si="18"/>
        <v>1</v>
      </c>
      <c r="E20" s="602" t="str">
        <f t="shared" si="8"/>
        <v/>
      </c>
      <c r="F20" s="602" t="str">
        <f t="shared" si="9"/>
        <v/>
      </c>
      <c r="G20" s="602" t="str">
        <f t="shared" si="10"/>
        <v/>
      </c>
      <c r="H20" s="602" t="str">
        <f t="shared" si="11"/>
        <v/>
      </c>
      <c r="I20" s="602" t="str">
        <f t="shared" si="12"/>
        <v/>
      </c>
      <c r="J20" s="602"/>
      <c r="K20" s="602"/>
      <c r="L20" s="602"/>
      <c r="M20" s="619">
        <f t="shared" si="0"/>
        <v>0.9</v>
      </c>
      <c r="N20" s="619">
        <v>1.5</v>
      </c>
      <c r="O20" s="619">
        <f t="shared" si="13"/>
        <v>1.3</v>
      </c>
      <c r="P20" s="619">
        <f t="shared" si="14"/>
        <v>1.9</v>
      </c>
      <c r="Q20" s="602">
        <f t="shared" si="1"/>
        <v>1</v>
      </c>
      <c r="R20" s="602">
        <f t="shared" si="2"/>
        <v>4.4459999999999997</v>
      </c>
      <c r="S20" s="619">
        <f t="shared" ref="S20" si="24">O20+0.6*2</f>
        <v>2.5</v>
      </c>
      <c r="T20" s="619">
        <f t="shared" ref="T20" si="25">P20+0.6*2</f>
        <v>3.0999999999999996</v>
      </c>
      <c r="U20" s="602">
        <v>1.8</v>
      </c>
      <c r="V20" s="619">
        <f t="shared" si="3"/>
        <v>2</v>
      </c>
      <c r="W20" s="602">
        <f t="shared" si="4"/>
        <v>15.499999999999998</v>
      </c>
      <c r="X20" s="602">
        <f t="shared" si="5"/>
        <v>11.053999999999998</v>
      </c>
      <c r="Y20" s="602">
        <f t="shared" si="6"/>
        <v>0.8</v>
      </c>
      <c r="Z20" s="601">
        <f t="shared" si="21"/>
        <v>1</v>
      </c>
      <c r="AA20" s="601" t="str">
        <f t="shared" si="15"/>
        <v/>
      </c>
      <c r="AB20" s="601" t="str">
        <f t="shared" si="16"/>
        <v/>
      </c>
      <c r="AC20" s="601" t="str">
        <f t="shared" si="17"/>
        <v/>
      </c>
    </row>
    <row r="21" spans="1:29" x14ac:dyDescent="0.2">
      <c r="A21" s="619">
        <v>18</v>
      </c>
      <c r="B21" s="609">
        <v>600</v>
      </c>
      <c r="C21" s="602">
        <f t="shared" si="7"/>
        <v>1</v>
      </c>
      <c r="D21" s="602" t="str">
        <f t="shared" si="18"/>
        <v/>
      </c>
      <c r="E21" s="602" t="str">
        <f t="shared" si="8"/>
        <v/>
      </c>
      <c r="F21" s="602" t="str">
        <f t="shared" si="9"/>
        <v/>
      </c>
      <c r="G21" s="602" t="str">
        <f t="shared" si="10"/>
        <v/>
      </c>
      <c r="H21" s="602" t="str">
        <f t="shared" si="11"/>
        <v/>
      </c>
      <c r="I21" s="602" t="str">
        <f t="shared" si="12"/>
        <v/>
      </c>
      <c r="J21" s="602"/>
      <c r="K21" s="602"/>
      <c r="L21" s="602"/>
      <c r="M21" s="619">
        <f t="shared" si="0"/>
        <v>0.9</v>
      </c>
      <c r="N21" s="619">
        <v>1.5</v>
      </c>
      <c r="O21" s="619">
        <f t="shared" si="13"/>
        <v>1.3</v>
      </c>
      <c r="P21" s="619">
        <f t="shared" si="14"/>
        <v>1.9</v>
      </c>
      <c r="Q21" s="602">
        <f t="shared" si="1"/>
        <v>0.8</v>
      </c>
      <c r="R21" s="602">
        <f t="shared" si="2"/>
        <v>3.9520000000000004</v>
      </c>
      <c r="S21" s="619">
        <f t="shared" ref="S21:S22" si="26">O21+0.6*2</f>
        <v>2.5</v>
      </c>
      <c r="T21" s="619">
        <f t="shared" ref="T21:T22" si="27">P21+0.6*2</f>
        <v>3.0999999999999996</v>
      </c>
      <c r="U21" s="602">
        <v>1.6</v>
      </c>
      <c r="V21" s="619">
        <f t="shared" si="3"/>
        <v>1.8</v>
      </c>
      <c r="W21" s="602">
        <f t="shared" si="4"/>
        <v>13.949999999999998</v>
      </c>
      <c r="X21" s="602">
        <f t="shared" si="5"/>
        <v>9.9979999999999976</v>
      </c>
      <c r="Y21" s="602">
        <f t="shared" si="6"/>
        <v>0.8</v>
      </c>
      <c r="Z21" s="601">
        <f t="shared" si="21"/>
        <v>1</v>
      </c>
      <c r="AA21" s="601" t="str">
        <f t="shared" si="15"/>
        <v/>
      </c>
      <c r="AB21" s="601" t="str">
        <f t="shared" si="16"/>
        <v/>
      </c>
      <c r="AC21" s="601" t="str">
        <f t="shared" si="17"/>
        <v/>
      </c>
    </row>
    <row r="22" spans="1:29" x14ac:dyDescent="0.2">
      <c r="A22" s="619">
        <v>19</v>
      </c>
      <c r="B22" s="609">
        <v>1000</v>
      </c>
      <c r="C22" s="602" t="str">
        <f t="shared" si="7"/>
        <v/>
      </c>
      <c r="D22" s="602" t="str">
        <f t="shared" si="18"/>
        <v/>
      </c>
      <c r="E22" s="602">
        <f t="shared" si="8"/>
        <v>1</v>
      </c>
      <c r="F22" s="602" t="str">
        <f t="shared" si="9"/>
        <v/>
      </c>
      <c r="G22" s="602" t="str">
        <f t="shared" si="10"/>
        <v/>
      </c>
      <c r="H22" s="602" t="str">
        <f t="shared" si="11"/>
        <v/>
      </c>
      <c r="I22" s="602" t="str">
        <f t="shared" si="12"/>
        <v/>
      </c>
      <c r="J22" s="602"/>
      <c r="K22" s="602"/>
      <c r="L22" s="602"/>
      <c r="M22" s="619">
        <f t="shared" si="0"/>
        <v>1</v>
      </c>
      <c r="N22" s="619">
        <v>1.5</v>
      </c>
      <c r="O22" s="619">
        <f t="shared" si="13"/>
        <v>1.4</v>
      </c>
      <c r="P22" s="619">
        <f t="shared" si="14"/>
        <v>1.9</v>
      </c>
      <c r="Q22" s="602">
        <f t="shared" si="1"/>
        <v>1.3</v>
      </c>
      <c r="R22" s="602">
        <f t="shared" si="2"/>
        <v>5.3199999999999994</v>
      </c>
      <c r="S22" s="619">
        <f t="shared" si="26"/>
        <v>2.5999999999999996</v>
      </c>
      <c r="T22" s="619">
        <f t="shared" si="27"/>
        <v>3.0999999999999996</v>
      </c>
      <c r="U22" s="602">
        <v>2</v>
      </c>
      <c r="V22" s="619">
        <f t="shared" si="3"/>
        <v>2.2000000000000002</v>
      </c>
      <c r="W22" s="602">
        <f t="shared" si="4"/>
        <v>17.731999999999996</v>
      </c>
      <c r="X22" s="602">
        <f t="shared" si="5"/>
        <v>12.411999999999995</v>
      </c>
      <c r="Y22" s="602">
        <f t="shared" si="6"/>
        <v>0.7</v>
      </c>
      <c r="Z22" s="601">
        <f t="shared" si="21"/>
        <v>1</v>
      </c>
      <c r="AA22" s="601" t="str">
        <f t="shared" si="15"/>
        <v/>
      </c>
      <c r="AB22" s="601" t="str">
        <f t="shared" si="16"/>
        <v/>
      </c>
      <c r="AC22" s="601" t="str">
        <f t="shared" si="17"/>
        <v/>
      </c>
    </row>
    <row r="23" spans="1:29" x14ac:dyDescent="0.2">
      <c r="A23" s="619">
        <v>20</v>
      </c>
      <c r="B23" s="619">
        <v>600</v>
      </c>
      <c r="C23" s="602">
        <f t="shared" si="7"/>
        <v>1</v>
      </c>
      <c r="D23" s="602" t="str">
        <f t="shared" si="18"/>
        <v/>
      </c>
      <c r="E23" s="602" t="str">
        <f t="shared" si="8"/>
        <v/>
      </c>
      <c r="F23" s="602" t="str">
        <f t="shared" si="9"/>
        <v/>
      </c>
      <c r="G23" s="602" t="str">
        <f t="shared" si="10"/>
        <v/>
      </c>
      <c r="H23" s="602" t="str">
        <f t="shared" si="11"/>
        <v/>
      </c>
      <c r="I23" s="602" t="str">
        <f t="shared" si="12"/>
        <v/>
      </c>
      <c r="J23" s="602"/>
      <c r="K23" s="602"/>
      <c r="L23" s="602"/>
      <c r="M23" s="619">
        <f t="shared" si="0"/>
        <v>0.9</v>
      </c>
      <c r="N23" s="619">
        <v>1.5</v>
      </c>
      <c r="O23" s="619">
        <f>M23+0.4</f>
        <v>1.3</v>
      </c>
      <c r="P23" s="619">
        <f t="shared" si="14"/>
        <v>1.9</v>
      </c>
      <c r="Q23" s="602">
        <f t="shared" si="1"/>
        <v>0.8</v>
      </c>
      <c r="R23" s="602">
        <f t="shared" si="2"/>
        <v>3.9520000000000004</v>
      </c>
      <c r="S23" s="619">
        <f t="shared" ref="S23:S34" si="28">O23+0.6*2</f>
        <v>2.5</v>
      </c>
      <c r="T23" s="619">
        <f t="shared" ref="T23:T34" si="29">P23+0.6*2</f>
        <v>3.0999999999999996</v>
      </c>
      <c r="U23" s="619">
        <v>1.6</v>
      </c>
      <c r="V23" s="619">
        <f t="shared" si="3"/>
        <v>1.8</v>
      </c>
      <c r="W23" s="602">
        <f t="shared" si="4"/>
        <v>13.949999999999998</v>
      </c>
      <c r="X23" s="602">
        <f t="shared" si="5"/>
        <v>9.9979999999999976</v>
      </c>
      <c r="Y23" s="602">
        <f t="shared" si="6"/>
        <v>0.8</v>
      </c>
      <c r="Z23" s="601">
        <f t="shared" si="21"/>
        <v>1</v>
      </c>
      <c r="AA23" s="601" t="str">
        <f t="shared" si="15"/>
        <v/>
      </c>
      <c r="AB23" s="601" t="str">
        <f t="shared" si="16"/>
        <v/>
      </c>
      <c r="AC23" s="601" t="str">
        <f t="shared" si="17"/>
        <v/>
      </c>
    </row>
    <row r="24" spans="1:29" x14ac:dyDescent="0.2">
      <c r="A24" s="619">
        <v>21</v>
      </c>
      <c r="B24" s="619">
        <v>600</v>
      </c>
      <c r="C24" s="602">
        <f t="shared" si="7"/>
        <v>1</v>
      </c>
      <c r="D24" s="602" t="str">
        <f t="shared" si="18"/>
        <v/>
      </c>
      <c r="E24" s="602" t="str">
        <f t="shared" si="8"/>
        <v/>
      </c>
      <c r="F24" s="602" t="str">
        <f t="shared" si="9"/>
        <v/>
      </c>
      <c r="G24" s="602" t="str">
        <f t="shared" si="10"/>
        <v/>
      </c>
      <c r="H24" s="602" t="str">
        <f t="shared" si="11"/>
        <v/>
      </c>
      <c r="I24" s="602" t="str">
        <f t="shared" si="12"/>
        <v/>
      </c>
      <c r="J24" s="602"/>
      <c r="K24" s="602"/>
      <c r="L24" s="602"/>
      <c r="M24" s="619">
        <f t="shared" si="0"/>
        <v>0.9</v>
      </c>
      <c r="N24" s="619">
        <v>1.5</v>
      </c>
      <c r="O24" s="619">
        <f t="shared" si="13"/>
        <v>1.3</v>
      </c>
      <c r="P24" s="619">
        <f t="shared" si="14"/>
        <v>1.9</v>
      </c>
      <c r="Q24" s="602">
        <f t="shared" si="1"/>
        <v>0.8</v>
      </c>
      <c r="R24" s="602">
        <f t="shared" si="2"/>
        <v>3.9520000000000004</v>
      </c>
      <c r="S24" s="619">
        <f t="shared" si="28"/>
        <v>2.5</v>
      </c>
      <c r="T24" s="619">
        <f t="shared" si="29"/>
        <v>3.0999999999999996</v>
      </c>
      <c r="U24" s="619">
        <v>1.6</v>
      </c>
      <c r="V24" s="619">
        <f t="shared" si="3"/>
        <v>1.8</v>
      </c>
      <c r="W24" s="602">
        <f t="shared" si="4"/>
        <v>13.949999999999998</v>
      </c>
      <c r="X24" s="602">
        <f t="shared" si="5"/>
        <v>9.9979999999999976</v>
      </c>
      <c r="Y24" s="602">
        <f t="shared" si="6"/>
        <v>0.8</v>
      </c>
      <c r="Z24" s="601">
        <f t="shared" si="21"/>
        <v>1</v>
      </c>
      <c r="AA24" s="601" t="str">
        <f t="shared" si="15"/>
        <v/>
      </c>
      <c r="AB24" s="601" t="str">
        <f t="shared" si="16"/>
        <v/>
      </c>
      <c r="AC24" s="601" t="str">
        <f t="shared" si="17"/>
        <v/>
      </c>
    </row>
    <row r="25" spans="1:29" x14ac:dyDescent="0.2">
      <c r="A25" s="619">
        <v>22</v>
      </c>
      <c r="B25" s="619" t="s">
        <v>1013</v>
      </c>
      <c r="C25" s="602" t="str">
        <f t="shared" si="7"/>
        <v/>
      </c>
      <c r="D25" s="602" t="str">
        <f t="shared" si="18"/>
        <v/>
      </c>
      <c r="E25" s="602" t="str">
        <f t="shared" si="8"/>
        <v/>
      </c>
      <c r="F25" s="602" t="str">
        <f t="shared" si="9"/>
        <v/>
      </c>
      <c r="G25" s="602">
        <f t="shared" si="10"/>
        <v>1</v>
      </c>
      <c r="H25" s="602" t="str">
        <f t="shared" si="11"/>
        <v/>
      </c>
      <c r="I25" s="602" t="str">
        <f t="shared" si="12"/>
        <v/>
      </c>
      <c r="J25" s="602"/>
      <c r="K25" s="602"/>
      <c r="L25" s="602"/>
      <c r="M25" s="619">
        <f t="shared" si="0"/>
        <v>2.9</v>
      </c>
      <c r="N25" s="619">
        <v>1.5</v>
      </c>
      <c r="O25" s="619">
        <f t="shared" si="13"/>
        <v>3.3</v>
      </c>
      <c r="P25" s="619">
        <f t="shared" si="14"/>
        <v>1.9</v>
      </c>
      <c r="Q25" s="602">
        <f t="shared" si="1"/>
        <v>1.3</v>
      </c>
      <c r="R25" s="602">
        <f t="shared" si="2"/>
        <v>12.54</v>
      </c>
      <c r="S25" s="619">
        <f t="shared" si="28"/>
        <v>4.5</v>
      </c>
      <c r="T25" s="619">
        <f t="shared" si="29"/>
        <v>3.0999999999999996</v>
      </c>
      <c r="U25" s="619">
        <v>2</v>
      </c>
      <c r="V25" s="619">
        <f t="shared" si="3"/>
        <v>2.2000000000000002</v>
      </c>
      <c r="W25" s="602">
        <f t="shared" si="4"/>
        <v>30.689999999999998</v>
      </c>
      <c r="X25" s="602">
        <f t="shared" si="5"/>
        <v>18.149999999999999</v>
      </c>
      <c r="Y25" s="602">
        <f t="shared" si="6"/>
        <v>0.7</v>
      </c>
      <c r="Z25" s="601">
        <f t="shared" si="21"/>
        <v>1</v>
      </c>
      <c r="AA25" s="601" t="str">
        <f t="shared" si="15"/>
        <v/>
      </c>
      <c r="AB25" s="601" t="str">
        <f t="shared" si="16"/>
        <v/>
      </c>
      <c r="AC25" s="601" t="str">
        <f t="shared" si="17"/>
        <v/>
      </c>
    </row>
    <row r="26" spans="1:29" x14ac:dyDescent="0.2">
      <c r="A26" s="619">
        <v>23</v>
      </c>
      <c r="B26" s="619">
        <v>600</v>
      </c>
      <c r="C26" s="602">
        <f t="shared" si="7"/>
        <v>1</v>
      </c>
      <c r="D26" s="602" t="str">
        <f t="shared" si="18"/>
        <v/>
      </c>
      <c r="E26" s="602" t="str">
        <f t="shared" si="8"/>
        <v/>
      </c>
      <c r="F26" s="602" t="str">
        <f t="shared" si="9"/>
        <v/>
      </c>
      <c r="G26" s="602" t="str">
        <f t="shared" si="10"/>
        <v/>
      </c>
      <c r="H26" s="602" t="str">
        <f t="shared" si="11"/>
        <v/>
      </c>
      <c r="I26" s="602" t="str">
        <f t="shared" si="12"/>
        <v/>
      </c>
      <c r="J26" s="602"/>
      <c r="K26" s="602"/>
      <c r="L26" s="602"/>
      <c r="M26" s="619">
        <f t="shared" si="0"/>
        <v>0.9</v>
      </c>
      <c r="N26" s="619">
        <v>1.5</v>
      </c>
      <c r="O26" s="619">
        <f t="shared" si="13"/>
        <v>1.3</v>
      </c>
      <c r="P26" s="619">
        <f t="shared" si="14"/>
        <v>1.9</v>
      </c>
      <c r="Q26" s="602">
        <f t="shared" si="1"/>
        <v>0.8</v>
      </c>
      <c r="R26" s="602">
        <f t="shared" si="2"/>
        <v>3.9520000000000004</v>
      </c>
      <c r="S26" s="619">
        <f t="shared" si="28"/>
        <v>2.5</v>
      </c>
      <c r="T26" s="619">
        <f t="shared" si="29"/>
        <v>3.0999999999999996</v>
      </c>
      <c r="U26" s="619">
        <v>1.6</v>
      </c>
      <c r="V26" s="619">
        <f t="shared" si="3"/>
        <v>1.8</v>
      </c>
      <c r="W26" s="602">
        <f t="shared" si="4"/>
        <v>13.949999999999998</v>
      </c>
      <c r="X26" s="602">
        <f t="shared" si="5"/>
        <v>9.9979999999999976</v>
      </c>
      <c r="Y26" s="602">
        <f t="shared" si="6"/>
        <v>0.8</v>
      </c>
      <c r="Z26" s="601">
        <f t="shared" si="21"/>
        <v>1</v>
      </c>
      <c r="AA26" s="601" t="str">
        <f t="shared" si="15"/>
        <v/>
      </c>
      <c r="AB26" s="601" t="str">
        <f t="shared" si="16"/>
        <v/>
      </c>
      <c r="AC26" s="601" t="str">
        <f t="shared" si="17"/>
        <v/>
      </c>
    </row>
    <row r="27" spans="1:29" x14ac:dyDescent="0.2">
      <c r="A27" s="619">
        <v>24</v>
      </c>
      <c r="B27" s="619">
        <v>600</v>
      </c>
      <c r="C27" s="602">
        <f t="shared" si="7"/>
        <v>1</v>
      </c>
      <c r="D27" s="602" t="str">
        <f t="shared" si="18"/>
        <v/>
      </c>
      <c r="E27" s="602" t="str">
        <f t="shared" si="8"/>
        <v/>
      </c>
      <c r="F27" s="602" t="str">
        <f t="shared" si="9"/>
        <v/>
      </c>
      <c r="G27" s="602" t="str">
        <f t="shared" si="10"/>
        <v/>
      </c>
      <c r="H27" s="602" t="str">
        <f t="shared" si="11"/>
        <v/>
      </c>
      <c r="I27" s="602" t="str">
        <f t="shared" si="12"/>
        <v/>
      </c>
      <c r="J27" s="602"/>
      <c r="K27" s="602"/>
      <c r="L27" s="602"/>
      <c r="M27" s="619">
        <f t="shared" si="0"/>
        <v>0.9</v>
      </c>
      <c r="N27" s="619">
        <v>1.5</v>
      </c>
      <c r="O27" s="619">
        <f t="shared" si="13"/>
        <v>1.3</v>
      </c>
      <c r="P27" s="619">
        <f t="shared" si="14"/>
        <v>1.9</v>
      </c>
      <c r="Q27" s="602">
        <f t="shared" si="1"/>
        <v>0.8</v>
      </c>
      <c r="R27" s="602">
        <f t="shared" si="2"/>
        <v>3.9520000000000004</v>
      </c>
      <c r="S27" s="619">
        <f t="shared" si="28"/>
        <v>2.5</v>
      </c>
      <c r="T27" s="619">
        <f t="shared" si="29"/>
        <v>3.0999999999999996</v>
      </c>
      <c r="U27" s="619">
        <v>1.6</v>
      </c>
      <c r="V27" s="619">
        <f t="shared" si="3"/>
        <v>1.8</v>
      </c>
      <c r="W27" s="602">
        <f t="shared" si="4"/>
        <v>13.949999999999998</v>
      </c>
      <c r="X27" s="602">
        <f t="shared" si="5"/>
        <v>9.9979999999999976</v>
      </c>
      <c r="Y27" s="602">
        <f t="shared" si="6"/>
        <v>0.8</v>
      </c>
      <c r="Z27" s="601">
        <f t="shared" si="21"/>
        <v>1</v>
      </c>
      <c r="AA27" s="601" t="str">
        <f t="shared" si="15"/>
        <v/>
      </c>
      <c r="AB27" s="601" t="str">
        <f t="shared" si="16"/>
        <v/>
      </c>
      <c r="AC27" s="601" t="str">
        <f t="shared" si="17"/>
        <v/>
      </c>
    </row>
    <row r="28" spans="1:29" x14ac:dyDescent="0.2">
      <c r="A28" s="619">
        <v>25</v>
      </c>
      <c r="B28" s="609">
        <v>800</v>
      </c>
      <c r="C28" s="602" t="str">
        <f t="shared" si="7"/>
        <v/>
      </c>
      <c r="D28" s="602">
        <f t="shared" si="18"/>
        <v>1</v>
      </c>
      <c r="E28" s="602" t="str">
        <f t="shared" si="8"/>
        <v/>
      </c>
      <c r="F28" s="602" t="str">
        <f t="shared" si="9"/>
        <v/>
      </c>
      <c r="G28" s="602" t="str">
        <f t="shared" si="10"/>
        <v/>
      </c>
      <c r="H28" s="602" t="str">
        <f t="shared" si="11"/>
        <v/>
      </c>
      <c r="I28" s="602" t="str">
        <f t="shared" si="12"/>
        <v/>
      </c>
      <c r="J28" s="602"/>
      <c r="K28" s="602"/>
      <c r="L28" s="602"/>
      <c r="M28" s="619">
        <f t="shared" si="0"/>
        <v>0.9</v>
      </c>
      <c r="N28" s="619">
        <v>1.5</v>
      </c>
      <c r="O28" s="619">
        <f t="shared" si="13"/>
        <v>1.3</v>
      </c>
      <c r="P28" s="619">
        <f t="shared" si="14"/>
        <v>1.9</v>
      </c>
      <c r="Q28" s="602">
        <f t="shared" si="1"/>
        <v>1</v>
      </c>
      <c r="R28" s="602">
        <f t="shared" si="2"/>
        <v>4.4459999999999997</v>
      </c>
      <c r="S28" s="619">
        <f t="shared" si="28"/>
        <v>2.5</v>
      </c>
      <c r="T28" s="619">
        <f t="shared" si="29"/>
        <v>3.0999999999999996</v>
      </c>
      <c r="U28" s="619">
        <v>1.8</v>
      </c>
      <c r="V28" s="619">
        <f t="shared" si="3"/>
        <v>2</v>
      </c>
      <c r="W28" s="602">
        <f t="shared" si="4"/>
        <v>15.499999999999998</v>
      </c>
      <c r="X28" s="602">
        <f t="shared" si="5"/>
        <v>11.053999999999998</v>
      </c>
      <c r="Y28" s="602">
        <f t="shared" si="6"/>
        <v>0.8</v>
      </c>
      <c r="Z28" s="601">
        <f t="shared" si="21"/>
        <v>1</v>
      </c>
      <c r="AA28" s="601" t="str">
        <f t="shared" si="15"/>
        <v/>
      </c>
      <c r="AB28" s="601" t="str">
        <f t="shared" si="16"/>
        <v/>
      </c>
      <c r="AC28" s="601" t="str">
        <f t="shared" si="17"/>
        <v/>
      </c>
    </row>
    <row r="29" spans="1:29" x14ac:dyDescent="0.2">
      <c r="A29" s="619">
        <v>26</v>
      </c>
      <c r="B29" s="619">
        <v>1000</v>
      </c>
      <c r="C29" s="602" t="str">
        <f t="shared" si="7"/>
        <v/>
      </c>
      <c r="D29" s="602" t="str">
        <f t="shared" si="18"/>
        <v/>
      </c>
      <c r="E29" s="602">
        <f t="shared" si="8"/>
        <v>1</v>
      </c>
      <c r="F29" s="602" t="str">
        <f t="shared" si="9"/>
        <v/>
      </c>
      <c r="G29" s="602" t="str">
        <f t="shared" si="10"/>
        <v/>
      </c>
      <c r="H29" s="602" t="str">
        <f t="shared" si="11"/>
        <v/>
      </c>
      <c r="I29" s="602" t="str">
        <f t="shared" si="12"/>
        <v/>
      </c>
      <c r="J29" s="602"/>
      <c r="K29" s="602"/>
      <c r="L29" s="602"/>
      <c r="M29" s="619">
        <f t="shared" si="0"/>
        <v>1</v>
      </c>
      <c r="N29" s="619">
        <v>1.5</v>
      </c>
      <c r="O29" s="619">
        <f t="shared" si="13"/>
        <v>1.4</v>
      </c>
      <c r="P29" s="619">
        <f t="shared" si="14"/>
        <v>1.9</v>
      </c>
      <c r="Q29" s="602">
        <f t="shared" si="1"/>
        <v>1.3</v>
      </c>
      <c r="R29" s="602">
        <f t="shared" si="2"/>
        <v>5.3199999999999994</v>
      </c>
      <c r="S29" s="619">
        <f t="shared" si="28"/>
        <v>2.5999999999999996</v>
      </c>
      <c r="T29" s="619">
        <f t="shared" si="29"/>
        <v>3.0999999999999996</v>
      </c>
      <c r="U29" s="619">
        <v>2</v>
      </c>
      <c r="V29" s="619">
        <f t="shared" si="3"/>
        <v>2.2000000000000002</v>
      </c>
      <c r="W29" s="602">
        <f t="shared" si="4"/>
        <v>17.731999999999996</v>
      </c>
      <c r="X29" s="602">
        <f t="shared" si="5"/>
        <v>12.411999999999995</v>
      </c>
      <c r="Y29" s="602">
        <f t="shared" si="6"/>
        <v>0.7</v>
      </c>
      <c r="Z29" s="601">
        <f t="shared" si="21"/>
        <v>1</v>
      </c>
      <c r="AA29" s="601" t="str">
        <f t="shared" si="15"/>
        <v/>
      </c>
      <c r="AB29" s="601" t="str">
        <f t="shared" si="16"/>
        <v/>
      </c>
      <c r="AC29" s="601" t="str">
        <f t="shared" si="17"/>
        <v/>
      </c>
    </row>
    <row r="30" spans="1:29" x14ac:dyDescent="0.2">
      <c r="A30" s="619">
        <v>27</v>
      </c>
      <c r="B30" s="619" t="s">
        <v>1014</v>
      </c>
      <c r="C30" s="602" t="str">
        <f t="shared" si="7"/>
        <v/>
      </c>
      <c r="D30" s="602" t="str">
        <f t="shared" si="18"/>
        <v/>
      </c>
      <c r="E30" s="602" t="str">
        <f t="shared" si="8"/>
        <v/>
      </c>
      <c r="F30" s="602" t="str">
        <f t="shared" si="9"/>
        <v/>
      </c>
      <c r="G30" s="602" t="str">
        <f t="shared" si="10"/>
        <v/>
      </c>
      <c r="H30" s="602">
        <f t="shared" si="11"/>
        <v>1</v>
      </c>
      <c r="I30" s="602" t="str">
        <f t="shared" si="12"/>
        <v/>
      </c>
      <c r="J30" s="602"/>
      <c r="K30" s="602"/>
      <c r="L30" s="602"/>
      <c r="M30" s="619">
        <f t="shared" si="0"/>
        <v>3.3</v>
      </c>
      <c r="N30" s="619">
        <v>1.5</v>
      </c>
      <c r="O30" s="619">
        <f t="shared" si="13"/>
        <v>3.6999999999999997</v>
      </c>
      <c r="P30" s="619">
        <f t="shared" si="14"/>
        <v>1.9</v>
      </c>
      <c r="Q30" s="602">
        <f t="shared" si="1"/>
        <v>1.5</v>
      </c>
      <c r="R30" s="602">
        <f t="shared" si="2"/>
        <v>15.465999999999998</v>
      </c>
      <c r="S30" s="619">
        <f t="shared" si="28"/>
        <v>4.8999999999999995</v>
      </c>
      <c r="T30" s="619">
        <f t="shared" si="29"/>
        <v>3.0999999999999996</v>
      </c>
      <c r="U30" s="619">
        <v>2.2000000000000002</v>
      </c>
      <c r="V30" s="619">
        <f t="shared" si="3"/>
        <v>2.4000000000000004</v>
      </c>
      <c r="W30" s="602">
        <f t="shared" si="4"/>
        <v>36.455999999999996</v>
      </c>
      <c r="X30" s="602">
        <f t="shared" si="5"/>
        <v>20.99</v>
      </c>
      <c r="Y30" s="602">
        <f t="shared" si="6"/>
        <v>0.70000000000000018</v>
      </c>
      <c r="Z30" s="601">
        <f t="shared" si="21"/>
        <v>1</v>
      </c>
      <c r="AA30" s="601" t="str">
        <f t="shared" si="15"/>
        <v/>
      </c>
      <c r="AB30" s="601" t="str">
        <f t="shared" si="16"/>
        <v/>
      </c>
      <c r="AC30" s="601" t="str">
        <f t="shared" si="17"/>
        <v/>
      </c>
    </row>
    <row r="31" spans="1:29" x14ac:dyDescent="0.2">
      <c r="A31" s="619">
        <v>28</v>
      </c>
      <c r="B31" s="619" t="s">
        <v>1014</v>
      </c>
      <c r="C31" s="602" t="str">
        <f t="shared" si="7"/>
        <v/>
      </c>
      <c r="D31" s="602" t="str">
        <f t="shared" si="18"/>
        <v/>
      </c>
      <c r="E31" s="602" t="str">
        <f t="shared" si="8"/>
        <v/>
      </c>
      <c r="F31" s="602" t="str">
        <f t="shared" si="9"/>
        <v/>
      </c>
      <c r="G31" s="602" t="str">
        <f t="shared" si="10"/>
        <v/>
      </c>
      <c r="H31" s="602">
        <f t="shared" si="11"/>
        <v>1</v>
      </c>
      <c r="I31" s="602" t="str">
        <f t="shared" si="12"/>
        <v/>
      </c>
      <c r="J31" s="602"/>
      <c r="K31" s="602"/>
      <c r="L31" s="602"/>
      <c r="M31" s="619">
        <f t="shared" si="0"/>
        <v>3.3</v>
      </c>
      <c r="N31" s="619">
        <v>1.5</v>
      </c>
      <c r="O31" s="619">
        <f t="shared" si="13"/>
        <v>3.6999999999999997</v>
      </c>
      <c r="P31" s="619">
        <f t="shared" si="14"/>
        <v>1.9</v>
      </c>
      <c r="Q31" s="602">
        <f t="shared" si="1"/>
        <v>1.5</v>
      </c>
      <c r="R31" s="602">
        <f t="shared" si="2"/>
        <v>15.465999999999998</v>
      </c>
      <c r="S31" s="619">
        <f t="shared" si="28"/>
        <v>4.8999999999999995</v>
      </c>
      <c r="T31" s="619">
        <f t="shared" si="29"/>
        <v>3.0999999999999996</v>
      </c>
      <c r="U31" s="619">
        <v>2.2000000000000002</v>
      </c>
      <c r="V31" s="619">
        <f t="shared" si="3"/>
        <v>2.4000000000000004</v>
      </c>
      <c r="W31" s="602">
        <f t="shared" si="4"/>
        <v>36.455999999999996</v>
      </c>
      <c r="X31" s="602">
        <f t="shared" si="5"/>
        <v>20.99</v>
      </c>
      <c r="Y31" s="602">
        <f t="shared" si="6"/>
        <v>0.70000000000000018</v>
      </c>
      <c r="Z31" s="601">
        <f t="shared" si="21"/>
        <v>1</v>
      </c>
      <c r="AA31" s="601" t="str">
        <f t="shared" si="15"/>
        <v/>
      </c>
      <c r="AB31" s="601" t="str">
        <f t="shared" si="16"/>
        <v/>
      </c>
      <c r="AC31" s="601" t="str">
        <f t="shared" si="17"/>
        <v/>
      </c>
    </row>
    <row r="32" spans="1:29" x14ac:dyDescent="0.2">
      <c r="A32" s="619">
        <v>29</v>
      </c>
      <c r="B32" s="609" t="s">
        <v>1014</v>
      </c>
      <c r="C32" s="602" t="str">
        <f t="shared" si="7"/>
        <v/>
      </c>
      <c r="D32" s="602" t="str">
        <f t="shared" si="18"/>
        <v/>
      </c>
      <c r="E32" s="602" t="str">
        <f t="shared" si="8"/>
        <v/>
      </c>
      <c r="F32" s="602" t="str">
        <f t="shared" si="9"/>
        <v/>
      </c>
      <c r="G32" s="602" t="str">
        <f t="shared" si="10"/>
        <v/>
      </c>
      <c r="H32" s="602">
        <f t="shared" si="11"/>
        <v>1</v>
      </c>
      <c r="I32" s="602" t="str">
        <f t="shared" si="12"/>
        <v/>
      </c>
      <c r="J32" s="602"/>
      <c r="K32" s="602"/>
      <c r="L32" s="602"/>
      <c r="M32" s="619">
        <f t="shared" si="0"/>
        <v>3.3</v>
      </c>
      <c r="N32" s="619">
        <v>1.5</v>
      </c>
      <c r="O32" s="619">
        <f t="shared" si="13"/>
        <v>3.6999999999999997</v>
      </c>
      <c r="P32" s="619">
        <f t="shared" si="14"/>
        <v>1.9</v>
      </c>
      <c r="Q32" s="602">
        <f t="shared" si="1"/>
        <v>1.5</v>
      </c>
      <c r="R32" s="602">
        <f t="shared" si="2"/>
        <v>22.144499999999997</v>
      </c>
      <c r="S32" s="619">
        <f t="shared" si="28"/>
        <v>4.8999999999999995</v>
      </c>
      <c r="T32" s="619">
        <f t="shared" si="29"/>
        <v>3.0999999999999996</v>
      </c>
      <c r="U32" s="619">
        <v>3.15</v>
      </c>
      <c r="V32" s="619">
        <f t="shared" si="3"/>
        <v>3.35</v>
      </c>
      <c r="W32" s="602">
        <f t="shared" si="4"/>
        <v>50.886499999999991</v>
      </c>
      <c r="X32" s="602">
        <f t="shared" si="5"/>
        <v>28.741999999999994</v>
      </c>
      <c r="Y32" s="602">
        <f t="shared" si="6"/>
        <v>1.65</v>
      </c>
      <c r="Z32" s="601" t="str">
        <f t="shared" si="21"/>
        <v/>
      </c>
      <c r="AA32" s="601" t="str">
        <f t="shared" si="15"/>
        <v/>
      </c>
      <c r="AB32" s="601">
        <f t="shared" si="16"/>
        <v>1</v>
      </c>
      <c r="AC32" s="601" t="str">
        <f t="shared" si="17"/>
        <v/>
      </c>
    </row>
    <row r="33" spans="1:29" x14ac:dyDescent="0.2">
      <c r="A33" s="619">
        <v>30</v>
      </c>
      <c r="B33" s="609" t="s">
        <v>1015</v>
      </c>
      <c r="C33" s="602" t="str">
        <f t="shared" si="7"/>
        <v/>
      </c>
      <c r="D33" s="602" t="str">
        <f t="shared" si="18"/>
        <v/>
      </c>
      <c r="E33" s="602" t="str">
        <f t="shared" si="8"/>
        <v/>
      </c>
      <c r="F33" s="602" t="str">
        <f t="shared" si="9"/>
        <v/>
      </c>
      <c r="G33" s="602" t="str">
        <f t="shared" si="10"/>
        <v/>
      </c>
      <c r="H33" s="602" t="str">
        <f t="shared" si="11"/>
        <v/>
      </c>
      <c r="I33" s="602">
        <f t="shared" si="12"/>
        <v>1</v>
      </c>
      <c r="J33" s="602"/>
      <c r="K33" s="602"/>
      <c r="L33" s="602"/>
      <c r="M33" s="619">
        <f t="shared" si="0"/>
        <v>3.9</v>
      </c>
      <c r="N33" s="619">
        <v>1.5</v>
      </c>
      <c r="O33" s="619">
        <f t="shared" si="13"/>
        <v>4.3</v>
      </c>
      <c r="P33" s="619">
        <f t="shared" si="14"/>
        <v>1.9</v>
      </c>
      <c r="Q33" s="602">
        <f t="shared" si="1"/>
        <v>1.8</v>
      </c>
      <c r="R33" s="602">
        <f t="shared" si="2"/>
        <v>20.425000000000001</v>
      </c>
      <c r="S33" s="619">
        <f t="shared" si="28"/>
        <v>5.5</v>
      </c>
      <c r="T33" s="619">
        <f t="shared" si="29"/>
        <v>3.0999999999999996</v>
      </c>
      <c r="U33" s="619">
        <v>2.5</v>
      </c>
      <c r="V33" s="619">
        <f t="shared" si="3"/>
        <v>2.7</v>
      </c>
      <c r="W33" s="602">
        <f t="shared" si="4"/>
        <v>46.034999999999997</v>
      </c>
      <c r="X33" s="602">
        <f t="shared" si="5"/>
        <v>25.609999999999996</v>
      </c>
      <c r="Y33" s="602">
        <f t="shared" si="6"/>
        <v>0.7</v>
      </c>
      <c r="Z33" s="601">
        <f t="shared" si="21"/>
        <v>1</v>
      </c>
      <c r="AA33" s="601" t="str">
        <f t="shared" si="15"/>
        <v/>
      </c>
      <c r="AB33" s="601" t="str">
        <f t="shared" si="16"/>
        <v/>
      </c>
      <c r="AC33" s="601" t="str">
        <f t="shared" si="17"/>
        <v/>
      </c>
    </row>
    <row r="34" spans="1:29" x14ac:dyDescent="0.2">
      <c r="A34" s="619">
        <v>31</v>
      </c>
      <c r="B34" s="609" t="s">
        <v>1015</v>
      </c>
      <c r="C34" s="602" t="str">
        <f t="shared" si="7"/>
        <v/>
      </c>
      <c r="D34" s="602" t="str">
        <f t="shared" si="18"/>
        <v/>
      </c>
      <c r="E34" s="602" t="str">
        <f t="shared" si="8"/>
        <v/>
      </c>
      <c r="F34" s="602" t="str">
        <f t="shared" si="9"/>
        <v/>
      </c>
      <c r="G34" s="602" t="str">
        <f t="shared" si="10"/>
        <v/>
      </c>
      <c r="H34" s="602" t="str">
        <f t="shared" si="11"/>
        <v/>
      </c>
      <c r="I34" s="602">
        <f t="shared" si="12"/>
        <v>1</v>
      </c>
      <c r="J34" s="602"/>
      <c r="K34" s="602"/>
      <c r="L34" s="602"/>
      <c r="M34" s="619">
        <f t="shared" si="0"/>
        <v>3.9</v>
      </c>
      <c r="N34" s="619">
        <v>1.5</v>
      </c>
      <c r="O34" s="619">
        <f t="shared" si="13"/>
        <v>4.3</v>
      </c>
      <c r="P34" s="619">
        <f t="shared" si="14"/>
        <v>1.9</v>
      </c>
      <c r="Q34" s="602">
        <f t="shared" si="1"/>
        <v>1.8</v>
      </c>
      <c r="R34" s="602">
        <f t="shared" si="2"/>
        <v>20.425000000000001</v>
      </c>
      <c r="S34" s="619">
        <f t="shared" si="28"/>
        <v>5.5</v>
      </c>
      <c r="T34" s="619">
        <f t="shared" si="29"/>
        <v>3.0999999999999996</v>
      </c>
      <c r="U34" s="619">
        <v>2.5</v>
      </c>
      <c r="V34" s="619">
        <f t="shared" si="3"/>
        <v>2.7</v>
      </c>
      <c r="W34" s="602">
        <f t="shared" si="4"/>
        <v>46.034999999999997</v>
      </c>
      <c r="X34" s="602">
        <f t="shared" si="5"/>
        <v>25.609999999999996</v>
      </c>
      <c r="Y34" s="602">
        <f t="shared" si="6"/>
        <v>0.7</v>
      </c>
      <c r="Z34" s="601">
        <f t="shared" si="21"/>
        <v>1</v>
      </c>
      <c r="AA34" s="601" t="str">
        <f t="shared" si="15"/>
        <v/>
      </c>
      <c r="AB34" s="601" t="str">
        <f t="shared" si="16"/>
        <v/>
      </c>
      <c r="AC34" s="601" t="str">
        <f t="shared" si="17"/>
        <v/>
      </c>
    </row>
    <row r="35" spans="1:29" x14ac:dyDescent="0.2">
      <c r="A35" s="619" t="s">
        <v>1140</v>
      </c>
      <c r="B35" s="609">
        <v>800</v>
      </c>
      <c r="C35" s="602"/>
      <c r="D35" s="602"/>
      <c r="E35" s="602"/>
      <c r="F35" s="602"/>
      <c r="G35" s="602"/>
      <c r="H35" s="602"/>
      <c r="I35" s="602"/>
      <c r="J35" s="602">
        <f t="shared" ref="J35:J40" si="30">IF(B35=800,1,"")</f>
        <v>1</v>
      </c>
      <c r="K35" s="602" t="str">
        <f t="shared" ref="K35:K40" si="31">IF(B35=1000,1,"")</f>
        <v/>
      </c>
      <c r="L35" s="602" t="str">
        <f t="shared" ref="L35:L40" si="32">IF(B35="2x1500",1,"")</f>
        <v/>
      </c>
      <c r="M35" s="619">
        <v>0.9</v>
      </c>
      <c r="N35" s="619">
        <v>1.5</v>
      </c>
      <c r="O35" s="619">
        <v>1.3</v>
      </c>
      <c r="P35" s="619">
        <v>1.9</v>
      </c>
      <c r="Q35" s="602">
        <v>1</v>
      </c>
      <c r="R35" s="602">
        <v>4.4459999999999997</v>
      </c>
      <c r="S35" s="619">
        <v>2.5</v>
      </c>
      <c r="T35" s="619">
        <v>3.0999999999999996</v>
      </c>
      <c r="U35" s="619">
        <v>1.8</v>
      </c>
      <c r="V35" s="619">
        <v>2</v>
      </c>
      <c r="W35" s="602">
        <v>15.499999999999998</v>
      </c>
      <c r="X35" s="602">
        <v>11.053999999999998</v>
      </c>
      <c r="Y35" s="602">
        <v>0.8</v>
      </c>
      <c r="Z35" s="601"/>
      <c r="AA35" s="601" t="str">
        <f t="shared" si="15"/>
        <v/>
      </c>
      <c r="AB35" s="601" t="str">
        <f t="shared" si="16"/>
        <v/>
      </c>
      <c r="AC35" s="601" t="str">
        <f t="shared" si="17"/>
        <v/>
      </c>
    </row>
    <row r="36" spans="1:29" x14ac:dyDescent="0.2">
      <c r="A36" s="619" t="s">
        <v>1141</v>
      </c>
      <c r="B36" s="609">
        <v>1000</v>
      </c>
      <c r="C36" s="602"/>
      <c r="D36" s="602"/>
      <c r="E36" s="602"/>
      <c r="F36" s="602"/>
      <c r="G36" s="602"/>
      <c r="H36" s="602"/>
      <c r="I36" s="602"/>
      <c r="J36" s="602" t="str">
        <f t="shared" si="30"/>
        <v/>
      </c>
      <c r="K36" s="602">
        <f t="shared" si="31"/>
        <v>1</v>
      </c>
      <c r="L36" s="602" t="str">
        <f t="shared" si="32"/>
        <v/>
      </c>
      <c r="M36" s="619">
        <v>1</v>
      </c>
      <c r="N36" s="619">
        <v>1.5</v>
      </c>
      <c r="O36" s="619">
        <v>1.4</v>
      </c>
      <c r="P36" s="619">
        <v>1.9</v>
      </c>
      <c r="Q36" s="602">
        <v>1.3</v>
      </c>
      <c r="R36" s="602">
        <v>5.5859999999999994</v>
      </c>
      <c r="S36" s="619">
        <v>2.5999999999999996</v>
      </c>
      <c r="T36" s="619">
        <v>3.0999999999999996</v>
      </c>
      <c r="U36" s="619">
        <v>2.1</v>
      </c>
      <c r="V36" s="619">
        <v>2.3000000000000003</v>
      </c>
      <c r="W36" s="602">
        <v>18.537999999999997</v>
      </c>
      <c r="X36" s="602">
        <v>12.951999999999998</v>
      </c>
      <c r="Y36" s="602">
        <v>0.8</v>
      </c>
      <c r="Z36" s="601"/>
      <c r="AA36" s="601" t="str">
        <f t="shared" si="15"/>
        <v/>
      </c>
      <c r="AB36" s="601" t="str">
        <f t="shared" si="16"/>
        <v/>
      </c>
      <c r="AC36" s="601" t="str">
        <f t="shared" si="17"/>
        <v/>
      </c>
    </row>
    <row r="37" spans="1:29" x14ac:dyDescent="0.2">
      <c r="A37" s="619" t="s">
        <v>1148</v>
      </c>
      <c r="B37" s="609">
        <v>1000</v>
      </c>
      <c r="C37" s="602"/>
      <c r="D37" s="602"/>
      <c r="E37" s="602"/>
      <c r="F37" s="602"/>
      <c r="G37" s="602"/>
      <c r="H37" s="602"/>
      <c r="I37" s="602"/>
      <c r="J37" s="602" t="str">
        <f t="shared" si="30"/>
        <v/>
      </c>
      <c r="K37" s="602">
        <f t="shared" si="31"/>
        <v>1</v>
      </c>
      <c r="L37" s="602" t="str">
        <f t="shared" si="32"/>
        <v/>
      </c>
      <c r="M37" s="619">
        <v>1</v>
      </c>
      <c r="N37" s="619">
        <v>1.5</v>
      </c>
      <c r="O37" s="619">
        <v>1.4</v>
      </c>
      <c r="P37" s="619">
        <v>1.9</v>
      </c>
      <c r="Q37" s="602">
        <v>1.3</v>
      </c>
      <c r="R37" s="602">
        <v>5.3199999999999994</v>
      </c>
      <c r="S37" s="619">
        <v>2.5999999999999996</v>
      </c>
      <c r="T37" s="619">
        <v>3.0999999999999996</v>
      </c>
      <c r="U37" s="619">
        <v>2</v>
      </c>
      <c r="V37" s="619">
        <v>2.2000000000000002</v>
      </c>
      <c r="W37" s="602">
        <v>17.731999999999996</v>
      </c>
      <c r="X37" s="602">
        <v>12.411999999999995</v>
      </c>
      <c r="Y37" s="602">
        <v>0.7</v>
      </c>
      <c r="Z37" s="601"/>
      <c r="AA37" s="601" t="str">
        <f t="shared" si="15"/>
        <v/>
      </c>
      <c r="AB37" s="601" t="str">
        <f t="shared" si="16"/>
        <v/>
      </c>
      <c r="AC37" s="601" t="str">
        <f t="shared" si="17"/>
        <v/>
      </c>
    </row>
    <row r="38" spans="1:29" x14ac:dyDescent="0.2">
      <c r="A38" s="619" t="s">
        <v>1149</v>
      </c>
      <c r="B38" s="609" t="s">
        <v>1015</v>
      </c>
      <c r="C38" s="602"/>
      <c r="D38" s="602"/>
      <c r="E38" s="602"/>
      <c r="F38" s="602"/>
      <c r="G38" s="602"/>
      <c r="H38" s="602"/>
      <c r="I38" s="602"/>
      <c r="J38" s="602" t="str">
        <f t="shared" si="30"/>
        <v/>
      </c>
      <c r="K38" s="602" t="str">
        <f t="shared" si="31"/>
        <v/>
      </c>
      <c r="L38" s="602">
        <f t="shared" si="32"/>
        <v>1</v>
      </c>
      <c r="M38" s="619">
        <v>3.9</v>
      </c>
      <c r="N38" s="619">
        <v>1.5</v>
      </c>
      <c r="O38" s="619">
        <v>4.3</v>
      </c>
      <c r="P38" s="619">
        <v>1.9</v>
      </c>
      <c r="Q38" s="602">
        <v>1.8</v>
      </c>
      <c r="R38" s="602">
        <v>21.241999999999997</v>
      </c>
      <c r="S38" s="619">
        <v>5.5</v>
      </c>
      <c r="T38" s="619">
        <v>3.0999999999999996</v>
      </c>
      <c r="U38" s="619">
        <v>2.6</v>
      </c>
      <c r="V38" s="619">
        <v>2.8000000000000003</v>
      </c>
      <c r="W38" s="602">
        <v>47.739999999999995</v>
      </c>
      <c r="X38" s="602">
        <v>26.497999999999998</v>
      </c>
      <c r="Y38" s="602">
        <v>0.8</v>
      </c>
      <c r="Z38" s="601"/>
      <c r="AA38" s="601" t="str">
        <f t="shared" ref="AA38:AA40" si="33">IF(Y38&gt;1,IF(Y38&lt;=1.5,1,""),"")</f>
        <v/>
      </c>
      <c r="AB38" s="601" t="str">
        <f t="shared" ref="AB38:AB40" si="34">IF(Y38&gt;1.5,IF(Y38&lt;=2,1,""),"")</f>
        <v/>
      </c>
      <c r="AC38" s="601" t="str">
        <f t="shared" ref="AC38:AC40" si="35">IF(Y38&gt;2,IF(Y38&lt;=2.5,1,""),"")</f>
        <v/>
      </c>
    </row>
    <row r="39" spans="1:29" x14ac:dyDescent="0.2">
      <c r="A39" s="619" t="s">
        <v>1150</v>
      </c>
      <c r="B39" s="609" t="s">
        <v>1015</v>
      </c>
      <c r="C39" s="602"/>
      <c r="D39" s="602"/>
      <c r="E39" s="602"/>
      <c r="F39" s="602"/>
      <c r="G39" s="602"/>
      <c r="H39" s="602"/>
      <c r="I39" s="602"/>
      <c r="J39" s="602" t="str">
        <f t="shared" si="30"/>
        <v/>
      </c>
      <c r="K39" s="602" t="str">
        <f t="shared" si="31"/>
        <v/>
      </c>
      <c r="L39" s="602">
        <f t="shared" si="32"/>
        <v>1</v>
      </c>
      <c r="M39" s="619">
        <v>3.9</v>
      </c>
      <c r="N39" s="619">
        <v>1.5</v>
      </c>
      <c r="O39" s="619">
        <v>4.3</v>
      </c>
      <c r="P39" s="619">
        <v>1.9</v>
      </c>
      <c r="Q39" s="602">
        <v>1.8</v>
      </c>
      <c r="R39" s="602">
        <v>20.425000000000001</v>
      </c>
      <c r="S39" s="619">
        <v>5.5</v>
      </c>
      <c r="T39" s="619">
        <v>3.0999999999999996</v>
      </c>
      <c r="U39" s="619">
        <v>2.5</v>
      </c>
      <c r="V39" s="619">
        <v>2.7</v>
      </c>
      <c r="W39" s="602">
        <v>46.034999999999997</v>
      </c>
      <c r="X39" s="602">
        <v>25.609999999999996</v>
      </c>
      <c r="Y39" s="602">
        <v>0.7</v>
      </c>
      <c r="Z39" s="601"/>
      <c r="AA39" s="601" t="str">
        <f t="shared" si="33"/>
        <v/>
      </c>
      <c r="AB39" s="601" t="str">
        <f t="shared" si="34"/>
        <v/>
      </c>
      <c r="AC39" s="601" t="str">
        <f t="shared" si="35"/>
        <v/>
      </c>
    </row>
    <row r="40" spans="1:29" x14ac:dyDescent="0.2">
      <c r="A40" s="619" t="s">
        <v>1151</v>
      </c>
      <c r="B40" s="609" t="s">
        <v>1015</v>
      </c>
      <c r="C40" s="602"/>
      <c r="D40" s="602"/>
      <c r="E40" s="602"/>
      <c r="F40" s="602"/>
      <c r="G40" s="602"/>
      <c r="H40" s="602"/>
      <c r="I40" s="602"/>
      <c r="J40" s="602" t="str">
        <f t="shared" si="30"/>
        <v/>
      </c>
      <c r="K40" s="602" t="str">
        <f t="shared" si="31"/>
        <v/>
      </c>
      <c r="L40" s="602">
        <f t="shared" si="32"/>
        <v>1</v>
      </c>
      <c r="M40" s="619">
        <v>3.9</v>
      </c>
      <c r="N40" s="619">
        <v>1.5</v>
      </c>
      <c r="O40" s="619">
        <v>4.3</v>
      </c>
      <c r="P40" s="619">
        <v>1.9</v>
      </c>
      <c r="Q40" s="602">
        <v>1.8</v>
      </c>
      <c r="R40" s="602">
        <v>20.425000000000001</v>
      </c>
      <c r="S40" s="619">
        <v>5.5</v>
      </c>
      <c r="T40" s="619">
        <v>3.0999999999999996</v>
      </c>
      <c r="U40" s="619">
        <v>2.5</v>
      </c>
      <c r="V40" s="619">
        <v>2.7</v>
      </c>
      <c r="W40" s="602">
        <v>46.034999999999997</v>
      </c>
      <c r="X40" s="602">
        <v>25.609999999999996</v>
      </c>
      <c r="Y40" s="602">
        <v>0.7</v>
      </c>
      <c r="Z40" s="601"/>
      <c r="AA40" s="601" t="str">
        <f t="shared" si="33"/>
        <v/>
      </c>
      <c r="AB40" s="601" t="str">
        <f t="shared" si="34"/>
        <v/>
      </c>
      <c r="AC40" s="601" t="str">
        <f t="shared" si="35"/>
        <v/>
      </c>
    </row>
    <row r="41" spans="1:29" hidden="1" x14ac:dyDescent="0.2">
      <c r="A41" s="619"/>
      <c r="B41" s="609"/>
      <c r="C41" s="602"/>
      <c r="D41" s="602"/>
      <c r="E41" s="602"/>
      <c r="F41" s="602"/>
      <c r="G41" s="602"/>
      <c r="H41" s="602"/>
      <c r="I41" s="602"/>
      <c r="J41" s="602"/>
      <c r="K41" s="602"/>
      <c r="L41" s="602"/>
      <c r="M41" s="619"/>
      <c r="N41" s="619"/>
      <c r="O41" s="619"/>
      <c r="P41" s="619"/>
      <c r="Q41" s="602"/>
      <c r="R41" s="602"/>
      <c r="S41" s="619"/>
      <c r="T41" s="619"/>
      <c r="U41" s="619"/>
      <c r="V41" s="619"/>
      <c r="W41" s="602"/>
      <c r="X41" s="602"/>
      <c r="Y41" s="602"/>
      <c r="Z41" s="601"/>
      <c r="AA41" s="601"/>
      <c r="AB41" s="601"/>
      <c r="AC41" s="601"/>
    </row>
    <row r="42" spans="1:29" hidden="1" x14ac:dyDescent="0.2">
      <c r="A42" s="619"/>
      <c r="B42" s="609"/>
      <c r="C42" s="602"/>
      <c r="D42" s="602"/>
      <c r="E42" s="602"/>
      <c r="F42" s="602"/>
      <c r="G42" s="602"/>
      <c r="H42" s="602"/>
      <c r="I42" s="602"/>
      <c r="J42" s="602"/>
      <c r="K42" s="602"/>
      <c r="L42" s="602"/>
      <c r="M42" s="619"/>
      <c r="N42" s="619"/>
      <c r="O42" s="619"/>
      <c r="P42" s="619"/>
      <c r="Q42" s="602"/>
      <c r="R42" s="602"/>
      <c r="S42" s="619"/>
      <c r="T42" s="619"/>
      <c r="U42" s="619"/>
      <c r="V42" s="619"/>
      <c r="W42" s="602"/>
      <c r="X42" s="602"/>
      <c r="Y42" s="602"/>
      <c r="Z42" s="601"/>
      <c r="AA42" s="601"/>
      <c r="AB42" s="601"/>
      <c r="AC42" s="601"/>
    </row>
    <row r="43" spans="1:29" hidden="1" x14ac:dyDescent="0.2">
      <c r="A43" s="619"/>
      <c r="B43" s="609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19"/>
      <c r="N43" s="619"/>
      <c r="O43" s="619"/>
      <c r="P43" s="619"/>
      <c r="Q43" s="602"/>
      <c r="R43" s="602"/>
      <c r="S43" s="619"/>
      <c r="T43" s="619"/>
      <c r="U43" s="619"/>
      <c r="V43" s="619"/>
      <c r="W43" s="602"/>
      <c r="X43" s="602"/>
      <c r="Y43" s="602"/>
      <c r="Z43" s="601"/>
      <c r="AA43" s="601"/>
      <c r="AB43" s="601"/>
      <c r="AC43" s="601"/>
    </row>
    <row r="44" spans="1:29" hidden="1" x14ac:dyDescent="0.2">
      <c r="A44" s="619"/>
      <c r="B44" s="609"/>
      <c r="C44" s="602"/>
      <c r="D44" s="602"/>
      <c r="E44" s="602"/>
      <c r="F44" s="602"/>
      <c r="G44" s="602"/>
      <c r="H44" s="602"/>
      <c r="I44" s="602"/>
      <c r="J44" s="602"/>
      <c r="K44" s="602"/>
      <c r="L44" s="602"/>
      <c r="M44" s="619"/>
      <c r="N44" s="619"/>
      <c r="O44" s="619"/>
      <c r="P44" s="619"/>
      <c r="Q44" s="602"/>
      <c r="R44" s="602"/>
      <c r="S44" s="619"/>
      <c r="T44" s="619"/>
      <c r="U44" s="619"/>
      <c r="V44" s="619"/>
      <c r="W44" s="602"/>
      <c r="X44" s="602"/>
      <c r="Y44" s="602"/>
      <c r="Z44" s="601"/>
      <c r="AA44" s="601"/>
      <c r="AB44" s="601"/>
      <c r="AC44" s="601"/>
    </row>
    <row r="45" spans="1:29" x14ac:dyDescent="0.2">
      <c r="A45" s="615" t="s">
        <v>672</v>
      </c>
      <c r="B45" s="615"/>
      <c r="C45" s="603">
        <f t="shared" ref="C45:L45" si="36">ROUND(SUM(C4:C44),2)</f>
        <v>11</v>
      </c>
      <c r="D45" s="603">
        <f t="shared" si="36"/>
        <v>5</v>
      </c>
      <c r="E45" s="603">
        <f t="shared" si="36"/>
        <v>3</v>
      </c>
      <c r="F45" s="603">
        <f t="shared" si="36"/>
        <v>0</v>
      </c>
      <c r="G45" s="603">
        <f t="shared" si="36"/>
        <v>3</v>
      </c>
      <c r="H45" s="603">
        <f t="shared" si="36"/>
        <v>3</v>
      </c>
      <c r="I45" s="603">
        <f>ROUND(SUM(I4:I44),2)</f>
        <v>6</v>
      </c>
      <c r="J45" s="603">
        <f t="shared" ref="J45:K45" si="37">ROUND(SUM(J4:J44),2)</f>
        <v>1</v>
      </c>
      <c r="K45" s="603">
        <f t="shared" si="37"/>
        <v>2</v>
      </c>
      <c r="L45" s="603">
        <f t="shared" si="36"/>
        <v>3</v>
      </c>
      <c r="M45" s="619"/>
      <c r="N45" s="619"/>
      <c r="O45" s="619"/>
      <c r="P45" s="615"/>
      <c r="Q45" s="615"/>
      <c r="R45" s="615"/>
      <c r="S45" s="615"/>
      <c r="T45" s="615"/>
      <c r="U45" s="615"/>
      <c r="V45" s="615"/>
      <c r="W45" s="603">
        <f t="shared" ref="W45:AC45" si="38">ROUND(SUM(W4:W44),2)</f>
        <v>1015.7</v>
      </c>
      <c r="X45" s="603">
        <f t="shared" si="38"/>
        <v>620.6</v>
      </c>
      <c r="Y45" s="603">
        <f t="shared" si="38"/>
        <v>31.65</v>
      </c>
      <c r="Z45" s="603">
        <f>ROUND(SUM(Z4:Z44),2)</f>
        <v>27</v>
      </c>
      <c r="AA45" s="603">
        <f t="shared" si="38"/>
        <v>1</v>
      </c>
      <c r="AB45" s="603">
        <f t="shared" si="38"/>
        <v>3</v>
      </c>
      <c r="AC45" s="603">
        <f t="shared" si="38"/>
        <v>0</v>
      </c>
    </row>
    <row r="48" spans="1:29" x14ac:dyDescent="0.2">
      <c r="H48" s="618"/>
      <c r="I48" s="618"/>
      <c r="J48" s="618"/>
      <c r="K48" s="618"/>
      <c r="L48" s="618"/>
    </row>
  </sheetData>
  <mergeCells count="22">
    <mergeCell ref="G2:G3"/>
    <mergeCell ref="AA2:AA3"/>
    <mergeCell ref="AB2:AB3"/>
    <mergeCell ref="AC2:AC3"/>
    <mergeCell ref="J2:J3"/>
    <mergeCell ref="K2:K3"/>
    <mergeCell ref="A1:AC1"/>
    <mergeCell ref="Z2:Z3"/>
    <mergeCell ref="Y2:Y3"/>
    <mergeCell ref="B2:B3"/>
    <mergeCell ref="D2:D3"/>
    <mergeCell ref="E2:E3"/>
    <mergeCell ref="X2:X3"/>
    <mergeCell ref="M2:N2"/>
    <mergeCell ref="S2:W2"/>
    <mergeCell ref="A2:A3"/>
    <mergeCell ref="O2:R2"/>
    <mergeCell ref="H2:H3"/>
    <mergeCell ref="I2:I3"/>
    <mergeCell ref="F2:F3"/>
    <mergeCell ref="L2:L3"/>
    <mergeCell ref="C2:C3"/>
  </mergeCells>
  <phoneticPr fontId="27" type="noConversion"/>
  <pageMargins left="0.51181102362204722" right="0.51181102362204722" top="0.78740157480314965" bottom="0.78740157480314965" header="0.31496062992125984" footer="0.31496062992125984"/>
  <pageSetup paperSize="8" scale="78" fitToHeight="0" orientation="landscape" r:id="rId1"/>
  <headerFooter>
    <oddFooter>&amp;C______________________________________________
MAGNO SILVA BAHIA
CREA 121.754.849-1&amp;R&amp;P/&amp;N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001"/>
  <sheetViews>
    <sheetView workbookViewId="0">
      <selection activeCell="A3" sqref="A3"/>
    </sheetView>
  </sheetViews>
  <sheetFormatPr defaultRowHeight="12.75" x14ac:dyDescent="0.2"/>
  <sheetData>
    <row r="1" spans="1:3" x14ac:dyDescent="0.2">
      <c r="A1" s="168" t="s">
        <v>447</v>
      </c>
      <c r="B1" s="168" t="s">
        <v>448</v>
      </c>
      <c r="C1" s="169" t="s">
        <v>449</v>
      </c>
    </row>
    <row r="2" spans="1:3" x14ac:dyDescent="0.2">
      <c r="A2" s="170">
        <v>3.6700000000000001E-3</v>
      </c>
      <c r="B2" s="170">
        <v>1E-3</v>
      </c>
      <c r="C2" s="170">
        <v>0.12651000000000001</v>
      </c>
    </row>
    <row r="3" spans="1:3" x14ac:dyDescent="0.2">
      <c r="A3" s="170">
        <v>6.45E-3</v>
      </c>
      <c r="B3" s="170">
        <v>2E-3</v>
      </c>
      <c r="C3" s="170">
        <v>0.17895</v>
      </c>
    </row>
    <row r="4" spans="1:3" x14ac:dyDescent="0.2">
      <c r="A4" s="170">
        <v>8.9700000000000005E-3</v>
      </c>
      <c r="B4" s="170">
        <v>3.0000000000000001E-3</v>
      </c>
      <c r="C4" s="170">
        <v>0.21920000000000001</v>
      </c>
    </row>
    <row r="5" spans="1:3" x14ac:dyDescent="0.2">
      <c r="A5" s="170">
        <v>1.133E-2</v>
      </c>
      <c r="B5" s="170">
        <v>4.0000000000000001E-3</v>
      </c>
      <c r="C5" s="170">
        <v>0.25314999999999999</v>
      </c>
    </row>
    <row r="6" spans="1:3" x14ac:dyDescent="0.2">
      <c r="A6" s="170">
        <v>1.358E-2</v>
      </c>
      <c r="B6" s="170">
        <v>5.0000000000000001E-3</v>
      </c>
      <c r="C6" s="170">
        <v>0.28308</v>
      </c>
    </row>
    <row r="7" spans="1:3" x14ac:dyDescent="0.2">
      <c r="A7" s="170">
        <v>1.5740000000000001E-2</v>
      </c>
      <c r="B7" s="170">
        <v>6.0000000000000001E-3</v>
      </c>
      <c r="C7" s="170">
        <v>0.31014999999999998</v>
      </c>
    </row>
    <row r="8" spans="1:3" x14ac:dyDescent="0.2">
      <c r="A8" s="170">
        <v>1.7829999999999999E-2</v>
      </c>
      <c r="B8" s="170">
        <v>7.0000000000000001E-3</v>
      </c>
      <c r="C8" s="170">
        <v>0.33506000000000002</v>
      </c>
    </row>
    <row r="9" spans="1:3" x14ac:dyDescent="0.2">
      <c r="A9" s="170">
        <v>1.9869999999999999E-2</v>
      </c>
      <c r="B9" s="170">
        <v>8.0000000000000002E-3</v>
      </c>
      <c r="C9" s="170">
        <v>0.35825000000000001</v>
      </c>
    </row>
    <row r="10" spans="1:3" x14ac:dyDescent="0.2">
      <c r="A10" s="170">
        <v>2.1870000000000001E-2</v>
      </c>
      <c r="B10" s="170">
        <v>8.9999999999999993E-3</v>
      </c>
      <c r="C10" s="170">
        <v>0.38003999999999999</v>
      </c>
    </row>
    <row r="11" spans="1:3" x14ac:dyDescent="0.2">
      <c r="A11" s="170">
        <v>2.3810000000000001E-2</v>
      </c>
      <c r="B11" s="170">
        <v>0.01</v>
      </c>
      <c r="C11" s="170">
        <v>0.40067000000000003</v>
      </c>
    </row>
    <row r="12" spans="1:3" x14ac:dyDescent="0.2">
      <c r="A12" s="170">
        <v>2.5729999999999999E-2</v>
      </c>
      <c r="B12" s="170">
        <v>1.0999999999999999E-2</v>
      </c>
      <c r="C12" s="170">
        <v>0.42030000000000001</v>
      </c>
    </row>
    <row r="13" spans="1:3" x14ac:dyDescent="0.2">
      <c r="A13" s="170">
        <v>2.76E-2</v>
      </c>
      <c r="B13" s="170">
        <v>1.2E-2</v>
      </c>
      <c r="C13" s="170">
        <v>0.43906000000000001</v>
      </c>
    </row>
    <row r="14" spans="1:3" x14ac:dyDescent="0.2">
      <c r="A14" s="170">
        <v>2.945E-2</v>
      </c>
      <c r="B14" s="170">
        <v>1.2999999999999999E-2</v>
      </c>
      <c r="C14" s="170">
        <v>0.45706000000000002</v>
      </c>
    </row>
    <row r="15" spans="1:3" x14ac:dyDescent="0.2">
      <c r="A15" s="170">
        <v>3.1269999999999999E-2</v>
      </c>
      <c r="B15" s="170">
        <v>1.4E-2</v>
      </c>
      <c r="C15" s="170">
        <v>0.47439999999999999</v>
      </c>
    </row>
    <row r="16" spans="1:3" x14ac:dyDescent="0.2">
      <c r="A16" s="170">
        <v>3.3070000000000002E-2</v>
      </c>
      <c r="B16" s="170">
        <v>1.4999999999999999E-2</v>
      </c>
      <c r="C16" s="170">
        <v>0.49113000000000001</v>
      </c>
    </row>
    <row r="17" spans="1:3" x14ac:dyDescent="0.2">
      <c r="A17" s="170">
        <v>3.4840000000000003E-2</v>
      </c>
      <c r="B17" s="170">
        <v>1.6E-2</v>
      </c>
      <c r="C17" s="170">
        <v>0.50731999999999999</v>
      </c>
    </row>
    <row r="18" spans="1:3" x14ac:dyDescent="0.2">
      <c r="A18" s="170">
        <v>3.6589999999999998E-2</v>
      </c>
      <c r="B18" s="170">
        <v>1.7000000000000001E-2</v>
      </c>
      <c r="C18" s="170">
        <v>0.52302999999999999</v>
      </c>
    </row>
    <row r="19" spans="1:3" x14ac:dyDescent="0.2">
      <c r="A19" s="170">
        <v>3.832E-2</v>
      </c>
      <c r="B19" s="170">
        <v>1.7999999999999999E-2</v>
      </c>
      <c r="C19" s="170">
        <v>0.53827999999999998</v>
      </c>
    </row>
    <row r="20" spans="1:3" x14ac:dyDescent="0.2">
      <c r="A20" s="170">
        <v>4.0030000000000003E-2</v>
      </c>
      <c r="B20" s="170">
        <v>1.9E-2</v>
      </c>
      <c r="C20" s="170">
        <v>0.55311999999999995</v>
      </c>
    </row>
    <row r="21" spans="1:3" x14ac:dyDescent="0.2">
      <c r="A21" s="170">
        <v>4.1730000000000003E-2</v>
      </c>
      <c r="B21" s="170">
        <v>0.02</v>
      </c>
      <c r="C21" s="170">
        <v>0.56759000000000004</v>
      </c>
    </row>
    <row r="22" spans="1:3" x14ac:dyDescent="0.2">
      <c r="A22" s="170">
        <v>4.3400000000000001E-2</v>
      </c>
      <c r="B22" s="170">
        <v>2.1000000000000001E-2</v>
      </c>
      <c r="C22" s="170">
        <v>0.58169999999999999</v>
      </c>
    </row>
    <row r="23" spans="1:3" x14ac:dyDescent="0.2">
      <c r="A23" s="170">
        <v>4.5069999999999999E-2</v>
      </c>
      <c r="B23" s="170">
        <v>2.1999999999999999E-2</v>
      </c>
      <c r="C23" s="170">
        <v>0.59548999999999996</v>
      </c>
    </row>
    <row r="24" spans="1:3" x14ac:dyDescent="0.2">
      <c r="A24" s="170">
        <v>4.6710000000000002E-2</v>
      </c>
      <c r="B24" s="170">
        <v>2.3E-2</v>
      </c>
      <c r="C24" s="170">
        <v>0.60897999999999997</v>
      </c>
    </row>
    <row r="25" spans="1:3" x14ac:dyDescent="0.2">
      <c r="A25" s="170">
        <v>4.8340000000000001E-2</v>
      </c>
      <c r="B25" s="170">
        <v>2.4E-2</v>
      </c>
      <c r="C25" s="170">
        <v>0.62217999999999996</v>
      </c>
    </row>
    <row r="26" spans="1:3" x14ac:dyDescent="0.2">
      <c r="A26" s="170">
        <v>4.9959999999999997E-2</v>
      </c>
      <c r="B26" s="170">
        <v>2.5000000000000001E-2</v>
      </c>
      <c r="C26" s="170">
        <v>0.63512000000000002</v>
      </c>
    </row>
    <row r="27" spans="1:3" x14ac:dyDescent="0.2">
      <c r="A27" s="170">
        <v>5.1569999999999998E-2</v>
      </c>
      <c r="B27" s="170">
        <v>2.5999999999999999E-2</v>
      </c>
      <c r="C27" s="170">
        <v>0.64781</v>
      </c>
    </row>
    <row r="28" spans="1:3" x14ac:dyDescent="0.2">
      <c r="A28" s="170">
        <v>5.3159999999999999E-2</v>
      </c>
      <c r="B28" s="170">
        <v>2.7E-2</v>
      </c>
      <c r="C28" s="170">
        <v>0.66025999999999996</v>
      </c>
    </row>
    <row r="29" spans="1:3" x14ac:dyDescent="0.2">
      <c r="A29" s="170">
        <v>5.4739999999999997E-2</v>
      </c>
      <c r="B29" s="170">
        <v>2.8000000000000001E-2</v>
      </c>
      <c r="C29" s="170">
        <v>0.67249000000000003</v>
      </c>
    </row>
    <row r="30" spans="1:3" x14ac:dyDescent="0.2">
      <c r="A30" s="170">
        <v>5.6309999999999999E-2</v>
      </c>
      <c r="B30" s="170">
        <v>2.9000000000000001E-2</v>
      </c>
      <c r="C30" s="170">
        <v>0.68450999999999995</v>
      </c>
    </row>
    <row r="31" spans="1:3" x14ac:dyDescent="0.2">
      <c r="A31" s="170">
        <v>5.7869999999999998E-2</v>
      </c>
      <c r="B31" s="170">
        <v>0.03</v>
      </c>
      <c r="C31" s="170">
        <v>0.69633</v>
      </c>
    </row>
    <row r="32" spans="1:3" x14ac:dyDescent="0.2">
      <c r="A32" s="170">
        <v>5.9420000000000001E-2</v>
      </c>
      <c r="B32" s="170">
        <v>3.1E-2</v>
      </c>
      <c r="C32" s="170">
        <v>0.70796000000000003</v>
      </c>
    </row>
    <row r="33" spans="1:3" x14ac:dyDescent="0.2">
      <c r="A33" s="170">
        <v>6.096E-2</v>
      </c>
      <c r="B33" s="170">
        <v>3.2000000000000001E-2</v>
      </c>
      <c r="C33" s="170">
        <v>0.71940999999999999</v>
      </c>
    </row>
    <row r="34" spans="1:3" x14ac:dyDescent="0.2">
      <c r="A34" s="170">
        <v>6.2489999999999997E-2</v>
      </c>
      <c r="B34" s="170">
        <v>3.3000000000000002E-2</v>
      </c>
      <c r="C34" s="170">
        <v>0.73068999999999995</v>
      </c>
    </row>
    <row r="35" spans="1:3" x14ac:dyDescent="0.2">
      <c r="A35" s="170">
        <v>6.4009999999999997E-2</v>
      </c>
      <c r="B35" s="170">
        <v>3.4000000000000002E-2</v>
      </c>
      <c r="C35" s="170">
        <v>0.74180999999999997</v>
      </c>
    </row>
    <row r="36" spans="1:3" x14ac:dyDescent="0.2">
      <c r="A36" s="170">
        <v>6.5519999999999995E-2</v>
      </c>
      <c r="B36" s="170">
        <v>3.5000000000000003E-2</v>
      </c>
      <c r="C36" s="170">
        <v>0.75277000000000005</v>
      </c>
    </row>
    <row r="37" spans="1:3" x14ac:dyDescent="0.2">
      <c r="A37" s="170">
        <v>6.7019999999999996E-2</v>
      </c>
      <c r="B37" s="170">
        <v>3.5999999999999997E-2</v>
      </c>
      <c r="C37" s="170">
        <v>0.76358000000000004</v>
      </c>
    </row>
    <row r="38" spans="1:3" x14ac:dyDescent="0.2">
      <c r="A38" s="170">
        <v>6.8510000000000001E-2</v>
      </c>
      <c r="B38" s="170">
        <v>3.6999999999999998E-2</v>
      </c>
      <c r="C38" s="170">
        <v>0.77424000000000004</v>
      </c>
    </row>
    <row r="39" spans="1:3" x14ac:dyDescent="0.2">
      <c r="A39" s="170">
        <v>7.0000000000000007E-2</v>
      </c>
      <c r="B39" s="170">
        <v>3.7999999999999999E-2</v>
      </c>
      <c r="C39" s="170">
        <v>0.78476999999999997</v>
      </c>
    </row>
    <row r="40" spans="1:3" x14ac:dyDescent="0.2">
      <c r="A40" s="170">
        <v>7.1470000000000006E-2</v>
      </c>
      <c r="B40" s="170">
        <v>3.9E-2</v>
      </c>
      <c r="C40" s="170">
        <v>0.79515999999999998</v>
      </c>
    </row>
    <row r="41" spans="1:3" x14ac:dyDescent="0.2">
      <c r="A41" s="170">
        <v>7.2940000000000005E-2</v>
      </c>
      <c r="B41" s="170">
        <v>0.04</v>
      </c>
      <c r="C41" s="170">
        <v>0.80542999999999998</v>
      </c>
    </row>
    <row r="42" spans="1:3" x14ac:dyDescent="0.2">
      <c r="A42" s="170">
        <v>7.4399999999999994E-2</v>
      </c>
      <c r="B42" s="170">
        <v>4.1000000000000002E-2</v>
      </c>
      <c r="C42" s="170">
        <v>0.81557999999999997</v>
      </c>
    </row>
    <row r="43" spans="1:3" x14ac:dyDescent="0.2">
      <c r="A43" s="170">
        <v>7.5850000000000001E-2</v>
      </c>
      <c r="B43" s="170">
        <v>4.2000000000000003E-2</v>
      </c>
      <c r="C43" s="170">
        <v>0.82560999999999996</v>
      </c>
    </row>
    <row r="44" spans="1:3" x14ac:dyDescent="0.2">
      <c r="A44" s="170">
        <v>7.7299999999999994E-2</v>
      </c>
      <c r="B44" s="170">
        <v>4.2999999999999997E-2</v>
      </c>
      <c r="C44" s="170">
        <v>0.83552000000000004</v>
      </c>
    </row>
    <row r="45" spans="1:3" x14ac:dyDescent="0.2">
      <c r="A45" s="170">
        <v>7.8740000000000004E-2</v>
      </c>
      <c r="B45" s="170">
        <v>4.3999999999999997E-2</v>
      </c>
      <c r="C45" s="170">
        <v>0.84533000000000003</v>
      </c>
    </row>
    <row r="46" spans="1:3" x14ac:dyDescent="0.2">
      <c r="A46" s="170">
        <v>8.0170000000000005E-2</v>
      </c>
      <c r="B46" s="170">
        <v>4.4999999999999998E-2</v>
      </c>
      <c r="C46" s="170">
        <v>0.85502</v>
      </c>
    </row>
    <row r="47" spans="1:3" x14ac:dyDescent="0.2">
      <c r="A47" s="170">
        <v>8.1600000000000006E-2</v>
      </c>
      <c r="B47" s="170">
        <v>4.5999999999999999E-2</v>
      </c>
      <c r="C47" s="170">
        <v>0.86462000000000006</v>
      </c>
    </row>
    <row r="48" spans="1:3" x14ac:dyDescent="0.2">
      <c r="A48" s="170">
        <v>8.301E-2</v>
      </c>
      <c r="B48" s="170">
        <v>4.7E-2</v>
      </c>
      <c r="C48" s="170">
        <v>0.87412000000000001</v>
      </c>
    </row>
    <row r="49" spans="1:3" x14ac:dyDescent="0.2">
      <c r="A49" s="170">
        <v>8.4430000000000005E-2</v>
      </c>
      <c r="B49" s="170">
        <v>4.8000000000000001E-2</v>
      </c>
      <c r="C49" s="170">
        <v>0.88351999999999997</v>
      </c>
    </row>
    <row r="50" spans="1:3" x14ac:dyDescent="0.2">
      <c r="A50" s="170">
        <v>8.5830000000000004E-2</v>
      </c>
      <c r="B50" s="170">
        <v>4.9000000000000002E-2</v>
      </c>
      <c r="C50" s="170">
        <v>0.89283000000000001</v>
      </c>
    </row>
    <row r="51" spans="1:3" x14ac:dyDescent="0.2">
      <c r="A51" s="170">
        <v>8.7230000000000002E-2</v>
      </c>
      <c r="B51" s="170">
        <v>0.05</v>
      </c>
      <c r="C51" s="170">
        <v>0.90205000000000002</v>
      </c>
    </row>
    <row r="52" spans="1:3" x14ac:dyDescent="0.2">
      <c r="A52" s="170">
        <v>8.863E-2</v>
      </c>
      <c r="B52" s="170">
        <v>5.0999999999999997E-2</v>
      </c>
      <c r="C52" s="170">
        <v>0.91119000000000006</v>
      </c>
    </row>
    <row r="53" spans="1:3" x14ac:dyDescent="0.2">
      <c r="A53" s="170">
        <v>9.0010000000000007E-2</v>
      </c>
      <c r="B53" s="170">
        <v>5.1999999999999998E-2</v>
      </c>
      <c r="C53" s="170">
        <v>0.92023999999999995</v>
      </c>
    </row>
    <row r="54" spans="1:3" x14ac:dyDescent="0.2">
      <c r="A54" s="170">
        <v>9.1399999999999995E-2</v>
      </c>
      <c r="B54" s="170">
        <v>5.2999999999999999E-2</v>
      </c>
      <c r="C54" s="170">
        <v>0.92920000000000003</v>
      </c>
    </row>
    <row r="55" spans="1:3" x14ac:dyDescent="0.2">
      <c r="A55" s="170">
        <v>9.2770000000000005E-2</v>
      </c>
      <c r="B55" s="170">
        <v>5.3999999999999999E-2</v>
      </c>
      <c r="C55" s="170">
        <v>0.93808999999999998</v>
      </c>
    </row>
    <row r="56" spans="1:3" x14ac:dyDescent="0.2">
      <c r="A56" s="170">
        <v>9.4140000000000001E-2</v>
      </c>
      <c r="B56" s="170">
        <v>5.5E-2</v>
      </c>
      <c r="C56" s="170">
        <v>0.94689999999999996</v>
      </c>
    </row>
    <row r="57" spans="1:3" x14ac:dyDescent="0.2">
      <c r="A57" s="170">
        <v>9.5509999999999998E-2</v>
      </c>
      <c r="B57" s="170">
        <v>5.6000000000000001E-2</v>
      </c>
      <c r="C57" s="170">
        <v>0.95564000000000004</v>
      </c>
    </row>
    <row r="58" spans="1:3" x14ac:dyDescent="0.2">
      <c r="A58" s="170">
        <v>9.6869999999999998E-2</v>
      </c>
      <c r="B58" s="170">
        <v>5.7000000000000002E-2</v>
      </c>
      <c r="C58" s="170">
        <v>0.96430000000000005</v>
      </c>
    </row>
    <row r="59" spans="1:3" x14ac:dyDescent="0.2">
      <c r="A59" s="170">
        <v>9.8229999999999998E-2</v>
      </c>
      <c r="B59" s="170">
        <v>5.8000000000000003E-2</v>
      </c>
      <c r="C59" s="170">
        <v>0.97289000000000003</v>
      </c>
    </row>
    <row r="60" spans="1:3" x14ac:dyDescent="0.2">
      <c r="A60" s="170">
        <v>9.9580000000000002E-2</v>
      </c>
      <c r="B60" s="170">
        <v>5.8999999999999997E-2</v>
      </c>
      <c r="C60" s="170">
        <v>0.98141</v>
      </c>
    </row>
    <row r="61" spans="1:3" x14ac:dyDescent="0.2">
      <c r="A61" s="170">
        <v>0.10092</v>
      </c>
      <c r="B61" s="170">
        <v>0.06</v>
      </c>
      <c r="C61" s="170">
        <v>0.98987000000000003</v>
      </c>
    </row>
    <row r="62" spans="1:3" x14ac:dyDescent="0.2">
      <c r="A62" s="170">
        <v>0.10226</v>
      </c>
      <c r="B62" s="170">
        <v>6.0999999999999999E-2</v>
      </c>
      <c r="C62" s="170">
        <v>0.99826000000000004</v>
      </c>
    </row>
    <row r="63" spans="1:3" x14ac:dyDescent="0.2">
      <c r="A63" s="170">
        <v>0.1036</v>
      </c>
      <c r="B63" s="170">
        <v>6.2E-2</v>
      </c>
      <c r="C63" s="170">
        <v>1.00658</v>
      </c>
    </row>
    <row r="64" spans="1:3" x14ac:dyDescent="0.2">
      <c r="A64" s="170">
        <v>0.10493</v>
      </c>
      <c r="B64" s="170">
        <v>6.3E-2</v>
      </c>
      <c r="C64" s="170">
        <v>1.01484</v>
      </c>
    </row>
    <row r="65" spans="1:3" x14ac:dyDescent="0.2">
      <c r="A65" s="170">
        <v>0.10625</v>
      </c>
      <c r="B65" s="170">
        <v>6.4000000000000001E-2</v>
      </c>
      <c r="C65" s="170">
        <v>1.02305</v>
      </c>
    </row>
    <row r="66" spans="1:3" x14ac:dyDescent="0.2">
      <c r="A66" s="170">
        <v>0.10757</v>
      </c>
      <c r="B66" s="170">
        <v>6.5000000000000002E-2</v>
      </c>
      <c r="C66" s="170">
        <v>1.0311900000000001</v>
      </c>
    </row>
    <row r="67" spans="1:3" x14ac:dyDescent="0.2">
      <c r="A67" s="170">
        <v>0.10889</v>
      </c>
      <c r="B67" s="170">
        <v>6.6000000000000003E-2</v>
      </c>
      <c r="C67" s="170">
        <v>1.0392699999999999</v>
      </c>
    </row>
    <row r="68" spans="1:3" x14ac:dyDescent="0.2">
      <c r="A68" s="170">
        <v>0.11020000000000001</v>
      </c>
      <c r="B68" s="170">
        <v>6.7000000000000004E-2</v>
      </c>
      <c r="C68" s="170">
        <v>1.0472999999999999</v>
      </c>
    </row>
    <row r="69" spans="1:3" x14ac:dyDescent="0.2">
      <c r="A69" s="170">
        <v>0.11151</v>
      </c>
      <c r="B69" s="170">
        <v>6.8000000000000005E-2</v>
      </c>
      <c r="C69" s="170">
        <v>1.0552699999999999</v>
      </c>
    </row>
    <row r="70" spans="1:3" x14ac:dyDescent="0.2">
      <c r="A70" s="170">
        <v>0.11280999999999999</v>
      </c>
      <c r="B70" s="170">
        <v>6.9000000000000006E-2</v>
      </c>
      <c r="C70" s="170">
        <v>1.0631900000000001</v>
      </c>
    </row>
    <row r="71" spans="1:3" x14ac:dyDescent="0.2">
      <c r="A71" s="170">
        <v>0.11411</v>
      </c>
      <c r="B71" s="170">
        <v>7.0000000000000007E-2</v>
      </c>
      <c r="C71" s="170">
        <v>1.0710500000000001</v>
      </c>
    </row>
    <row r="72" spans="1:3" x14ac:dyDescent="0.2">
      <c r="A72" s="170">
        <v>0.11541</v>
      </c>
      <c r="B72" s="170">
        <v>7.0999999999999994E-2</v>
      </c>
      <c r="C72" s="170">
        <v>1.07887</v>
      </c>
    </row>
    <row r="73" spans="1:3" x14ac:dyDescent="0.2">
      <c r="A73" s="170">
        <v>0.1167</v>
      </c>
      <c r="B73" s="170">
        <v>7.1999999999999995E-2</v>
      </c>
      <c r="C73" s="170">
        <v>1.08663</v>
      </c>
    </row>
    <row r="74" spans="1:3" x14ac:dyDescent="0.2">
      <c r="A74" s="170">
        <v>0.11799</v>
      </c>
      <c r="B74" s="170">
        <v>7.2999999999999995E-2</v>
      </c>
      <c r="C74" s="170">
        <v>1.0943400000000001</v>
      </c>
    </row>
    <row r="75" spans="1:3" x14ac:dyDescent="0.2">
      <c r="A75" s="170">
        <v>0.11927</v>
      </c>
      <c r="B75" s="170">
        <v>7.3999999999999996E-2</v>
      </c>
      <c r="C75" s="170">
        <v>1.1020099999999999</v>
      </c>
    </row>
    <row r="76" spans="1:3" x14ac:dyDescent="0.2">
      <c r="A76" s="170">
        <v>0.12055</v>
      </c>
      <c r="B76" s="170">
        <v>7.4999999999999997E-2</v>
      </c>
      <c r="C76" s="170">
        <v>1.1096200000000001</v>
      </c>
    </row>
    <row r="77" spans="1:3" x14ac:dyDescent="0.2">
      <c r="A77" s="170">
        <v>0.12182</v>
      </c>
      <c r="B77" s="170">
        <v>7.5999999999999998E-2</v>
      </c>
      <c r="C77" s="170">
        <v>1.1171899999999999</v>
      </c>
    </row>
    <row r="78" spans="1:3" x14ac:dyDescent="0.2">
      <c r="A78" s="170">
        <v>0.12309</v>
      </c>
      <c r="B78" s="170">
        <v>7.6999999999999999E-2</v>
      </c>
      <c r="C78" s="170">
        <v>1.1247199999999999</v>
      </c>
    </row>
    <row r="79" spans="1:3" x14ac:dyDescent="0.2">
      <c r="A79" s="170">
        <v>0.12436</v>
      </c>
      <c r="B79" s="170">
        <v>7.8E-2</v>
      </c>
      <c r="C79" s="170">
        <v>1.1322000000000001</v>
      </c>
    </row>
    <row r="80" spans="1:3" x14ac:dyDescent="0.2">
      <c r="A80" s="170">
        <v>0.12562000000000001</v>
      </c>
      <c r="B80" s="170">
        <v>7.9000000000000001E-2</v>
      </c>
      <c r="C80" s="170">
        <v>1.1396299999999999</v>
      </c>
    </row>
    <row r="81" spans="1:3" x14ac:dyDescent="0.2">
      <c r="A81" s="170">
        <v>0.12687999999999999</v>
      </c>
      <c r="B81" s="170">
        <v>0.08</v>
      </c>
      <c r="C81" s="170">
        <v>1.14703</v>
      </c>
    </row>
    <row r="82" spans="1:3" x14ac:dyDescent="0.2">
      <c r="A82" s="170">
        <v>0.12814</v>
      </c>
      <c r="B82" s="170">
        <v>8.1000000000000003E-2</v>
      </c>
      <c r="C82" s="170">
        <v>1.15438</v>
      </c>
    </row>
    <row r="83" spans="1:3" x14ac:dyDescent="0.2">
      <c r="A83" s="170">
        <v>0.12939000000000001</v>
      </c>
      <c r="B83" s="170">
        <v>8.2000000000000003E-2</v>
      </c>
      <c r="C83" s="170">
        <v>1.1616899999999999</v>
      </c>
    </row>
    <row r="84" spans="1:3" x14ac:dyDescent="0.2">
      <c r="A84" s="170">
        <v>0.13064000000000001</v>
      </c>
      <c r="B84" s="170">
        <v>8.3000000000000004E-2</v>
      </c>
      <c r="C84" s="170">
        <v>1.16896</v>
      </c>
    </row>
    <row r="85" spans="1:3" x14ac:dyDescent="0.2">
      <c r="A85" s="170">
        <v>0.13189000000000001</v>
      </c>
      <c r="B85" s="170">
        <v>8.4000000000000005E-2</v>
      </c>
      <c r="C85" s="170">
        <v>1.1761900000000001</v>
      </c>
    </row>
    <row r="86" spans="1:3" x14ac:dyDescent="0.2">
      <c r="A86" s="170">
        <v>0.13313</v>
      </c>
      <c r="B86" s="170">
        <v>8.5000000000000006E-2</v>
      </c>
      <c r="C86" s="170">
        <v>1.1833800000000001</v>
      </c>
    </row>
    <row r="87" spans="1:3" x14ac:dyDescent="0.2">
      <c r="A87" s="170">
        <v>0.13436999999999999</v>
      </c>
      <c r="B87" s="170">
        <v>8.5999999999999993E-2</v>
      </c>
      <c r="C87" s="170">
        <v>1.1905300000000001</v>
      </c>
    </row>
    <row r="88" spans="1:3" x14ac:dyDescent="0.2">
      <c r="A88" s="170">
        <v>0.1356</v>
      </c>
      <c r="B88" s="170">
        <v>8.6999999999999994E-2</v>
      </c>
      <c r="C88" s="170">
        <v>1.19764</v>
      </c>
    </row>
    <row r="89" spans="1:3" x14ac:dyDescent="0.2">
      <c r="A89" s="170">
        <v>0.13683000000000001</v>
      </c>
      <c r="B89" s="170">
        <v>8.7999999999999995E-2</v>
      </c>
      <c r="C89" s="170">
        <v>1.20472</v>
      </c>
    </row>
    <row r="90" spans="1:3" x14ac:dyDescent="0.2">
      <c r="A90" s="170">
        <v>0.13805999999999999</v>
      </c>
      <c r="B90" s="170">
        <v>8.8999999999999996E-2</v>
      </c>
      <c r="C90" s="170">
        <v>1.2117599999999999</v>
      </c>
    </row>
    <row r="91" spans="1:3" x14ac:dyDescent="0.2">
      <c r="A91" s="170">
        <v>0.13929</v>
      </c>
      <c r="B91" s="170">
        <v>0.09</v>
      </c>
      <c r="C91" s="170">
        <v>1.2187699999999999</v>
      </c>
    </row>
    <row r="92" spans="1:3" x14ac:dyDescent="0.2">
      <c r="A92" s="170">
        <v>0.14051</v>
      </c>
      <c r="B92" s="170">
        <v>9.0999999999999998E-2</v>
      </c>
      <c r="C92" s="170">
        <v>1.2257400000000001</v>
      </c>
    </row>
    <row r="93" spans="1:3" x14ac:dyDescent="0.2">
      <c r="A93" s="170">
        <v>0.14172999999999999</v>
      </c>
      <c r="B93" s="170">
        <v>9.1999999999999998E-2</v>
      </c>
      <c r="C93" s="170">
        <v>1.23268</v>
      </c>
    </row>
    <row r="94" spans="1:3" x14ac:dyDescent="0.2">
      <c r="A94" s="170">
        <v>0.14294000000000001</v>
      </c>
      <c r="B94" s="170">
        <v>9.2999999999999999E-2</v>
      </c>
      <c r="C94" s="170">
        <v>1.2395799999999999</v>
      </c>
    </row>
    <row r="95" spans="1:3" x14ac:dyDescent="0.2">
      <c r="A95" s="170">
        <v>0.14416000000000001</v>
      </c>
      <c r="B95" s="170">
        <v>9.4E-2</v>
      </c>
      <c r="C95" s="170">
        <v>1.2464500000000001</v>
      </c>
    </row>
    <row r="96" spans="1:3" x14ac:dyDescent="0.2">
      <c r="A96" s="170">
        <v>0.14535999999999999</v>
      </c>
      <c r="B96" s="170">
        <v>9.5000000000000001E-2</v>
      </c>
      <c r="C96" s="170">
        <v>1.25329</v>
      </c>
    </row>
    <row r="97" spans="1:3" x14ac:dyDescent="0.2">
      <c r="A97" s="170">
        <v>0.14657000000000001</v>
      </c>
      <c r="B97" s="170">
        <v>9.6000000000000002E-2</v>
      </c>
      <c r="C97" s="170">
        <v>1.2600899999999999</v>
      </c>
    </row>
    <row r="98" spans="1:3" x14ac:dyDescent="0.2">
      <c r="A98" s="170">
        <v>0.14777000000000001</v>
      </c>
      <c r="B98" s="170">
        <v>9.7000000000000003E-2</v>
      </c>
      <c r="C98" s="170">
        <v>1.2668699999999999</v>
      </c>
    </row>
    <row r="99" spans="1:3" x14ac:dyDescent="0.2">
      <c r="A99" s="170">
        <v>0.14896999999999999</v>
      </c>
      <c r="B99" s="170">
        <v>9.8000000000000004E-2</v>
      </c>
      <c r="C99" s="170">
        <v>1.2736099999999999</v>
      </c>
    </row>
    <row r="100" spans="1:3" x14ac:dyDescent="0.2">
      <c r="A100" s="170">
        <v>0.15017</v>
      </c>
      <c r="B100" s="170">
        <v>9.9000000000000005E-2</v>
      </c>
      <c r="C100" s="170">
        <v>1.2803199999999999</v>
      </c>
    </row>
    <row r="101" spans="1:3" x14ac:dyDescent="0.2">
      <c r="A101" s="170">
        <v>0.15137</v>
      </c>
      <c r="B101" s="170">
        <v>0.1</v>
      </c>
      <c r="C101" s="170">
        <v>1.2869999999999999</v>
      </c>
    </row>
    <row r="102" spans="1:3" x14ac:dyDescent="0.2">
      <c r="A102" s="170">
        <v>0.15256</v>
      </c>
      <c r="B102" s="170">
        <v>0.10100000000000001</v>
      </c>
      <c r="C102" s="170">
        <v>1.29365</v>
      </c>
    </row>
    <row r="103" spans="1:3" x14ac:dyDescent="0.2">
      <c r="A103" s="170">
        <v>0.15373999999999999</v>
      </c>
      <c r="B103" s="170">
        <v>0.10199999999999999</v>
      </c>
      <c r="C103" s="170">
        <v>1.3002800000000001</v>
      </c>
    </row>
    <row r="104" spans="1:3" x14ac:dyDescent="0.2">
      <c r="A104" s="170">
        <v>0.15493000000000001</v>
      </c>
      <c r="B104" s="170">
        <v>0.10299999999999999</v>
      </c>
      <c r="C104" s="170">
        <v>1.30687</v>
      </c>
    </row>
    <row r="105" spans="1:3" x14ac:dyDescent="0.2">
      <c r="A105" s="170">
        <v>0.15611</v>
      </c>
      <c r="B105" s="170">
        <v>0.104</v>
      </c>
      <c r="C105" s="170">
        <v>1.3134399999999999</v>
      </c>
    </row>
    <row r="106" spans="1:3" x14ac:dyDescent="0.2">
      <c r="A106" s="170">
        <v>0.15729000000000001</v>
      </c>
      <c r="B106" s="170">
        <v>0.105</v>
      </c>
      <c r="C106" s="170">
        <v>1.3199700000000001</v>
      </c>
    </row>
    <row r="107" spans="1:3" x14ac:dyDescent="0.2">
      <c r="A107" s="170">
        <v>0.15847</v>
      </c>
      <c r="B107" s="170">
        <v>0.106</v>
      </c>
      <c r="C107" s="170">
        <v>1.3264899999999999</v>
      </c>
    </row>
    <row r="108" spans="1:3" x14ac:dyDescent="0.2">
      <c r="A108" s="170">
        <v>0.15964</v>
      </c>
      <c r="B108" s="170">
        <v>0.107</v>
      </c>
      <c r="C108" s="170">
        <v>1.33297</v>
      </c>
    </row>
    <row r="109" spans="1:3" x14ac:dyDescent="0.2">
      <c r="A109" s="170">
        <v>0.16081000000000001</v>
      </c>
      <c r="B109" s="170">
        <v>0.108</v>
      </c>
      <c r="C109" s="170">
        <v>1.3394299999999999</v>
      </c>
    </row>
    <row r="110" spans="1:3" x14ac:dyDescent="0.2">
      <c r="A110" s="170">
        <v>0.16198000000000001</v>
      </c>
      <c r="B110" s="170">
        <v>0.109</v>
      </c>
      <c r="C110" s="170">
        <v>1.3458600000000001</v>
      </c>
    </row>
    <row r="111" spans="1:3" x14ac:dyDescent="0.2">
      <c r="A111" s="170">
        <v>0.16314999999999999</v>
      </c>
      <c r="B111" s="170">
        <v>0.11</v>
      </c>
      <c r="C111" s="170">
        <v>1.35226</v>
      </c>
    </row>
    <row r="112" spans="1:3" x14ac:dyDescent="0.2">
      <c r="A112" s="170">
        <v>0.16431000000000001</v>
      </c>
      <c r="B112" s="170">
        <v>0.111</v>
      </c>
      <c r="C112" s="170">
        <v>1.3586400000000001</v>
      </c>
    </row>
    <row r="113" spans="1:3" x14ac:dyDescent="0.2">
      <c r="A113" s="170">
        <v>0.16547000000000001</v>
      </c>
      <c r="B113" s="170">
        <v>0.112</v>
      </c>
      <c r="C113" s="170">
        <v>1.3649899999999999</v>
      </c>
    </row>
    <row r="114" spans="1:3" x14ac:dyDescent="0.2">
      <c r="A114" s="170">
        <v>0.16663</v>
      </c>
      <c r="B114" s="170">
        <v>0.113</v>
      </c>
      <c r="C114" s="170">
        <v>1.3713200000000001</v>
      </c>
    </row>
    <row r="115" spans="1:3" x14ac:dyDescent="0.2">
      <c r="A115" s="170">
        <v>0.16778999999999999</v>
      </c>
      <c r="B115" s="170">
        <v>0.114</v>
      </c>
      <c r="C115" s="170">
        <v>1.3776299999999999</v>
      </c>
    </row>
    <row r="116" spans="1:3" x14ac:dyDescent="0.2">
      <c r="A116" s="170">
        <v>0.16894000000000001</v>
      </c>
      <c r="B116" s="170">
        <v>0.115</v>
      </c>
      <c r="C116" s="170">
        <v>1.38391</v>
      </c>
    </row>
    <row r="117" spans="1:3" x14ac:dyDescent="0.2">
      <c r="A117" s="170">
        <v>0.17008999999999999</v>
      </c>
      <c r="B117" s="170">
        <v>0.11600000000000001</v>
      </c>
      <c r="C117" s="170">
        <v>1.3901699999999999</v>
      </c>
    </row>
    <row r="118" spans="1:3" x14ac:dyDescent="0.2">
      <c r="A118" s="170">
        <v>0.17124</v>
      </c>
      <c r="B118" s="170">
        <v>0.11700000000000001</v>
      </c>
      <c r="C118" s="170">
        <v>1.3964000000000001</v>
      </c>
    </row>
    <row r="119" spans="1:3" x14ac:dyDescent="0.2">
      <c r="A119" s="170">
        <v>0.17238000000000001</v>
      </c>
      <c r="B119" s="170">
        <v>0.11799999999999999</v>
      </c>
      <c r="C119" s="170">
        <v>1.4026099999999999</v>
      </c>
    </row>
    <row r="120" spans="1:3" x14ac:dyDescent="0.2">
      <c r="A120" s="170">
        <v>0.17352999999999999</v>
      </c>
      <c r="B120" s="170">
        <v>0.11899999999999999</v>
      </c>
      <c r="C120" s="170">
        <v>1.4088000000000001</v>
      </c>
    </row>
    <row r="121" spans="1:3" x14ac:dyDescent="0.2">
      <c r="A121" s="170">
        <v>0.17466999999999999</v>
      </c>
      <c r="B121" s="170">
        <v>0.12</v>
      </c>
      <c r="C121" s="170">
        <v>1.4149700000000001</v>
      </c>
    </row>
    <row r="122" spans="1:3" x14ac:dyDescent="0.2">
      <c r="A122" s="170">
        <v>0.17580000000000001</v>
      </c>
      <c r="B122" s="170">
        <v>0.121</v>
      </c>
      <c r="C122" s="170">
        <v>1.4211100000000001</v>
      </c>
    </row>
    <row r="123" spans="1:3" x14ac:dyDescent="0.2">
      <c r="A123" s="170">
        <v>0.17693999999999999</v>
      </c>
      <c r="B123" s="170">
        <v>0.122</v>
      </c>
      <c r="C123" s="170">
        <v>1.42723</v>
      </c>
    </row>
    <row r="124" spans="1:3" x14ac:dyDescent="0.2">
      <c r="A124" s="170">
        <v>0.17807000000000001</v>
      </c>
      <c r="B124" s="170">
        <v>0.123</v>
      </c>
      <c r="C124" s="170">
        <v>1.43333</v>
      </c>
    </row>
    <row r="125" spans="1:3" x14ac:dyDescent="0.2">
      <c r="A125" s="170">
        <v>0.1792</v>
      </c>
      <c r="B125" s="170">
        <v>0.124</v>
      </c>
      <c r="C125" s="170">
        <v>1.4394100000000001</v>
      </c>
    </row>
    <row r="126" spans="1:3" x14ac:dyDescent="0.2">
      <c r="A126" s="170">
        <v>0.18032999999999999</v>
      </c>
      <c r="B126" s="170">
        <v>0.125</v>
      </c>
      <c r="C126" s="170">
        <v>1.44547</v>
      </c>
    </row>
    <row r="127" spans="1:3" x14ac:dyDescent="0.2">
      <c r="A127" s="170">
        <v>0.18146000000000001</v>
      </c>
      <c r="B127" s="170">
        <v>0.126</v>
      </c>
      <c r="C127" s="170">
        <v>1.4515100000000001</v>
      </c>
    </row>
    <row r="128" spans="1:3" x14ac:dyDescent="0.2">
      <c r="A128" s="170">
        <v>0.18257999999999999</v>
      </c>
      <c r="B128" s="170">
        <v>0.127</v>
      </c>
      <c r="C128" s="170">
        <v>1.4575199999999999</v>
      </c>
    </row>
    <row r="129" spans="1:3" x14ac:dyDescent="0.2">
      <c r="A129" s="170">
        <v>0.1837</v>
      </c>
      <c r="B129" s="170">
        <v>0.128</v>
      </c>
      <c r="C129" s="170">
        <v>1.4635199999999999</v>
      </c>
    </row>
    <row r="130" spans="1:3" x14ac:dyDescent="0.2">
      <c r="A130" s="170">
        <v>0.18482000000000001</v>
      </c>
      <c r="B130" s="170">
        <v>0.129</v>
      </c>
      <c r="C130" s="170">
        <v>1.4695</v>
      </c>
    </row>
    <row r="131" spans="1:3" x14ac:dyDescent="0.2">
      <c r="A131" s="170">
        <v>0.18593999999999999</v>
      </c>
      <c r="B131" s="170">
        <v>0.13</v>
      </c>
      <c r="C131" s="170">
        <v>1.4754499999999999</v>
      </c>
    </row>
    <row r="132" spans="1:3" x14ac:dyDescent="0.2">
      <c r="A132" s="170">
        <v>0.18704999999999999</v>
      </c>
      <c r="B132" s="170">
        <v>0.13100000000000001</v>
      </c>
      <c r="C132" s="170">
        <v>1.48139</v>
      </c>
    </row>
    <row r="133" spans="1:3" x14ac:dyDescent="0.2">
      <c r="A133" s="170">
        <v>0.18815999999999999</v>
      </c>
      <c r="B133" s="170">
        <v>0.13200000000000001</v>
      </c>
      <c r="C133" s="170">
        <v>1.4873099999999999</v>
      </c>
    </row>
    <row r="134" spans="1:3" x14ac:dyDescent="0.2">
      <c r="A134" s="170">
        <v>0.18926999999999999</v>
      </c>
      <c r="B134" s="170">
        <v>0.13300000000000001</v>
      </c>
      <c r="C134" s="170">
        <v>1.4932099999999999</v>
      </c>
    </row>
    <row r="135" spans="1:3" x14ac:dyDescent="0.2">
      <c r="A135" s="170">
        <v>0.19037999999999999</v>
      </c>
      <c r="B135" s="170">
        <v>0.13400000000000001</v>
      </c>
      <c r="C135" s="170">
        <v>1.49909</v>
      </c>
    </row>
    <row r="136" spans="1:3" x14ac:dyDescent="0.2">
      <c r="A136" s="170">
        <v>0.19148999999999999</v>
      </c>
      <c r="B136" s="170">
        <v>0.13500000000000001</v>
      </c>
      <c r="C136" s="170">
        <v>1.50495</v>
      </c>
    </row>
    <row r="137" spans="1:3" x14ac:dyDescent="0.2">
      <c r="A137" s="170">
        <v>0.19259000000000001</v>
      </c>
      <c r="B137" s="170">
        <v>0.13600000000000001</v>
      </c>
      <c r="C137" s="170">
        <v>1.5107900000000001</v>
      </c>
    </row>
    <row r="138" spans="1:3" x14ac:dyDescent="0.2">
      <c r="A138" s="170">
        <v>0.19369</v>
      </c>
      <c r="B138" s="170">
        <v>0.13700000000000001</v>
      </c>
      <c r="C138" s="170">
        <v>1.5166200000000001</v>
      </c>
    </row>
    <row r="139" spans="1:3" x14ac:dyDescent="0.2">
      <c r="A139" s="170">
        <v>0.19478999999999999</v>
      </c>
      <c r="B139" s="170">
        <v>0.13800000000000001</v>
      </c>
      <c r="C139" s="170">
        <v>1.5224299999999999</v>
      </c>
    </row>
    <row r="140" spans="1:3" x14ac:dyDescent="0.2">
      <c r="A140" s="170">
        <v>0.19589000000000001</v>
      </c>
      <c r="B140" s="170">
        <v>0.13900000000000001</v>
      </c>
      <c r="C140" s="170">
        <v>1.5282199999999999</v>
      </c>
    </row>
    <row r="141" spans="1:3" x14ac:dyDescent="0.2">
      <c r="A141" s="170">
        <v>0.19697999999999999</v>
      </c>
      <c r="B141" s="170">
        <v>0.14000000000000001</v>
      </c>
      <c r="C141" s="170">
        <v>1.53399</v>
      </c>
    </row>
    <row r="142" spans="1:3" x14ac:dyDescent="0.2">
      <c r="A142" s="170">
        <v>0.19807</v>
      </c>
      <c r="B142" s="170">
        <v>0.14099999999999999</v>
      </c>
      <c r="C142" s="170">
        <v>1.5397400000000001</v>
      </c>
    </row>
    <row r="143" spans="1:3" x14ac:dyDescent="0.2">
      <c r="A143" s="170">
        <v>0.19916</v>
      </c>
      <c r="B143" s="170">
        <v>0.14199999999999999</v>
      </c>
      <c r="C143" s="170">
        <v>1.54548</v>
      </c>
    </row>
    <row r="144" spans="1:3" x14ac:dyDescent="0.2">
      <c r="A144" s="170">
        <v>0.20025000000000001</v>
      </c>
      <c r="B144" s="170">
        <v>0.14299999999999999</v>
      </c>
      <c r="C144" s="170">
        <v>1.5511999999999999</v>
      </c>
    </row>
    <row r="145" spans="1:3" x14ac:dyDescent="0.2">
      <c r="A145" s="170">
        <v>0.20133999999999999</v>
      </c>
      <c r="B145" s="170">
        <v>0.14399999999999999</v>
      </c>
      <c r="C145" s="170">
        <v>1.55691</v>
      </c>
    </row>
    <row r="146" spans="1:3" x14ac:dyDescent="0.2">
      <c r="A146" s="170">
        <v>0.20241999999999999</v>
      </c>
      <c r="B146" s="170">
        <v>0.14499999999999999</v>
      </c>
      <c r="C146" s="170">
        <v>1.5626</v>
      </c>
    </row>
    <row r="147" spans="1:3" x14ac:dyDescent="0.2">
      <c r="A147" s="170">
        <v>0.20349999999999999</v>
      </c>
      <c r="B147" s="170">
        <v>0.14599999999999999</v>
      </c>
      <c r="C147" s="170">
        <v>1.5682700000000001</v>
      </c>
    </row>
    <row r="148" spans="1:3" x14ac:dyDescent="0.2">
      <c r="A148" s="170">
        <v>0.20458000000000001</v>
      </c>
      <c r="B148" s="170">
        <v>0.14699999999999999</v>
      </c>
      <c r="C148" s="170">
        <v>1.57392</v>
      </c>
    </row>
    <row r="149" spans="1:3" x14ac:dyDescent="0.2">
      <c r="A149" s="170">
        <v>0.20566000000000001</v>
      </c>
      <c r="B149" s="170">
        <v>0.14799999999999999</v>
      </c>
      <c r="C149" s="170">
        <v>1.5795600000000001</v>
      </c>
    </row>
    <row r="150" spans="1:3" x14ac:dyDescent="0.2">
      <c r="A150" s="170">
        <v>0.20674000000000001</v>
      </c>
      <c r="B150" s="170">
        <v>0.14899999999999999</v>
      </c>
      <c r="C150" s="170">
        <v>1.5851900000000001</v>
      </c>
    </row>
    <row r="151" spans="1:3" x14ac:dyDescent="0.2">
      <c r="A151" s="170">
        <v>0.20780999999999999</v>
      </c>
      <c r="B151" s="170">
        <v>0.15</v>
      </c>
      <c r="C151" s="170">
        <v>1.5908</v>
      </c>
    </row>
    <row r="152" spans="1:3" x14ac:dyDescent="0.2">
      <c r="A152" s="170">
        <v>0.20888000000000001</v>
      </c>
      <c r="B152" s="170">
        <v>0.151</v>
      </c>
      <c r="C152" s="170">
        <v>1.59639</v>
      </c>
    </row>
    <row r="153" spans="1:3" x14ac:dyDescent="0.2">
      <c r="A153" s="170">
        <v>0.20995</v>
      </c>
      <c r="B153" s="170">
        <v>0.152</v>
      </c>
      <c r="C153" s="170">
        <v>1.6019699999999999</v>
      </c>
    </row>
    <row r="154" spans="1:3" x14ac:dyDescent="0.2">
      <c r="A154" s="170">
        <v>0.21102000000000001</v>
      </c>
      <c r="B154" s="170">
        <v>0.153</v>
      </c>
      <c r="C154" s="170">
        <v>1.6075299999999999</v>
      </c>
    </row>
    <row r="155" spans="1:3" x14ac:dyDescent="0.2">
      <c r="A155" s="170">
        <v>0.21207999999999999</v>
      </c>
      <c r="B155" s="170">
        <v>0.154</v>
      </c>
      <c r="C155" s="170">
        <v>1.6130800000000001</v>
      </c>
    </row>
    <row r="156" spans="1:3" x14ac:dyDescent="0.2">
      <c r="A156" s="170">
        <v>0.21315000000000001</v>
      </c>
      <c r="B156" s="170">
        <v>0.155</v>
      </c>
      <c r="C156" s="170">
        <v>1.6186100000000001</v>
      </c>
    </row>
    <row r="157" spans="1:3" x14ac:dyDescent="0.2">
      <c r="A157" s="170">
        <v>0.21421000000000001</v>
      </c>
      <c r="B157" s="170">
        <v>0.156</v>
      </c>
      <c r="C157" s="170">
        <v>1.6241300000000001</v>
      </c>
    </row>
    <row r="158" spans="1:3" x14ac:dyDescent="0.2">
      <c r="A158" s="170">
        <v>0.21526999999999999</v>
      </c>
      <c r="B158" s="170">
        <v>0.157</v>
      </c>
      <c r="C158" s="170">
        <v>1.62964</v>
      </c>
    </row>
    <row r="159" spans="1:3" x14ac:dyDescent="0.2">
      <c r="A159" s="170">
        <v>0.21632999999999999</v>
      </c>
      <c r="B159" s="170">
        <v>0.158</v>
      </c>
      <c r="C159" s="170">
        <v>1.63513</v>
      </c>
    </row>
    <row r="160" spans="1:3" x14ac:dyDescent="0.2">
      <c r="A160" s="170">
        <v>0.21737999999999999</v>
      </c>
      <c r="B160" s="170">
        <v>0.159</v>
      </c>
      <c r="C160" s="170">
        <v>1.6406099999999999</v>
      </c>
    </row>
    <row r="161" spans="1:3" x14ac:dyDescent="0.2">
      <c r="A161" s="170">
        <v>0.21844</v>
      </c>
      <c r="B161" s="170">
        <v>0.16</v>
      </c>
      <c r="C161" s="170">
        <v>1.6460699999999999</v>
      </c>
    </row>
    <row r="162" spans="1:3" x14ac:dyDescent="0.2">
      <c r="A162" s="170">
        <v>0.21948999999999999</v>
      </c>
      <c r="B162" s="170">
        <v>0.161</v>
      </c>
      <c r="C162" s="170">
        <v>1.6515200000000001</v>
      </c>
    </row>
    <row r="163" spans="1:3" x14ac:dyDescent="0.2">
      <c r="A163" s="170">
        <v>0.22054000000000001</v>
      </c>
      <c r="B163" s="170">
        <v>0.16200000000000001</v>
      </c>
      <c r="C163" s="170">
        <v>1.6569499999999999</v>
      </c>
    </row>
    <row r="164" spans="1:3" x14ac:dyDescent="0.2">
      <c r="A164" s="170">
        <v>0.22159000000000001</v>
      </c>
      <c r="B164" s="170">
        <v>0.16300000000000001</v>
      </c>
      <c r="C164" s="170">
        <v>1.6623699999999999</v>
      </c>
    </row>
    <row r="165" spans="1:3" x14ac:dyDescent="0.2">
      <c r="A165" s="170">
        <v>0.22262999999999999</v>
      </c>
      <c r="B165" s="170">
        <v>0.16400000000000001</v>
      </c>
      <c r="C165" s="170">
        <v>1.66778</v>
      </c>
    </row>
    <row r="166" spans="1:3" x14ac:dyDescent="0.2">
      <c r="A166" s="170">
        <v>0.22367999999999999</v>
      </c>
      <c r="B166" s="170">
        <v>0.16500000000000001</v>
      </c>
      <c r="C166" s="170">
        <v>1.6731799999999999</v>
      </c>
    </row>
    <row r="167" spans="1:3" x14ac:dyDescent="0.2">
      <c r="A167" s="170">
        <v>0.22472</v>
      </c>
      <c r="B167" s="170">
        <v>0.16600000000000001</v>
      </c>
      <c r="C167" s="170">
        <v>1.6785600000000001</v>
      </c>
    </row>
    <row r="168" spans="1:3" x14ac:dyDescent="0.2">
      <c r="A168" s="170">
        <v>0.22575999999999999</v>
      </c>
      <c r="B168" s="170">
        <v>0.16700000000000001</v>
      </c>
      <c r="C168" s="170">
        <v>1.6839299999999999</v>
      </c>
    </row>
    <row r="169" spans="1:3" x14ac:dyDescent="0.2">
      <c r="A169" s="170">
        <v>0.2268</v>
      </c>
      <c r="B169" s="170">
        <v>0.16800000000000001</v>
      </c>
      <c r="C169" s="170">
        <v>1.6892799999999999</v>
      </c>
    </row>
    <row r="170" spans="1:3" x14ac:dyDescent="0.2">
      <c r="A170" s="170">
        <v>0.22783999999999999</v>
      </c>
      <c r="B170" s="170">
        <v>0.16900000000000001</v>
      </c>
      <c r="C170" s="170">
        <v>1.69462</v>
      </c>
    </row>
    <row r="171" spans="1:3" x14ac:dyDescent="0.2">
      <c r="A171" s="170">
        <v>0.22886999999999999</v>
      </c>
      <c r="B171" s="170">
        <v>0.17</v>
      </c>
      <c r="C171" s="170">
        <v>1.6999599999999999</v>
      </c>
    </row>
    <row r="172" spans="1:3" x14ac:dyDescent="0.2">
      <c r="A172" s="170">
        <v>0.22991</v>
      </c>
      <c r="B172" s="170">
        <v>0.17100000000000001</v>
      </c>
      <c r="C172" s="170">
        <v>1.7052700000000001</v>
      </c>
    </row>
    <row r="173" spans="1:3" x14ac:dyDescent="0.2">
      <c r="A173" s="170">
        <v>0.23094000000000001</v>
      </c>
      <c r="B173" s="170">
        <v>0.17199999999999999</v>
      </c>
      <c r="C173" s="170">
        <v>1.71058</v>
      </c>
    </row>
    <row r="174" spans="1:3" x14ac:dyDescent="0.2">
      <c r="A174" s="170">
        <v>0.23197000000000001</v>
      </c>
      <c r="B174" s="170">
        <v>0.17299999999999999</v>
      </c>
      <c r="C174" s="170">
        <v>1.71587</v>
      </c>
    </row>
    <row r="175" spans="1:3" x14ac:dyDescent="0.2">
      <c r="A175" s="170">
        <v>0.23300000000000001</v>
      </c>
      <c r="B175" s="170">
        <v>0.17399999999999999</v>
      </c>
      <c r="C175" s="170">
        <v>1.72115</v>
      </c>
    </row>
    <row r="176" spans="1:3" x14ac:dyDescent="0.2">
      <c r="A176" s="170">
        <v>0.23402000000000001</v>
      </c>
      <c r="B176" s="170">
        <v>0.17499999999999999</v>
      </c>
      <c r="C176" s="170">
        <v>1.7264200000000001</v>
      </c>
    </row>
    <row r="177" spans="1:3" x14ac:dyDescent="0.2">
      <c r="A177" s="170">
        <v>0.23505000000000001</v>
      </c>
      <c r="B177" s="170">
        <v>0.17599999999999999</v>
      </c>
      <c r="C177" s="170">
        <v>1.7316800000000001</v>
      </c>
    </row>
    <row r="178" spans="1:3" x14ac:dyDescent="0.2">
      <c r="A178" s="170">
        <v>0.23607</v>
      </c>
      <c r="B178" s="170">
        <v>0.17699999999999999</v>
      </c>
      <c r="C178" s="170">
        <v>1.7369300000000001</v>
      </c>
    </row>
    <row r="179" spans="1:3" x14ac:dyDescent="0.2">
      <c r="A179" s="170">
        <v>0.23709</v>
      </c>
      <c r="B179" s="170">
        <v>0.17799999999999999</v>
      </c>
      <c r="C179" s="170">
        <v>1.7421599999999999</v>
      </c>
    </row>
    <row r="180" spans="1:3" x14ac:dyDescent="0.2">
      <c r="A180" s="170">
        <v>0.23810999999999999</v>
      </c>
      <c r="B180" s="170">
        <v>0.17899999999999999</v>
      </c>
      <c r="C180" s="170">
        <v>1.7473799999999999</v>
      </c>
    </row>
    <row r="181" spans="1:3" x14ac:dyDescent="0.2">
      <c r="A181" s="170">
        <v>0.23913000000000001</v>
      </c>
      <c r="B181" s="170">
        <v>0.18</v>
      </c>
      <c r="C181" s="170">
        <v>1.7525999999999999</v>
      </c>
    </row>
    <row r="182" spans="1:3" x14ac:dyDescent="0.2">
      <c r="A182" s="170">
        <v>0.24015</v>
      </c>
      <c r="B182" s="170">
        <v>0.18099999999999999</v>
      </c>
      <c r="C182" s="170">
        <v>1.7578</v>
      </c>
    </row>
    <row r="183" spans="1:3" x14ac:dyDescent="0.2">
      <c r="A183" s="170">
        <v>0.24116000000000001</v>
      </c>
      <c r="B183" s="170">
        <v>0.182</v>
      </c>
      <c r="C183" s="170">
        <v>1.7629900000000001</v>
      </c>
    </row>
    <row r="184" spans="1:3" x14ac:dyDescent="0.2">
      <c r="A184" s="170">
        <v>0.24217</v>
      </c>
      <c r="B184" s="170">
        <v>0.183</v>
      </c>
      <c r="C184" s="170">
        <v>1.76816</v>
      </c>
    </row>
    <row r="185" spans="1:3" x14ac:dyDescent="0.2">
      <c r="A185" s="170">
        <v>0.24318999999999999</v>
      </c>
      <c r="B185" s="170">
        <v>0.184</v>
      </c>
      <c r="C185" s="170">
        <v>1.7733300000000001</v>
      </c>
    </row>
    <row r="186" spans="1:3" x14ac:dyDescent="0.2">
      <c r="A186" s="170">
        <v>0.2442</v>
      </c>
      <c r="B186" s="170">
        <v>0.185</v>
      </c>
      <c r="C186" s="170">
        <v>1.7784899999999999</v>
      </c>
    </row>
    <row r="187" spans="1:3" x14ac:dyDescent="0.2">
      <c r="A187" s="170">
        <v>0.2452</v>
      </c>
      <c r="B187" s="170">
        <v>0.186</v>
      </c>
      <c r="C187" s="170">
        <v>1.78363</v>
      </c>
    </row>
    <row r="188" spans="1:3" x14ac:dyDescent="0.2">
      <c r="A188" s="170">
        <v>0.24621000000000001</v>
      </c>
      <c r="B188" s="170">
        <v>0.187</v>
      </c>
      <c r="C188" s="170">
        <v>1.78877</v>
      </c>
    </row>
    <row r="189" spans="1:3" x14ac:dyDescent="0.2">
      <c r="A189" s="170">
        <v>0.24721000000000001</v>
      </c>
      <c r="B189" s="170">
        <v>0.188</v>
      </c>
      <c r="C189" s="170">
        <v>1.79389</v>
      </c>
    </row>
    <row r="190" spans="1:3" x14ac:dyDescent="0.2">
      <c r="A190" s="170">
        <v>0.24822</v>
      </c>
      <c r="B190" s="170">
        <v>0.189</v>
      </c>
      <c r="C190" s="170">
        <v>1.7989999999999999</v>
      </c>
    </row>
    <row r="191" spans="1:3" x14ac:dyDescent="0.2">
      <c r="A191" s="170">
        <v>0.24922</v>
      </c>
      <c r="B191" s="170">
        <v>0.19</v>
      </c>
      <c r="C191" s="170">
        <v>1.8041100000000001</v>
      </c>
    </row>
    <row r="192" spans="1:3" x14ac:dyDescent="0.2">
      <c r="A192" s="170">
        <v>0.25022</v>
      </c>
      <c r="B192" s="170">
        <v>0.191</v>
      </c>
      <c r="C192" s="170">
        <v>1.8091999999999999</v>
      </c>
    </row>
    <row r="193" spans="1:3" x14ac:dyDescent="0.2">
      <c r="A193" s="170">
        <v>0.25120999999999999</v>
      </c>
      <c r="B193" s="170">
        <v>0.192</v>
      </c>
      <c r="C193" s="170">
        <v>1.8142799999999999</v>
      </c>
    </row>
    <row r="194" spans="1:3" x14ac:dyDescent="0.2">
      <c r="A194" s="170">
        <v>0.25220999999999999</v>
      </c>
      <c r="B194" s="170">
        <v>0.193</v>
      </c>
      <c r="C194" s="170">
        <v>1.8193600000000001</v>
      </c>
    </row>
    <row r="195" spans="1:3" x14ac:dyDescent="0.2">
      <c r="A195" s="170">
        <v>0.25319999999999998</v>
      </c>
      <c r="B195" s="170">
        <v>0.19400000000000001</v>
      </c>
      <c r="C195" s="170">
        <v>1.8244199999999999</v>
      </c>
    </row>
    <row r="196" spans="1:3" x14ac:dyDescent="0.2">
      <c r="A196" s="170">
        <v>0.25419999999999998</v>
      </c>
      <c r="B196" s="170">
        <v>0.19500000000000001</v>
      </c>
      <c r="C196" s="170">
        <v>1.8294699999999999</v>
      </c>
    </row>
    <row r="197" spans="1:3" x14ac:dyDescent="0.2">
      <c r="A197" s="170">
        <v>0.25518999999999997</v>
      </c>
      <c r="B197" s="170">
        <v>0.19600000000000001</v>
      </c>
      <c r="C197" s="170">
        <v>1.8345100000000001</v>
      </c>
    </row>
    <row r="198" spans="1:3" x14ac:dyDescent="0.2">
      <c r="A198" s="170">
        <v>0.25618000000000002</v>
      </c>
      <c r="B198" s="170">
        <v>0.19700000000000001</v>
      </c>
      <c r="C198" s="170">
        <v>1.83955</v>
      </c>
    </row>
    <row r="199" spans="1:3" x14ac:dyDescent="0.2">
      <c r="A199" s="170">
        <v>0.25717000000000001</v>
      </c>
      <c r="B199" s="170">
        <v>0.19800000000000001</v>
      </c>
      <c r="C199" s="170">
        <v>1.84457</v>
      </c>
    </row>
    <row r="200" spans="1:3" x14ac:dyDescent="0.2">
      <c r="A200" s="170">
        <v>0.25814999999999999</v>
      </c>
      <c r="B200" s="170">
        <v>0.19900000000000001</v>
      </c>
      <c r="C200" s="170">
        <v>1.8495900000000001</v>
      </c>
    </row>
    <row r="201" spans="1:3" x14ac:dyDescent="0.2">
      <c r="A201" s="170">
        <v>0.25913999999999998</v>
      </c>
      <c r="B201" s="170">
        <v>0.2</v>
      </c>
      <c r="C201" s="170">
        <v>1.85459</v>
      </c>
    </row>
    <row r="202" spans="1:3" x14ac:dyDescent="0.2">
      <c r="A202" s="170">
        <v>0.26012000000000002</v>
      </c>
      <c r="B202" s="170">
        <v>0.20100000000000001</v>
      </c>
      <c r="C202" s="170">
        <v>1.8595900000000001</v>
      </c>
    </row>
    <row r="203" spans="1:3" x14ac:dyDescent="0.2">
      <c r="A203" s="170">
        <v>0.2611</v>
      </c>
      <c r="B203" s="170">
        <v>0.20200000000000001</v>
      </c>
      <c r="C203" s="170">
        <v>1.8645700000000001</v>
      </c>
    </row>
    <row r="204" spans="1:3" x14ac:dyDescent="0.2">
      <c r="A204" s="170">
        <v>0.26207999999999998</v>
      </c>
      <c r="B204" s="170">
        <v>0.20300000000000001</v>
      </c>
      <c r="C204" s="170">
        <v>1.86955</v>
      </c>
    </row>
    <row r="205" spans="1:3" x14ac:dyDescent="0.2">
      <c r="A205" s="170">
        <v>0.26306000000000002</v>
      </c>
      <c r="B205" s="170">
        <v>0.20399999999999999</v>
      </c>
      <c r="C205" s="170">
        <v>1.87452</v>
      </c>
    </row>
    <row r="206" spans="1:3" x14ac:dyDescent="0.2">
      <c r="A206" s="170">
        <v>0.26404</v>
      </c>
      <c r="B206" s="170">
        <v>0.20499999999999999</v>
      </c>
      <c r="C206" s="170">
        <v>1.87947</v>
      </c>
    </row>
    <row r="207" spans="1:3" x14ac:dyDescent="0.2">
      <c r="A207" s="170">
        <v>0.26501000000000002</v>
      </c>
      <c r="B207" s="170">
        <v>0.20599999999999999</v>
      </c>
      <c r="C207" s="170">
        <v>1.88442</v>
      </c>
    </row>
    <row r="208" spans="1:3" x14ac:dyDescent="0.2">
      <c r="A208" s="170">
        <v>0.26599</v>
      </c>
      <c r="B208" s="170">
        <v>0.20699999999999999</v>
      </c>
      <c r="C208" s="170">
        <v>1.88937</v>
      </c>
    </row>
    <row r="209" spans="1:3" x14ac:dyDescent="0.2">
      <c r="A209" s="170">
        <v>0.26695999999999998</v>
      </c>
      <c r="B209" s="170">
        <v>0.20799999999999999</v>
      </c>
      <c r="C209" s="170">
        <v>1.8943000000000001</v>
      </c>
    </row>
    <row r="210" spans="1:3" x14ac:dyDescent="0.2">
      <c r="A210" s="170">
        <v>0.26793</v>
      </c>
      <c r="B210" s="170">
        <v>0.20899999999999999</v>
      </c>
      <c r="C210" s="170">
        <v>1.8992199999999999</v>
      </c>
    </row>
    <row r="211" spans="1:3" x14ac:dyDescent="0.2">
      <c r="A211" s="170">
        <v>0.26889999999999997</v>
      </c>
      <c r="B211" s="170">
        <v>0.21</v>
      </c>
      <c r="C211" s="170">
        <v>1.9041399999999999</v>
      </c>
    </row>
    <row r="212" spans="1:3" x14ac:dyDescent="0.2">
      <c r="A212" s="170">
        <v>0.26987</v>
      </c>
      <c r="B212" s="170">
        <v>0.21099999999999999</v>
      </c>
      <c r="C212" s="170">
        <v>1.9090400000000001</v>
      </c>
    </row>
    <row r="213" spans="1:3" x14ac:dyDescent="0.2">
      <c r="A213" s="170">
        <v>0.27083000000000002</v>
      </c>
      <c r="B213" s="170">
        <v>0.21199999999999999</v>
      </c>
      <c r="C213" s="170">
        <v>1.91394</v>
      </c>
    </row>
    <row r="214" spans="1:3" x14ac:dyDescent="0.2">
      <c r="A214" s="170">
        <v>0.27179999999999999</v>
      </c>
      <c r="B214" s="170">
        <v>0.21299999999999999</v>
      </c>
      <c r="C214" s="170">
        <v>1.91883</v>
      </c>
    </row>
    <row r="215" spans="1:3" x14ac:dyDescent="0.2">
      <c r="A215" s="170">
        <v>0.27276</v>
      </c>
      <c r="B215" s="170">
        <v>0.214</v>
      </c>
      <c r="C215" s="170">
        <v>1.92371</v>
      </c>
    </row>
    <row r="216" spans="1:3" x14ac:dyDescent="0.2">
      <c r="A216" s="170">
        <v>0.27372000000000002</v>
      </c>
      <c r="B216" s="170">
        <v>0.215</v>
      </c>
      <c r="C216" s="170">
        <v>1.92858</v>
      </c>
    </row>
    <row r="217" spans="1:3" x14ac:dyDescent="0.2">
      <c r="A217" s="170">
        <v>0.27467999999999998</v>
      </c>
      <c r="B217" s="170">
        <v>0.216</v>
      </c>
      <c r="C217" s="170">
        <v>1.9334499999999999</v>
      </c>
    </row>
    <row r="218" spans="1:3" x14ac:dyDescent="0.2">
      <c r="A218" s="170">
        <v>0.27564</v>
      </c>
      <c r="B218" s="170">
        <v>0.217</v>
      </c>
      <c r="C218" s="170">
        <v>1.9382999999999999</v>
      </c>
    </row>
    <row r="219" spans="1:3" x14ac:dyDescent="0.2">
      <c r="A219" s="170">
        <v>0.27660000000000001</v>
      </c>
      <c r="B219" s="170">
        <v>0.218</v>
      </c>
      <c r="C219" s="170">
        <v>1.9431499999999999</v>
      </c>
    </row>
    <row r="220" spans="1:3" x14ac:dyDescent="0.2">
      <c r="A220" s="170">
        <v>0.27755000000000002</v>
      </c>
      <c r="B220" s="170">
        <v>0.219</v>
      </c>
      <c r="C220" s="170">
        <v>1.9479900000000001</v>
      </c>
    </row>
    <row r="221" spans="1:3" x14ac:dyDescent="0.2">
      <c r="A221" s="170">
        <v>0.27850999999999998</v>
      </c>
      <c r="B221" s="170">
        <v>0.22</v>
      </c>
      <c r="C221" s="170">
        <v>1.95282</v>
      </c>
    </row>
    <row r="222" spans="1:3" x14ac:dyDescent="0.2">
      <c r="A222" s="170">
        <v>0.27945999999999999</v>
      </c>
      <c r="B222" s="170">
        <v>0.221</v>
      </c>
      <c r="C222" s="170">
        <v>1.9576499999999999</v>
      </c>
    </row>
    <row r="223" spans="1:3" x14ac:dyDescent="0.2">
      <c r="A223" s="170">
        <v>0.28040999999999999</v>
      </c>
      <c r="B223" s="170">
        <v>0.222</v>
      </c>
      <c r="C223" s="170">
        <v>1.9624600000000001</v>
      </c>
    </row>
    <row r="224" spans="1:3" x14ac:dyDescent="0.2">
      <c r="A224" s="170">
        <v>0.28136</v>
      </c>
      <c r="B224" s="170">
        <v>0.223</v>
      </c>
      <c r="C224" s="170">
        <v>1.9672700000000001</v>
      </c>
    </row>
    <row r="225" spans="1:3" x14ac:dyDescent="0.2">
      <c r="A225" s="170">
        <v>0.28231000000000001</v>
      </c>
      <c r="B225" s="170">
        <v>0.224</v>
      </c>
      <c r="C225" s="170">
        <v>1.97207</v>
      </c>
    </row>
    <row r="226" spans="1:3" x14ac:dyDescent="0.2">
      <c r="A226" s="170">
        <v>0.28326000000000001</v>
      </c>
      <c r="B226" s="170">
        <v>0.22500000000000001</v>
      </c>
      <c r="C226" s="170">
        <v>1.9768600000000001</v>
      </c>
    </row>
    <row r="227" spans="1:3" x14ac:dyDescent="0.2">
      <c r="A227" s="170">
        <v>0.28420000000000001</v>
      </c>
      <c r="B227" s="170">
        <v>0.22600000000000001</v>
      </c>
      <c r="C227" s="170">
        <v>1.9816499999999999</v>
      </c>
    </row>
    <row r="228" spans="1:3" x14ac:dyDescent="0.2">
      <c r="A228" s="170">
        <v>0.28515000000000001</v>
      </c>
      <c r="B228" s="170">
        <v>0.22700000000000001</v>
      </c>
      <c r="C228" s="170">
        <v>1.9864299999999999</v>
      </c>
    </row>
    <row r="229" spans="1:3" x14ac:dyDescent="0.2">
      <c r="A229" s="170">
        <v>0.28609000000000001</v>
      </c>
      <c r="B229" s="170">
        <v>0.22800000000000001</v>
      </c>
      <c r="C229" s="170">
        <v>1.9912000000000001</v>
      </c>
    </row>
    <row r="230" spans="1:3" x14ac:dyDescent="0.2">
      <c r="A230" s="170">
        <v>0.28703000000000001</v>
      </c>
      <c r="B230" s="170">
        <v>0.22900000000000001</v>
      </c>
      <c r="C230" s="170">
        <v>1.99596</v>
      </c>
    </row>
    <row r="231" spans="1:3" x14ac:dyDescent="0.2">
      <c r="A231" s="170">
        <v>0.28797</v>
      </c>
      <c r="B231" s="170">
        <v>0.23</v>
      </c>
      <c r="C231" s="170">
        <v>2.0007199999999998</v>
      </c>
    </row>
    <row r="232" spans="1:3" x14ac:dyDescent="0.2">
      <c r="A232" s="170">
        <v>0.28891</v>
      </c>
      <c r="B232" s="170">
        <v>0.23100000000000001</v>
      </c>
      <c r="C232" s="170">
        <v>2.0054699999999999</v>
      </c>
    </row>
    <row r="233" spans="1:3" x14ac:dyDescent="0.2">
      <c r="A233" s="170">
        <v>0.28985</v>
      </c>
      <c r="B233" s="170">
        <v>0.23200000000000001</v>
      </c>
      <c r="C233" s="170">
        <v>2.0102099999999998</v>
      </c>
    </row>
    <row r="234" spans="1:3" x14ac:dyDescent="0.2">
      <c r="A234" s="170">
        <v>0.29077999999999998</v>
      </c>
      <c r="B234" s="170">
        <v>0.23300000000000001</v>
      </c>
      <c r="C234" s="170">
        <v>2.0149400000000002</v>
      </c>
    </row>
    <row r="235" spans="1:3" x14ac:dyDescent="0.2">
      <c r="A235" s="170">
        <v>0.29171999999999998</v>
      </c>
      <c r="B235" s="170">
        <v>0.23400000000000001</v>
      </c>
      <c r="C235" s="170">
        <v>2.0196700000000001</v>
      </c>
    </row>
    <row r="236" spans="1:3" x14ac:dyDescent="0.2">
      <c r="A236" s="170">
        <v>0.29265000000000002</v>
      </c>
      <c r="B236" s="170">
        <v>0.23499999999999999</v>
      </c>
      <c r="C236" s="170">
        <v>2.0243899999999999</v>
      </c>
    </row>
    <row r="237" spans="1:3" x14ac:dyDescent="0.2">
      <c r="A237" s="170">
        <v>0.29358000000000001</v>
      </c>
      <c r="B237" s="170">
        <v>0.23599999999999999</v>
      </c>
      <c r="C237" s="170">
        <v>2.0291100000000002</v>
      </c>
    </row>
    <row r="238" spans="1:3" x14ac:dyDescent="0.2">
      <c r="A238" s="170">
        <v>0.29450999999999999</v>
      </c>
      <c r="B238" s="170">
        <v>0.23699999999999999</v>
      </c>
      <c r="C238" s="170">
        <v>2.0338099999999999</v>
      </c>
    </row>
    <row r="239" spans="1:3" x14ac:dyDescent="0.2">
      <c r="A239" s="170">
        <v>0.29543999999999998</v>
      </c>
      <c r="B239" s="170">
        <v>0.23799999999999999</v>
      </c>
      <c r="C239" s="170">
        <v>2.03851</v>
      </c>
    </row>
    <row r="240" spans="1:3" x14ac:dyDescent="0.2">
      <c r="A240" s="170">
        <v>0.29637000000000002</v>
      </c>
      <c r="B240" s="170">
        <v>0.23899999999999999</v>
      </c>
      <c r="C240" s="170">
        <v>2.0432000000000001</v>
      </c>
    </row>
    <row r="241" spans="1:3" x14ac:dyDescent="0.2">
      <c r="A241" s="170">
        <v>0.29729</v>
      </c>
      <c r="B241" s="170">
        <v>0.24</v>
      </c>
      <c r="C241" s="170">
        <v>2.0478900000000002</v>
      </c>
    </row>
    <row r="242" spans="1:3" x14ac:dyDescent="0.2">
      <c r="A242" s="170">
        <v>0.29821999999999999</v>
      </c>
      <c r="B242" s="170">
        <v>0.24099999999999999</v>
      </c>
      <c r="C242" s="170">
        <v>2.0525699999999998</v>
      </c>
    </row>
    <row r="243" spans="1:3" x14ac:dyDescent="0.2">
      <c r="A243" s="170">
        <v>0.29914000000000002</v>
      </c>
      <c r="B243" s="170">
        <v>0.24199999999999999</v>
      </c>
      <c r="C243" s="170">
        <v>2.0572400000000002</v>
      </c>
    </row>
    <row r="244" spans="1:3" x14ac:dyDescent="0.2">
      <c r="A244" s="170">
        <v>0.30005999999999999</v>
      </c>
      <c r="B244" s="170">
        <v>0.24299999999999999</v>
      </c>
      <c r="C244" s="170">
        <v>2.0619100000000001</v>
      </c>
    </row>
    <row r="245" spans="1:3" x14ac:dyDescent="0.2">
      <c r="A245" s="170">
        <v>0.30098000000000003</v>
      </c>
      <c r="B245" s="170">
        <v>0.24399999999999999</v>
      </c>
      <c r="C245" s="170">
        <v>2.06657</v>
      </c>
    </row>
    <row r="246" spans="1:3" x14ac:dyDescent="0.2">
      <c r="A246" s="170">
        <v>0.3019</v>
      </c>
      <c r="B246" s="170">
        <v>0.245</v>
      </c>
      <c r="C246" s="170">
        <v>2.0712199999999998</v>
      </c>
    </row>
    <row r="247" spans="1:3" x14ac:dyDescent="0.2">
      <c r="A247" s="170">
        <v>0.30281999999999998</v>
      </c>
      <c r="B247" s="170">
        <v>0.246</v>
      </c>
      <c r="C247" s="170">
        <v>2.0758700000000001</v>
      </c>
    </row>
    <row r="248" spans="1:3" x14ac:dyDescent="0.2">
      <c r="A248" s="170">
        <v>0.30373</v>
      </c>
      <c r="B248" s="170">
        <v>0.247</v>
      </c>
      <c r="C248" s="170">
        <v>2.0805099999999999</v>
      </c>
    </row>
    <row r="249" spans="1:3" x14ac:dyDescent="0.2">
      <c r="A249" s="170">
        <v>0.30464999999999998</v>
      </c>
      <c r="B249" s="170">
        <v>0.248</v>
      </c>
      <c r="C249" s="170">
        <v>2.0851500000000001</v>
      </c>
    </row>
    <row r="250" spans="1:3" x14ac:dyDescent="0.2">
      <c r="A250" s="170">
        <v>0.30556</v>
      </c>
      <c r="B250" s="170">
        <v>0.249</v>
      </c>
      <c r="C250" s="170">
        <v>2.0897700000000001</v>
      </c>
    </row>
    <row r="251" spans="1:3" x14ac:dyDescent="0.2">
      <c r="A251" s="170">
        <v>0.30647000000000002</v>
      </c>
      <c r="B251" s="170">
        <v>0.25</v>
      </c>
      <c r="C251" s="170">
        <v>2.0943999999999998</v>
      </c>
    </row>
    <row r="252" spans="1:3" x14ac:dyDescent="0.2">
      <c r="A252" s="170">
        <v>0.30737999999999999</v>
      </c>
      <c r="B252" s="170">
        <v>0.251</v>
      </c>
      <c r="C252" s="170">
        <v>2.0990099999999998</v>
      </c>
    </row>
    <row r="253" spans="1:3" x14ac:dyDescent="0.2">
      <c r="A253" s="170">
        <v>0.30829000000000001</v>
      </c>
      <c r="B253" s="170">
        <v>0.252</v>
      </c>
      <c r="C253" s="170">
        <v>2.1036199999999998</v>
      </c>
    </row>
    <row r="254" spans="1:3" x14ac:dyDescent="0.2">
      <c r="A254" s="170">
        <v>0.30919999999999997</v>
      </c>
      <c r="B254" s="170">
        <v>0.253</v>
      </c>
      <c r="C254" s="170">
        <v>2.1082200000000002</v>
      </c>
    </row>
    <row r="255" spans="1:3" x14ac:dyDescent="0.2">
      <c r="A255" s="170">
        <v>0.31011</v>
      </c>
      <c r="B255" s="170">
        <v>0.254</v>
      </c>
      <c r="C255" s="170">
        <v>2.1128200000000001</v>
      </c>
    </row>
    <row r="256" spans="1:3" x14ac:dyDescent="0.2">
      <c r="A256" s="170">
        <v>0.31101000000000001</v>
      </c>
      <c r="B256" s="170">
        <v>0.255</v>
      </c>
      <c r="C256" s="170">
        <v>2.11741</v>
      </c>
    </row>
    <row r="257" spans="1:3" x14ac:dyDescent="0.2">
      <c r="A257" s="170">
        <v>0.31191999999999998</v>
      </c>
      <c r="B257" s="170">
        <v>0.25600000000000001</v>
      </c>
      <c r="C257" s="170">
        <v>2.1219999999999999</v>
      </c>
    </row>
    <row r="258" spans="1:3" x14ac:dyDescent="0.2">
      <c r="A258" s="170">
        <v>0.31281999999999999</v>
      </c>
      <c r="B258" s="170">
        <v>0.25700000000000001</v>
      </c>
      <c r="C258" s="170">
        <v>2.1265800000000001</v>
      </c>
    </row>
    <row r="259" spans="1:3" x14ac:dyDescent="0.2">
      <c r="A259" s="170">
        <v>0.31372</v>
      </c>
      <c r="B259" s="170">
        <v>0.25800000000000001</v>
      </c>
      <c r="C259" s="170">
        <v>2.1311499999999999</v>
      </c>
    </row>
    <row r="260" spans="1:3" x14ac:dyDescent="0.2">
      <c r="A260" s="170">
        <v>0.31462000000000001</v>
      </c>
      <c r="B260" s="170">
        <v>0.25900000000000001</v>
      </c>
      <c r="C260" s="170">
        <v>2.1357200000000001</v>
      </c>
    </row>
    <row r="261" spans="1:3" x14ac:dyDescent="0.2">
      <c r="A261" s="170">
        <v>0.31552000000000002</v>
      </c>
      <c r="B261" s="170">
        <v>0.26</v>
      </c>
      <c r="C261" s="170">
        <v>2.1402800000000002</v>
      </c>
    </row>
    <row r="262" spans="1:3" x14ac:dyDescent="0.2">
      <c r="A262" s="170">
        <v>0.31641999999999998</v>
      </c>
      <c r="B262" s="170">
        <v>0.26100000000000001</v>
      </c>
      <c r="C262" s="170">
        <v>2.1448399999999999</v>
      </c>
    </row>
    <row r="263" spans="1:3" x14ac:dyDescent="0.2">
      <c r="A263" s="170">
        <v>0.31730999999999998</v>
      </c>
      <c r="B263" s="170">
        <v>0.26200000000000001</v>
      </c>
      <c r="C263" s="170">
        <v>2.1493899999999999</v>
      </c>
    </row>
    <row r="264" spans="1:3" x14ac:dyDescent="0.2">
      <c r="A264" s="170">
        <v>0.31820999999999999</v>
      </c>
      <c r="B264" s="170">
        <v>0.26300000000000001</v>
      </c>
      <c r="C264" s="170">
        <v>2.15394</v>
      </c>
    </row>
    <row r="265" spans="1:3" x14ac:dyDescent="0.2">
      <c r="A265" s="170">
        <v>0.31909999999999999</v>
      </c>
      <c r="B265" s="170">
        <v>0.26400000000000001</v>
      </c>
      <c r="C265" s="170">
        <v>2.15848</v>
      </c>
    </row>
    <row r="266" spans="1:3" x14ac:dyDescent="0.2">
      <c r="A266" s="170">
        <v>0.31999</v>
      </c>
      <c r="B266" s="170">
        <v>0.26500000000000001</v>
      </c>
      <c r="C266" s="170">
        <v>2.1630099999999999</v>
      </c>
    </row>
    <row r="267" spans="1:3" x14ac:dyDescent="0.2">
      <c r="A267" s="170">
        <v>0.32089000000000001</v>
      </c>
      <c r="B267" s="170">
        <v>0.26600000000000001</v>
      </c>
      <c r="C267" s="170">
        <v>2.1675399999999998</v>
      </c>
    </row>
    <row r="268" spans="1:3" x14ac:dyDescent="0.2">
      <c r="A268" s="170">
        <v>0.32178000000000001</v>
      </c>
      <c r="B268" s="170">
        <v>0.26700000000000002</v>
      </c>
      <c r="C268" s="170">
        <v>2.1720600000000001</v>
      </c>
    </row>
    <row r="269" spans="1:3" x14ac:dyDescent="0.2">
      <c r="A269" s="170">
        <v>0.32266</v>
      </c>
      <c r="B269" s="170">
        <v>0.26800000000000002</v>
      </c>
      <c r="C269" s="170">
        <v>2.17658</v>
      </c>
    </row>
    <row r="270" spans="1:3" x14ac:dyDescent="0.2">
      <c r="A270" s="170">
        <v>0.32355</v>
      </c>
      <c r="B270" s="170">
        <v>0.26900000000000002</v>
      </c>
      <c r="C270" s="170">
        <v>2.1810900000000002</v>
      </c>
    </row>
    <row r="271" spans="1:3" x14ac:dyDescent="0.2">
      <c r="A271" s="170">
        <v>0.32444000000000001</v>
      </c>
      <c r="B271" s="170">
        <v>0.27</v>
      </c>
      <c r="C271" s="170">
        <v>2.1856</v>
      </c>
    </row>
    <row r="272" spans="1:3" x14ac:dyDescent="0.2">
      <c r="A272" s="170">
        <v>0.32532</v>
      </c>
      <c r="B272" s="170">
        <v>0.27100000000000002</v>
      </c>
      <c r="C272" s="170">
        <v>2.1901000000000002</v>
      </c>
    </row>
    <row r="273" spans="1:3" x14ac:dyDescent="0.2">
      <c r="A273" s="170">
        <v>0.32619999999999999</v>
      </c>
      <c r="B273" s="170">
        <v>0.27200000000000002</v>
      </c>
      <c r="C273" s="170">
        <v>2.1945999999999999</v>
      </c>
    </row>
    <row r="274" spans="1:3" x14ac:dyDescent="0.2">
      <c r="A274" s="170">
        <v>0.32708999999999999</v>
      </c>
      <c r="B274" s="170">
        <v>0.27300000000000002</v>
      </c>
      <c r="C274" s="170">
        <v>2.19909</v>
      </c>
    </row>
    <row r="275" spans="1:3" x14ac:dyDescent="0.2">
      <c r="A275" s="170">
        <v>0.32796999999999998</v>
      </c>
      <c r="B275" s="170">
        <v>0.27400000000000002</v>
      </c>
      <c r="C275" s="170">
        <v>2.2035800000000001</v>
      </c>
    </row>
    <row r="276" spans="1:3" x14ac:dyDescent="0.2">
      <c r="A276" s="170">
        <v>0.32884999999999998</v>
      </c>
      <c r="B276" s="170">
        <v>0.27500000000000002</v>
      </c>
      <c r="C276" s="170">
        <v>2.2080600000000001</v>
      </c>
    </row>
    <row r="277" spans="1:3" x14ac:dyDescent="0.2">
      <c r="A277" s="170">
        <v>0.32972000000000001</v>
      </c>
      <c r="B277" s="170">
        <v>0.27600000000000002</v>
      </c>
      <c r="C277" s="170">
        <v>2.2125400000000002</v>
      </c>
    </row>
    <row r="278" spans="1:3" x14ac:dyDescent="0.2">
      <c r="A278" s="170">
        <v>0.3306</v>
      </c>
      <c r="B278" s="170">
        <v>0.27700000000000002</v>
      </c>
      <c r="C278" s="170">
        <v>2.2170100000000001</v>
      </c>
    </row>
    <row r="279" spans="1:3" x14ac:dyDescent="0.2">
      <c r="A279" s="170">
        <v>0.33148</v>
      </c>
      <c r="B279" s="170">
        <v>0.27800000000000002</v>
      </c>
      <c r="C279" s="170">
        <v>2.2214800000000001</v>
      </c>
    </row>
    <row r="280" spans="1:3" x14ac:dyDescent="0.2">
      <c r="A280" s="170">
        <v>0.33234999999999998</v>
      </c>
      <c r="B280" s="170">
        <v>0.27900000000000003</v>
      </c>
      <c r="C280" s="170">
        <v>2.22594</v>
      </c>
    </row>
    <row r="281" spans="1:3" x14ac:dyDescent="0.2">
      <c r="A281" s="170">
        <v>0.33322000000000002</v>
      </c>
      <c r="B281" s="170">
        <v>0.28000000000000003</v>
      </c>
      <c r="C281" s="170">
        <v>2.2303999999999999</v>
      </c>
    </row>
    <row r="282" spans="1:3" x14ac:dyDescent="0.2">
      <c r="A282" s="170">
        <v>0.33410000000000001</v>
      </c>
      <c r="B282" s="170">
        <v>0.28100000000000003</v>
      </c>
      <c r="C282" s="170">
        <v>2.2348499999999998</v>
      </c>
    </row>
    <row r="283" spans="1:3" x14ac:dyDescent="0.2">
      <c r="A283" s="170">
        <v>0.33496999999999999</v>
      </c>
      <c r="B283" s="170">
        <v>0.28199999999999997</v>
      </c>
      <c r="C283" s="170">
        <v>2.23929</v>
      </c>
    </row>
    <row r="284" spans="1:3" x14ac:dyDescent="0.2">
      <c r="A284" s="170">
        <v>0.33584000000000003</v>
      </c>
      <c r="B284" s="170">
        <v>0.28299999999999997</v>
      </c>
      <c r="C284" s="170">
        <v>2.2437399999999998</v>
      </c>
    </row>
    <row r="285" spans="1:3" x14ac:dyDescent="0.2">
      <c r="A285" s="170">
        <v>0.3367</v>
      </c>
      <c r="B285" s="170">
        <v>0.28399999999999997</v>
      </c>
      <c r="C285" s="170">
        <v>2.24817</v>
      </c>
    </row>
    <row r="286" spans="1:3" x14ac:dyDescent="0.2">
      <c r="A286" s="170">
        <v>0.33756999999999998</v>
      </c>
      <c r="B286" s="170">
        <v>0.28499999999999998</v>
      </c>
      <c r="C286" s="170">
        <v>2.2526099999999998</v>
      </c>
    </row>
    <row r="287" spans="1:3" x14ac:dyDescent="0.2">
      <c r="A287" s="170">
        <v>0.33844000000000002</v>
      </c>
      <c r="B287" s="170">
        <v>0.28599999999999998</v>
      </c>
      <c r="C287" s="170">
        <v>2.2570399999999999</v>
      </c>
    </row>
    <row r="288" spans="1:3" x14ac:dyDescent="0.2">
      <c r="A288" s="170">
        <v>0.33929999999999999</v>
      </c>
      <c r="B288" s="170">
        <v>0.28699999999999998</v>
      </c>
      <c r="C288" s="170">
        <v>2.26146</v>
      </c>
    </row>
    <row r="289" spans="1:3" x14ac:dyDescent="0.2">
      <c r="A289" s="170">
        <v>0.34016000000000002</v>
      </c>
      <c r="B289" s="170">
        <v>0.28799999999999998</v>
      </c>
      <c r="C289" s="170">
        <v>2.2658800000000001</v>
      </c>
    </row>
    <row r="290" spans="1:3" x14ac:dyDescent="0.2">
      <c r="A290" s="170">
        <v>0.34103</v>
      </c>
      <c r="B290" s="170">
        <v>0.28899999999999998</v>
      </c>
      <c r="C290" s="170">
        <v>2.2702900000000001</v>
      </c>
    </row>
    <row r="291" spans="1:3" x14ac:dyDescent="0.2">
      <c r="A291" s="170">
        <v>0.34189000000000003</v>
      </c>
      <c r="B291" s="170">
        <v>0.28999999999999998</v>
      </c>
      <c r="C291" s="170">
        <v>2.2747000000000002</v>
      </c>
    </row>
    <row r="292" spans="1:3" x14ac:dyDescent="0.2">
      <c r="A292" s="170">
        <v>0.34275</v>
      </c>
      <c r="B292" s="170">
        <v>0.29099999999999998</v>
      </c>
      <c r="C292" s="170">
        <v>2.2791100000000002</v>
      </c>
    </row>
    <row r="293" spans="1:3" x14ac:dyDescent="0.2">
      <c r="A293" s="170">
        <v>0.34361000000000003</v>
      </c>
      <c r="B293" s="170">
        <v>0.29199999999999998</v>
      </c>
      <c r="C293" s="170">
        <v>2.2835100000000002</v>
      </c>
    </row>
    <row r="294" spans="1:3" x14ac:dyDescent="0.2">
      <c r="A294" s="170">
        <v>0.34445999999999999</v>
      </c>
      <c r="B294" s="170">
        <v>0.29299999999999998</v>
      </c>
      <c r="C294" s="170">
        <v>2.2879</v>
      </c>
    </row>
    <row r="295" spans="1:3" x14ac:dyDescent="0.2">
      <c r="A295" s="170">
        <v>0.34532000000000002</v>
      </c>
      <c r="B295" s="170">
        <v>0.29399999999999998</v>
      </c>
      <c r="C295" s="170">
        <v>2.2923</v>
      </c>
    </row>
    <row r="296" spans="1:3" x14ac:dyDescent="0.2">
      <c r="A296" s="170">
        <v>0.34616999999999998</v>
      </c>
      <c r="B296" s="170">
        <v>0.29499999999999998</v>
      </c>
      <c r="C296" s="170">
        <v>2.2966799999999998</v>
      </c>
    </row>
    <row r="297" spans="1:3" x14ac:dyDescent="0.2">
      <c r="A297" s="170">
        <v>0.34703000000000001</v>
      </c>
      <c r="B297" s="170">
        <v>0.29599999999999999</v>
      </c>
      <c r="C297" s="170">
        <v>2.3010700000000002</v>
      </c>
    </row>
    <row r="298" spans="1:3" x14ac:dyDescent="0.2">
      <c r="A298" s="170">
        <v>0.34788000000000002</v>
      </c>
      <c r="B298" s="170">
        <v>0.29699999999999999</v>
      </c>
      <c r="C298" s="170">
        <v>2.30545</v>
      </c>
    </row>
    <row r="299" spans="1:3" x14ac:dyDescent="0.2">
      <c r="A299" s="170">
        <v>0.34872999999999998</v>
      </c>
      <c r="B299" s="170">
        <v>0.29799999999999999</v>
      </c>
      <c r="C299" s="170">
        <v>2.3098200000000002</v>
      </c>
    </row>
    <row r="300" spans="1:3" x14ac:dyDescent="0.2">
      <c r="A300" s="170">
        <v>0.34958</v>
      </c>
      <c r="B300" s="170">
        <v>0.29899999999999999</v>
      </c>
      <c r="C300" s="170">
        <v>2.31419</v>
      </c>
    </row>
    <row r="301" spans="1:3" x14ac:dyDescent="0.2">
      <c r="A301" s="170">
        <v>0.35043000000000002</v>
      </c>
      <c r="B301" s="170">
        <v>0.3</v>
      </c>
      <c r="C301" s="170">
        <v>2.3185600000000002</v>
      </c>
    </row>
    <row r="302" spans="1:3" x14ac:dyDescent="0.2">
      <c r="A302" s="170">
        <v>0.35127999999999998</v>
      </c>
      <c r="B302" s="170">
        <v>0.30099999999999999</v>
      </c>
      <c r="C302" s="170">
        <v>2.3229199999999999</v>
      </c>
    </row>
    <row r="303" spans="1:3" x14ac:dyDescent="0.2">
      <c r="A303" s="170">
        <v>0.35211999999999999</v>
      </c>
      <c r="B303" s="170">
        <v>0.30199999999999999</v>
      </c>
      <c r="C303" s="170">
        <v>2.32728</v>
      </c>
    </row>
    <row r="304" spans="1:3" x14ac:dyDescent="0.2">
      <c r="A304" s="170">
        <v>0.35297000000000001</v>
      </c>
      <c r="B304" s="170">
        <v>0.30299999999999999</v>
      </c>
      <c r="C304" s="170">
        <v>2.3316300000000001</v>
      </c>
    </row>
    <row r="305" spans="1:3" x14ac:dyDescent="0.2">
      <c r="A305" s="170">
        <v>0.35381000000000001</v>
      </c>
      <c r="B305" s="170">
        <v>0.30399999999999999</v>
      </c>
      <c r="C305" s="170">
        <v>2.3359800000000002</v>
      </c>
    </row>
    <row r="306" spans="1:3" x14ac:dyDescent="0.2">
      <c r="A306" s="170">
        <v>0.35465000000000002</v>
      </c>
      <c r="B306" s="170">
        <v>0.30499999999999999</v>
      </c>
      <c r="C306" s="170">
        <v>2.3403299999999998</v>
      </c>
    </row>
    <row r="307" spans="1:3" x14ac:dyDescent="0.2">
      <c r="A307" s="170">
        <v>0.35549999999999998</v>
      </c>
      <c r="B307" s="170">
        <v>0.30599999999999999</v>
      </c>
      <c r="C307" s="170">
        <v>2.3446699999999998</v>
      </c>
    </row>
    <row r="308" spans="1:3" x14ac:dyDescent="0.2">
      <c r="A308" s="170">
        <v>0.35633999999999999</v>
      </c>
      <c r="B308" s="170">
        <v>0.307</v>
      </c>
      <c r="C308" s="170">
        <v>2.3490099999999998</v>
      </c>
    </row>
    <row r="309" spans="1:3" x14ac:dyDescent="0.2">
      <c r="A309" s="170">
        <v>0.35716999999999999</v>
      </c>
      <c r="B309" s="170">
        <v>0.308</v>
      </c>
      <c r="C309" s="170">
        <v>2.3533400000000002</v>
      </c>
    </row>
    <row r="310" spans="1:3" x14ac:dyDescent="0.2">
      <c r="A310" s="170">
        <v>0.35800999999999999</v>
      </c>
      <c r="B310" s="170">
        <v>0.309</v>
      </c>
      <c r="C310" s="170">
        <v>2.3576700000000002</v>
      </c>
    </row>
    <row r="311" spans="1:3" x14ac:dyDescent="0.2">
      <c r="A311" s="170">
        <v>0.35885</v>
      </c>
      <c r="B311" s="170">
        <v>0.31</v>
      </c>
      <c r="C311" s="170">
        <v>2.3620000000000001</v>
      </c>
    </row>
    <row r="312" spans="1:3" x14ac:dyDescent="0.2">
      <c r="A312" s="170">
        <v>0.35968</v>
      </c>
      <c r="B312" s="170">
        <v>0.311</v>
      </c>
      <c r="C312" s="170">
        <v>2.36632</v>
      </c>
    </row>
    <row r="313" spans="1:3" x14ac:dyDescent="0.2">
      <c r="A313" s="170">
        <v>0.36052000000000001</v>
      </c>
      <c r="B313" s="170">
        <v>0.312</v>
      </c>
      <c r="C313" s="170">
        <v>2.3706399999999999</v>
      </c>
    </row>
    <row r="314" spans="1:3" x14ac:dyDescent="0.2">
      <c r="A314" s="170">
        <v>0.36135</v>
      </c>
      <c r="B314" s="170">
        <v>0.313</v>
      </c>
      <c r="C314" s="170">
        <v>2.3749600000000002</v>
      </c>
    </row>
    <row r="315" spans="1:3" x14ac:dyDescent="0.2">
      <c r="A315" s="170">
        <v>0.36218</v>
      </c>
      <c r="B315" s="170">
        <v>0.314</v>
      </c>
      <c r="C315" s="170">
        <v>2.37927</v>
      </c>
    </row>
    <row r="316" spans="1:3" x14ac:dyDescent="0.2">
      <c r="A316" s="170">
        <v>0.36302000000000001</v>
      </c>
      <c r="B316" s="170">
        <v>0.315</v>
      </c>
      <c r="C316" s="170">
        <v>2.3835700000000002</v>
      </c>
    </row>
    <row r="317" spans="1:3" x14ac:dyDescent="0.2">
      <c r="A317" s="170">
        <v>0.36384</v>
      </c>
      <c r="B317" s="170">
        <v>0.316</v>
      </c>
      <c r="C317" s="170">
        <v>2.38788</v>
      </c>
    </row>
    <row r="318" spans="1:3" x14ac:dyDescent="0.2">
      <c r="A318" s="170">
        <v>0.36466999999999999</v>
      </c>
      <c r="B318" s="170">
        <v>0.317</v>
      </c>
      <c r="C318" s="170">
        <v>2.3921800000000002</v>
      </c>
    </row>
    <row r="319" spans="1:3" x14ac:dyDescent="0.2">
      <c r="A319" s="170">
        <v>0.36549999999999999</v>
      </c>
      <c r="B319" s="170">
        <v>0.318</v>
      </c>
      <c r="C319" s="170">
        <v>2.3964699999999999</v>
      </c>
    </row>
    <row r="320" spans="1:3" x14ac:dyDescent="0.2">
      <c r="A320" s="170">
        <v>0.36632999999999999</v>
      </c>
      <c r="B320" s="170">
        <v>0.31900000000000001</v>
      </c>
      <c r="C320" s="170">
        <v>2.4007700000000001</v>
      </c>
    </row>
    <row r="321" spans="1:3" x14ac:dyDescent="0.2">
      <c r="A321" s="170">
        <v>0.36714999999999998</v>
      </c>
      <c r="B321" s="170">
        <v>0.32</v>
      </c>
      <c r="C321" s="170">
        <v>2.4050600000000002</v>
      </c>
    </row>
    <row r="322" spans="1:3" x14ac:dyDescent="0.2">
      <c r="A322" s="170">
        <v>0.36797999999999997</v>
      </c>
      <c r="B322" s="170">
        <v>0.32100000000000001</v>
      </c>
      <c r="C322" s="170">
        <v>2.4093399999999998</v>
      </c>
    </row>
    <row r="323" spans="1:3" x14ac:dyDescent="0.2">
      <c r="A323" s="170">
        <v>0.36880000000000002</v>
      </c>
      <c r="B323" s="170">
        <v>0.32200000000000001</v>
      </c>
      <c r="C323" s="170">
        <v>2.4136199999999999</v>
      </c>
    </row>
    <row r="324" spans="1:3" x14ac:dyDescent="0.2">
      <c r="A324" s="170">
        <v>0.36962</v>
      </c>
      <c r="B324" s="170">
        <v>0.32300000000000001</v>
      </c>
      <c r="C324" s="170">
        <v>2.4178999999999999</v>
      </c>
    </row>
    <row r="325" spans="1:3" x14ac:dyDescent="0.2">
      <c r="A325" s="170">
        <v>0.37043999999999999</v>
      </c>
      <c r="B325" s="170">
        <v>0.32400000000000001</v>
      </c>
      <c r="C325" s="170">
        <v>2.42218</v>
      </c>
    </row>
    <row r="326" spans="1:3" x14ac:dyDescent="0.2">
      <c r="A326" s="170">
        <v>0.37125999999999998</v>
      </c>
      <c r="B326" s="170">
        <v>0.32500000000000001</v>
      </c>
      <c r="C326" s="170">
        <v>2.42645</v>
      </c>
    </row>
    <row r="327" spans="1:3" x14ac:dyDescent="0.2">
      <c r="A327" s="170">
        <v>0.37208000000000002</v>
      </c>
      <c r="B327" s="170">
        <v>0.32600000000000001</v>
      </c>
      <c r="C327" s="170">
        <v>2.43072</v>
      </c>
    </row>
    <row r="328" spans="1:3" x14ac:dyDescent="0.2">
      <c r="A328" s="170">
        <v>0.37289</v>
      </c>
      <c r="B328" s="170">
        <v>0.32700000000000001</v>
      </c>
      <c r="C328" s="170">
        <v>2.4349799999999999</v>
      </c>
    </row>
    <row r="329" spans="1:3" x14ac:dyDescent="0.2">
      <c r="A329" s="170">
        <v>0.37370999999999999</v>
      </c>
      <c r="B329" s="170">
        <v>0.32800000000000001</v>
      </c>
      <c r="C329" s="170">
        <v>2.4392499999999999</v>
      </c>
    </row>
    <row r="330" spans="1:3" x14ac:dyDescent="0.2">
      <c r="A330" s="170">
        <v>0.37452999999999997</v>
      </c>
      <c r="B330" s="170">
        <v>0.32900000000000001</v>
      </c>
      <c r="C330" s="170">
        <v>2.4434999999999998</v>
      </c>
    </row>
    <row r="331" spans="1:3" x14ac:dyDescent="0.2">
      <c r="A331" s="170">
        <v>0.37534000000000001</v>
      </c>
      <c r="B331" s="170">
        <v>0.33</v>
      </c>
      <c r="C331" s="170">
        <v>2.4477600000000002</v>
      </c>
    </row>
    <row r="332" spans="1:3" x14ac:dyDescent="0.2">
      <c r="A332" s="170">
        <v>0.37614999999999998</v>
      </c>
      <c r="B332" s="170">
        <v>0.33100000000000002</v>
      </c>
      <c r="C332" s="170">
        <v>2.45201</v>
      </c>
    </row>
    <row r="333" spans="1:3" x14ac:dyDescent="0.2">
      <c r="A333" s="170">
        <v>0.37696000000000002</v>
      </c>
      <c r="B333" s="170">
        <v>0.33200000000000002</v>
      </c>
      <c r="C333" s="170">
        <v>2.4562599999999999</v>
      </c>
    </row>
    <row r="334" spans="1:3" x14ac:dyDescent="0.2">
      <c r="A334" s="170">
        <v>0.37776999999999999</v>
      </c>
      <c r="B334" s="170">
        <v>0.33300000000000002</v>
      </c>
      <c r="C334" s="170">
        <v>2.4605000000000001</v>
      </c>
    </row>
    <row r="335" spans="1:3" x14ac:dyDescent="0.2">
      <c r="A335" s="170">
        <v>0.37858000000000003</v>
      </c>
      <c r="B335" s="170">
        <v>0.33400000000000002</v>
      </c>
      <c r="C335" s="170">
        <v>2.46475</v>
      </c>
    </row>
    <row r="336" spans="1:3" x14ac:dyDescent="0.2">
      <c r="A336" s="170">
        <v>0.37939000000000001</v>
      </c>
      <c r="B336" s="170">
        <v>0.33500000000000002</v>
      </c>
      <c r="C336" s="170">
        <v>2.4689899999999998</v>
      </c>
    </row>
    <row r="337" spans="1:3" x14ac:dyDescent="0.2">
      <c r="A337" s="170">
        <v>0.38019999999999998</v>
      </c>
      <c r="B337" s="170">
        <v>0.33600000000000002</v>
      </c>
      <c r="C337" s="170">
        <v>2.47322</v>
      </c>
    </row>
    <row r="338" spans="1:3" x14ac:dyDescent="0.2">
      <c r="A338" s="170">
        <v>0.38100000000000001</v>
      </c>
      <c r="B338" s="170">
        <v>0.33700000000000002</v>
      </c>
      <c r="C338" s="170">
        <v>2.4774500000000002</v>
      </c>
    </row>
    <row r="339" spans="1:3" x14ac:dyDescent="0.2">
      <c r="A339" s="170">
        <v>0.38180999999999998</v>
      </c>
      <c r="B339" s="170">
        <v>0.33800000000000002</v>
      </c>
      <c r="C339" s="170">
        <v>2.4816799999999999</v>
      </c>
    </row>
    <row r="340" spans="1:3" x14ac:dyDescent="0.2">
      <c r="A340" s="170">
        <v>0.38261000000000001</v>
      </c>
      <c r="B340" s="170">
        <v>0.33900000000000002</v>
      </c>
      <c r="C340" s="170">
        <v>2.4859100000000001</v>
      </c>
    </row>
    <row r="341" spans="1:3" x14ac:dyDescent="0.2">
      <c r="A341" s="170">
        <v>0.38340999999999997</v>
      </c>
      <c r="B341" s="170">
        <v>0.34</v>
      </c>
      <c r="C341" s="170">
        <v>2.4901300000000002</v>
      </c>
    </row>
    <row r="342" spans="1:3" x14ac:dyDescent="0.2">
      <c r="A342" s="170">
        <v>0.38421</v>
      </c>
      <c r="B342" s="170">
        <v>0.34100000000000003</v>
      </c>
      <c r="C342" s="170">
        <v>2.4943499999999998</v>
      </c>
    </row>
    <row r="343" spans="1:3" x14ac:dyDescent="0.2">
      <c r="A343" s="170">
        <v>0.38501000000000002</v>
      </c>
      <c r="B343" s="170">
        <v>0.34200000000000003</v>
      </c>
      <c r="C343" s="170">
        <v>2.49857</v>
      </c>
    </row>
    <row r="344" spans="1:3" x14ac:dyDescent="0.2">
      <c r="A344" s="170">
        <v>0.38580999999999999</v>
      </c>
      <c r="B344" s="170">
        <v>0.34300000000000003</v>
      </c>
      <c r="C344" s="170">
        <v>2.5027900000000001</v>
      </c>
    </row>
    <row r="345" spans="1:3" x14ac:dyDescent="0.2">
      <c r="A345" s="170">
        <v>0.38661000000000001</v>
      </c>
      <c r="B345" s="170">
        <v>0.34399999999999997</v>
      </c>
      <c r="C345" s="170">
        <v>2.5070000000000001</v>
      </c>
    </row>
    <row r="346" spans="1:3" x14ac:dyDescent="0.2">
      <c r="A346" s="170">
        <v>0.38740999999999998</v>
      </c>
      <c r="B346" s="170">
        <v>0.34499999999999997</v>
      </c>
      <c r="C346" s="170">
        <v>2.5112100000000002</v>
      </c>
    </row>
    <row r="347" spans="1:3" x14ac:dyDescent="0.2">
      <c r="A347" s="170">
        <v>0.38819999999999999</v>
      </c>
      <c r="B347" s="170">
        <v>0.34599999999999997</v>
      </c>
      <c r="C347" s="170">
        <v>2.5154100000000001</v>
      </c>
    </row>
    <row r="348" spans="1:3" x14ac:dyDescent="0.2">
      <c r="A348" s="170">
        <v>0.38900000000000001</v>
      </c>
      <c r="B348" s="170">
        <v>0.34699999999999998</v>
      </c>
      <c r="C348" s="170">
        <v>2.5196200000000002</v>
      </c>
    </row>
    <row r="349" spans="1:3" x14ac:dyDescent="0.2">
      <c r="A349" s="170">
        <v>0.38979000000000003</v>
      </c>
      <c r="B349" s="170">
        <v>0.34799999999999998</v>
      </c>
      <c r="C349" s="170">
        <v>2.5238200000000002</v>
      </c>
    </row>
    <row r="350" spans="1:3" x14ac:dyDescent="0.2">
      <c r="A350" s="170">
        <v>0.39057999999999998</v>
      </c>
      <c r="B350" s="170">
        <v>0.34899999999999998</v>
      </c>
      <c r="C350" s="170">
        <v>2.5280100000000001</v>
      </c>
    </row>
    <row r="351" spans="1:3" x14ac:dyDescent="0.2">
      <c r="A351" s="170">
        <v>0.39137</v>
      </c>
      <c r="B351" s="170">
        <v>0.35</v>
      </c>
      <c r="C351" s="170">
        <v>2.5322100000000001</v>
      </c>
    </row>
    <row r="352" spans="1:3" x14ac:dyDescent="0.2">
      <c r="A352" s="170">
        <v>0.39216000000000001</v>
      </c>
      <c r="B352" s="170">
        <v>0.35099999999999998</v>
      </c>
      <c r="C352" s="170">
        <v>2.5364</v>
      </c>
    </row>
    <row r="353" spans="1:3" x14ac:dyDescent="0.2">
      <c r="A353" s="170">
        <v>0.39295000000000002</v>
      </c>
      <c r="B353" s="170">
        <v>0.35199999999999998</v>
      </c>
      <c r="C353" s="170">
        <v>2.5405899999999999</v>
      </c>
    </row>
    <row r="354" spans="1:3" x14ac:dyDescent="0.2">
      <c r="A354" s="170">
        <v>0.39373999999999998</v>
      </c>
      <c r="B354" s="170">
        <v>0.35299999999999998</v>
      </c>
      <c r="C354" s="170">
        <v>2.5447700000000002</v>
      </c>
    </row>
    <row r="355" spans="1:3" x14ac:dyDescent="0.2">
      <c r="A355" s="170">
        <v>0.39452999999999999</v>
      </c>
      <c r="B355" s="170">
        <v>0.35399999999999998</v>
      </c>
      <c r="C355" s="170">
        <v>2.5489600000000001</v>
      </c>
    </row>
    <row r="356" spans="1:3" x14ac:dyDescent="0.2">
      <c r="A356" s="170">
        <v>0.39530999999999999</v>
      </c>
      <c r="B356" s="170">
        <v>0.35499999999999998</v>
      </c>
      <c r="C356" s="170">
        <v>2.55314</v>
      </c>
    </row>
    <row r="357" spans="1:3" x14ac:dyDescent="0.2">
      <c r="A357" s="170">
        <v>0.39609</v>
      </c>
      <c r="B357" s="170">
        <v>0.35599999999999998</v>
      </c>
      <c r="C357" s="170">
        <v>2.5573199999999998</v>
      </c>
    </row>
    <row r="358" spans="1:3" x14ac:dyDescent="0.2">
      <c r="A358" s="170">
        <v>0.39688000000000001</v>
      </c>
      <c r="B358" s="170">
        <v>0.35699999999999998</v>
      </c>
      <c r="C358" s="170">
        <v>2.56149</v>
      </c>
    </row>
    <row r="359" spans="1:3" x14ac:dyDescent="0.2">
      <c r="A359" s="170">
        <v>0.39766000000000001</v>
      </c>
      <c r="B359" s="170">
        <v>0.35799999999999998</v>
      </c>
      <c r="C359" s="170">
        <v>2.5656699999999999</v>
      </c>
    </row>
    <row r="360" spans="1:3" x14ac:dyDescent="0.2">
      <c r="A360" s="170">
        <v>0.39844000000000002</v>
      </c>
      <c r="B360" s="170">
        <v>0.35899999999999999</v>
      </c>
      <c r="C360" s="170">
        <v>2.5698400000000001</v>
      </c>
    </row>
    <row r="361" spans="1:3" x14ac:dyDescent="0.2">
      <c r="A361" s="170">
        <v>0.39922000000000002</v>
      </c>
      <c r="B361" s="170">
        <v>0.36</v>
      </c>
      <c r="C361" s="170">
        <v>2.5739999999999998</v>
      </c>
    </row>
    <row r="362" spans="1:3" x14ac:dyDescent="0.2">
      <c r="A362" s="170">
        <v>0.4</v>
      </c>
      <c r="B362" s="170">
        <v>0.36099999999999999</v>
      </c>
      <c r="C362" s="170">
        <v>2.5781700000000001</v>
      </c>
    </row>
    <row r="363" spans="1:3" x14ac:dyDescent="0.2">
      <c r="A363" s="170">
        <v>0.40078000000000003</v>
      </c>
      <c r="B363" s="170">
        <v>0.36199999999999999</v>
      </c>
      <c r="C363" s="170">
        <v>2.5823299999999998</v>
      </c>
    </row>
    <row r="364" spans="1:3" x14ac:dyDescent="0.2">
      <c r="A364" s="170">
        <v>0.40155000000000002</v>
      </c>
      <c r="B364" s="170">
        <v>0.36299999999999999</v>
      </c>
      <c r="C364" s="170">
        <v>2.58649</v>
      </c>
    </row>
    <row r="365" spans="1:3" x14ac:dyDescent="0.2">
      <c r="A365" s="170">
        <v>0.40233000000000002</v>
      </c>
      <c r="B365" s="170">
        <v>0.36399999999999999</v>
      </c>
      <c r="C365" s="170">
        <v>2.5906500000000001</v>
      </c>
    </row>
    <row r="366" spans="1:3" x14ac:dyDescent="0.2">
      <c r="A366" s="170">
        <v>0.40311000000000002</v>
      </c>
      <c r="B366" s="170">
        <v>0.36499999999999999</v>
      </c>
      <c r="C366" s="170">
        <v>2.5948099999999998</v>
      </c>
    </row>
    <row r="367" spans="1:3" x14ac:dyDescent="0.2">
      <c r="A367" s="170">
        <v>0.40388000000000002</v>
      </c>
      <c r="B367" s="170">
        <v>0.36599999999999999</v>
      </c>
      <c r="C367" s="170">
        <v>2.5989599999999999</v>
      </c>
    </row>
    <row r="368" spans="1:3" x14ac:dyDescent="0.2">
      <c r="A368" s="170">
        <v>0.40465000000000001</v>
      </c>
      <c r="B368" s="170">
        <v>0.36699999999999999</v>
      </c>
      <c r="C368" s="170">
        <v>2.60311</v>
      </c>
    </row>
    <row r="369" spans="1:3" x14ac:dyDescent="0.2">
      <c r="A369" s="170">
        <v>0.40542</v>
      </c>
      <c r="B369" s="170">
        <v>0.36799999999999999</v>
      </c>
      <c r="C369" s="170">
        <v>2.6072600000000001</v>
      </c>
    </row>
    <row r="370" spans="1:3" x14ac:dyDescent="0.2">
      <c r="A370" s="170">
        <v>0.40619</v>
      </c>
      <c r="B370" s="170">
        <v>0.36899999999999999</v>
      </c>
      <c r="C370" s="170">
        <v>2.6114000000000002</v>
      </c>
    </row>
    <row r="371" spans="1:3" x14ac:dyDescent="0.2">
      <c r="A371" s="170">
        <v>0.40695999999999999</v>
      </c>
      <c r="B371" s="170">
        <v>0.37</v>
      </c>
      <c r="C371" s="170">
        <v>2.6155499999999998</v>
      </c>
    </row>
    <row r="372" spans="1:3" x14ac:dyDescent="0.2">
      <c r="A372" s="170">
        <v>0.40772999999999998</v>
      </c>
      <c r="B372" s="170">
        <v>0.371</v>
      </c>
      <c r="C372" s="170">
        <v>2.6196899999999999</v>
      </c>
    </row>
    <row r="373" spans="1:3" x14ac:dyDescent="0.2">
      <c r="A373" s="170">
        <v>0.40849999999999997</v>
      </c>
      <c r="B373" s="170">
        <v>0.372</v>
      </c>
      <c r="C373" s="170">
        <v>2.6238299999999999</v>
      </c>
    </row>
    <row r="374" spans="1:3" x14ac:dyDescent="0.2">
      <c r="A374" s="170">
        <v>0.40926000000000001</v>
      </c>
      <c r="B374" s="170">
        <v>0.373</v>
      </c>
      <c r="C374" s="170">
        <v>2.6279699999999999</v>
      </c>
    </row>
    <row r="375" spans="1:3" x14ac:dyDescent="0.2">
      <c r="A375" s="170">
        <v>0.41003000000000001</v>
      </c>
      <c r="B375" s="170">
        <v>0.374</v>
      </c>
      <c r="C375" s="170">
        <v>2.6320999999999999</v>
      </c>
    </row>
    <row r="376" spans="1:3" x14ac:dyDescent="0.2">
      <c r="A376" s="170">
        <v>0.41078999999999999</v>
      </c>
      <c r="B376" s="170">
        <v>0.375</v>
      </c>
      <c r="C376" s="170">
        <v>2.6362299999999999</v>
      </c>
    </row>
    <row r="377" spans="1:3" x14ac:dyDescent="0.2">
      <c r="A377" s="170">
        <v>0.41155000000000003</v>
      </c>
      <c r="B377" s="170">
        <v>0.376</v>
      </c>
      <c r="C377" s="170">
        <v>2.6403599999999998</v>
      </c>
    </row>
    <row r="378" spans="1:3" x14ac:dyDescent="0.2">
      <c r="A378" s="170">
        <v>0.41231000000000001</v>
      </c>
      <c r="B378" s="170">
        <v>0.377</v>
      </c>
      <c r="C378" s="170">
        <v>2.6444899999999998</v>
      </c>
    </row>
    <row r="379" spans="1:3" x14ac:dyDescent="0.2">
      <c r="A379" s="170">
        <v>0.41308</v>
      </c>
      <c r="B379" s="170">
        <v>0.378</v>
      </c>
      <c r="C379" s="170">
        <v>2.6486200000000002</v>
      </c>
    </row>
    <row r="380" spans="1:3" x14ac:dyDescent="0.2">
      <c r="A380" s="170">
        <v>0.41382999999999998</v>
      </c>
      <c r="B380" s="170">
        <v>0.379</v>
      </c>
      <c r="C380" s="170">
        <v>2.6527400000000001</v>
      </c>
    </row>
    <row r="381" spans="1:3" x14ac:dyDescent="0.2">
      <c r="A381" s="170">
        <v>0.41459000000000001</v>
      </c>
      <c r="B381" s="170">
        <v>0.38</v>
      </c>
      <c r="C381" s="170">
        <v>2.65686</v>
      </c>
    </row>
    <row r="382" spans="1:3" x14ac:dyDescent="0.2">
      <c r="A382" s="170">
        <v>0.41535</v>
      </c>
      <c r="B382" s="170">
        <v>0.38100000000000001</v>
      </c>
      <c r="C382" s="170">
        <v>2.6609799999999999</v>
      </c>
    </row>
    <row r="383" spans="1:3" x14ac:dyDescent="0.2">
      <c r="A383" s="170">
        <v>0.41610999999999998</v>
      </c>
      <c r="B383" s="170">
        <v>0.38200000000000001</v>
      </c>
      <c r="C383" s="170">
        <v>2.6650999999999998</v>
      </c>
    </row>
    <row r="384" spans="1:3" x14ac:dyDescent="0.2">
      <c r="A384" s="170">
        <v>0.41686000000000001</v>
      </c>
      <c r="B384" s="170">
        <v>0.38300000000000001</v>
      </c>
      <c r="C384" s="170">
        <v>2.6692100000000001</v>
      </c>
    </row>
    <row r="385" spans="1:3" x14ac:dyDescent="0.2">
      <c r="A385" s="170">
        <v>0.41761999999999999</v>
      </c>
      <c r="B385" s="170">
        <v>0.38400000000000001</v>
      </c>
      <c r="C385" s="170">
        <v>2.67333</v>
      </c>
    </row>
    <row r="386" spans="1:3" x14ac:dyDescent="0.2">
      <c r="A386" s="170">
        <v>0.41837000000000002</v>
      </c>
      <c r="B386" s="170">
        <v>0.38500000000000001</v>
      </c>
      <c r="C386" s="170">
        <v>2.6774399999999998</v>
      </c>
    </row>
    <row r="387" spans="1:3" x14ac:dyDescent="0.2">
      <c r="A387" s="170">
        <v>0.41911999999999999</v>
      </c>
      <c r="B387" s="170">
        <v>0.38600000000000001</v>
      </c>
      <c r="C387" s="170">
        <v>2.6815500000000001</v>
      </c>
    </row>
    <row r="388" spans="1:3" x14ac:dyDescent="0.2">
      <c r="A388" s="170">
        <v>0.41987000000000002</v>
      </c>
      <c r="B388" s="170">
        <v>0.38700000000000001</v>
      </c>
      <c r="C388" s="170">
        <v>2.6856499999999999</v>
      </c>
    </row>
    <row r="389" spans="1:3" x14ac:dyDescent="0.2">
      <c r="A389" s="170">
        <v>0.42061999999999999</v>
      </c>
      <c r="B389" s="170">
        <v>0.38800000000000001</v>
      </c>
      <c r="C389" s="170">
        <v>2.6897600000000002</v>
      </c>
    </row>
    <row r="390" spans="1:3" x14ac:dyDescent="0.2">
      <c r="A390" s="170">
        <v>0.42137000000000002</v>
      </c>
      <c r="B390" s="170">
        <v>0.38900000000000001</v>
      </c>
      <c r="C390" s="170">
        <v>2.6938599999999999</v>
      </c>
    </row>
    <row r="391" spans="1:3" x14ac:dyDescent="0.2">
      <c r="A391" s="170">
        <v>0.42212</v>
      </c>
      <c r="B391" s="170">
        <v>0.39</v>
      </c>
      <c r="C391" s="170">
        <v>2.6979600000000001</v>
      </c>
    </row>
    <row r="392" spans="1:3" x14ac:dyDescent="0.2">
      <c r="A392" s="170">
        <v>0.42286000000000001</v>
      </c>
      <c r="B392" s="170">
        <v>0.39100000000000001</v>
      </c>
      <c r="C392" s="170">
        <v>2.7020599999999999</v>
      </c>
    </row>
    <row r="393" spans="1:3" x14ac:dyDescent="0.2">
      <c r="A393" s="170">
        <v>0.42360999999999999</v>
      </c>
      <c r="B393" s="170">
        <v>0.39200000000000002</v>
      </c>
      <c r="C393" s="170">
        <v>2.7061600000000001</v>
      </c>
    </row>
    <row r="394" spans="1:3" x14ac:dyDescent="0.2">
      <c r="A394" s="170">
        <v>0.42435</v>
      </c>
      <c r="B394" s="170">
        <v>0.39300000000000002</v>
      </c>
      <c r="C394" s="170">
        <v>2.7102599999999999</v>
      </c>
    </row>
    <row r="395" spans="1:3" x14ac:dyDescent="0.2">
      <c r="A395" s="170">
        <v>0.42509999999999998</v>
      </c>
      <c r="B395" s="170">
        <v>0.39400000000000002</v>
      </c>
      <c r="C395" s="170">
        <v>2.71435</v>
      </c>
    </row>
    <row r="396" spans="1:3" x14ac:dyDescent="0.2">
      <c r="A396" s="170">
        <v>0.42584</v>
      </c>
      <c r="B396" s="170">
        <v>0.39500000000000002</v>
      </c>
      <c r="C396" s="170">
        <v>2.7184400000000002</v>
      </c>
    </row>
    <row r="397" spans="1:3" x14ac:dyDescent="0.2">
      <c r="A397" s="170">
        <v>0.42658000000000001</v>
      </c>
      <c r="B397" s="170">
        <v>0.39600000000000002</v>
      </c>
      <c r="C397" s="170">
        <v>2.7225299999999999</v>
      </c>
    </row>
    <row r="398" spans="1:3" x14ac:dyDescent="0.2">
      <c r="A398" s="170">
        <v>0.42731999999999998</v>
      </c>
      <c r="B398" s="170">
        <v>0.39700000000000002</v>
      </c>
      <c r="C398" s="170">
        <v>2.72662</v>
      </c>
    </row>
    <row r="399" spans="1:3" x14ac:dyDescent="0.2">
      <c r="A399" s="170">
        <v>0.42806</v>
      </c>
      <c r="B399" s="170">
        <v>0.39800000000000002</v>
      </c>
      <c r="C399" s="170">
        <v>2.7307100000000002</v>
      </c>
    </row>
    <row r="400" spans="1:3" x14ac:dyDescent="0.2">
      <c r="A400" s="170">
        <v>0.42880000000000001</v>
      </c>
      <c r="B400" s="170">
        <v>0.39900000000000002</v>
      </c>
      <c r="C400" s="170">
        <v>2.7347899999999998</v>
      </c>
    </row>
    <row r="401" spans="1:3" x14ac:dyDescent="0.2">
      <c r="A401" s="170">
        <v>0.42953999999999998</v>
      </c>
      <c r="B401" s="170">
        <v>0.4</v>
      </c>
      <c r="C401" s="170">
        <v>2.73888</v>
      </c>
    </row>
    <row r="402" spans="1:3" x14ac:dyDescent="0.2">
      <c r="A402" s="170">
        <v>0.43026999999999999</v>
      </c>
      <c r="B402" s="170">
        <v>0.40100000000000002</v>
      </c>
      <c r="C402" s="170">
        <v>2.7429600000000001</v>
      </c>
    </row>
    <row r="403" spans="1:3" x14ac:dyDescent="0.2">
      <c r="A403" s="170">
        <v>0.43101</v>
      </c>
      <c r="B403" s="170">
        <v>0.40200000000000002</v>
      </c>
      <c r="C403" s="170">
        <v>2.7470400000000001</v>
      </c>
    </row>
    <row r="404" spans="1:3" x14ac:dyDescent="0.2">
      <c r="A404" s="170">
        <v>0.43174000000000001</v>
      </c>
      <c r="B404" s="170">
        <v>0.40300000000000002</v>
      </c>
      <c r="C404" s="170">
        <v>2.7511199999999998</v>
      </c>
    </row>
    <row r="405" spans="1:3" x14ac:dyDescent="0.2">
      <c r="A405" s="170">
        <v>0.43247000000000002</v>
      </c>
      <c r="B405" s="170">
        <v>0.40400000000000003</v>
      </c>
      <c r="C405" s="170">
        <v>2.7551899999999998</v>
      </c>
    </row>
    <row r="406" spans="1:3" x14ac:dyDescent="0.2">
      <c r="A406" s="170">
        <v>0.43319999999999997</v>
      </c>
      <c r="B406" s="170">
        <v>0.40500000000000003</v>
      </c>
      <c r="C406" s="170">
        <v>2.7592699999999999</v>
      </c>
    </row>
    <row r="407" spans="1:3" x14ac:dyDescent="0.2">
      <c r="A407" s="170">
        <v>0.43393999999999999</v>
      </c>
      <c r="B407" s="170">
        <v>0.40600000000000003</v>
      </c>
      <c r="C407" s="170">
        <v>2.7633399999999999</v>
      </c>
    </row>
    <row r="408" spans="1:3" x14ac:dyDescent="0.2">
      <c r="A408" s="170">
        <v>0.43467</v>
      </c>
      <c r="B408" s="170">
        <v>0.40699999999999997</v>
      </c>
      <c r="C408" s="170">
        <v>2.7674099999999999</v>
      </c>
    </row>
    <row r="409" spans="1:3" x14ac:dyDescent="0.2">
      <c r="A409" s="170">
        <v>0.43539</v>
      </c>
      <c r="B409" s="170">
        <v>0.40799999999999997</v>
      </c>
      <c r="C409" s="170">
        <v>2.7714799999999999</v>
      </c>
    </row>
    <row r="410" spans="1:3" x14ac:dyDescent="0.2">
      <c r="A410" s="170">
        <v>0.43612000000000001</v>
      </c>
      <c r="B410" s="170">
        <v>0.40899999999999997</v>
      </c>
      <c r="C410" s="170">
        <v>2.77555</v>
      </c>
    </row>
    <row r="411" spans="1:3" x14ac:dyDescent="0.2">
      <c r="A411" s="170">
        <v>0.43685000000000002</v>
      </c>
      <c r="B411" s="170">
        <v>0.41</v>
      </c>
      <c r="C411" s="170">
        <v>2.77962</v>
      </c>
    </row>
    <row r="412" spans="1:3" x14ac:dyDescent="0.2">
      <c r="A412" s="170">
        <v>0.43757000000000001</v>
      </c>
      <c r="B412" s="170">
        <v>0.41099999999999998</v>
      </c>
      <c r="C412" s="170">
        <v>2.78369</v>
      </c>
    </row>
    <row r="413" spans="1:3" x14ac:dyDescent="0.2">
      <c r="A413" s="170">
        <v>0.43830000000000002</v>
      </c>
      <c r="B413" s="170">
        <v>0.41199999999999998</v>
      </c>
      <c r="C413" s="170">
        <v>2.78775</v>
      </c>
    </row>
    <row r="414" spans="1:3" x14ac:dyDescent="0.2">
      <c r="A414" s="170">
        <v>0.43902000000000002</v>
      </c>
      <c r="B414" s="170">
        <v>0.41299999999999998</v>
      </c>
      <c r="C414" s="170">
        <v>2.7918099999999999</v>
      </c>
    </row>
    <row r="415" spans="1:3" x14ac:dyDescent="0.2">
      <c r="A415" s="170">
        <v>0.43974000000000002</v>
      </c>
      <c r="B415" s="170">
        <v>0.41399999999999998</v>
      </c>
      <c r="C415" s="170">
        <v>2.7958699999999999</v>
      </c>
    </row>
    <row r="416" spans="1:3" x14ac:dyDescent="0.2">
      <c r="A416" s="170">
        <v>0.44046999999999997</v>
      </c>
      <c r="B416" s="170">
        <v>0.41499999999999998</v>
      </c>
      <c r="C416" s="170">
        <v>2.7999299999999998</v>
      </c>
    </row>
    <row r="417" spans="1:3" x14ac:dyDescent="0.2">
      <c r="A417" s="170">
        <v>0.44119000000000003</v>
      </c>
      <c r="B417" s="170">
        <v>0.41599999999999998</v>
      </c>
      <c r="C417" s="170">
        <v>2.8039900000000002</v>
      </c>
    </row>
    <row r="418" spans="1:3" x14ac:dyDescent="0.2">
      <c r="A418" s="170">
        <v>0.44191000000000003</v>
      </c>
      <c r="B418" s="170">
        <v>0.41699999999999998</v>
      </c>
      <c r="C418" s="170">
        <v>2.8080500000000002</v>
      </c>
    </row>
    <row r="419" spans="1:3" x14ac:dyDescent="0.2">
      <c r="A419" s="170">
        <v>0.44262000000000001</v>
      </c>
      <c r="B419" s="170">
        <v>0.41799999999999998</v>
      </c>
      <c r="C419" s="170">
        <v>2.8121</v>
      </c>
    </row>
    <row r="420" spans="1:3" x14ac:dyDescent="0.2">
      <c r="A420" s="170">
        <v>0.44334000000000001</v>
      </c>
      <c r="B420" s="170">
        <v>0.41899999999999998</v>
      </c>
      <c r="C420" s="170">
        <v>2.81616</v>
      </c>
    </row>
    <row r="421" spans="1:3" x14ac:dyDescent="0.2">
      <c r="A421" s="170">
        <v>0.44406000000000001</v>
      </c>
      <c r="B421" s="170">
        <v>0.42</v>
      </c>
      <c r="C421" s="170">
        <v>2.8202099999999999</v>
      </c>
    </row>
    <row r="422" spans="1:3" x14ac:dyDescent="0.2">
      <c r="A422" s="170">
        <v>0.44477</v>
      </c>
      <c r="B422" s="170">
        <v>0.42099999999999999</v>
      </c>
      <c r="C422" s="170">
        <v>2.8242600000000002</v>
      </c>
    </row>
    <row r="423" spans="1:3" x14ac:dyDescent="0.2">
      <c r="A423" s="170">
        <v>0.44549</v>
      </c>
      <c r="B423" s="170">
        <v>0.42199999999999999</v>
      </c>
      <c r="C423" s="170">
        <v>2.8283100000000001</v>
      </c>
    </row>
    <row r="424" spans="1:3" x14ac:dyDescent="0.2">
      <c r="A424" s="170">
        <v>0.44619999999999999</v>
      </c>
      <c r="B424" s="170">
        <v>0.42299999999999999</v>
      </c>
      <c r="C424" s="170">
        <v>2.83236</v>
      </c>
    </row>
    <row r="425" spans="1:3" x14ac:dyDescent="0.2">
      <c r="A425" s="170">
        <v>0.44690999999999997</v>
      </c>
      <c r="B425" s="170">
        <v>0.42399999999999999</v>
      </c>
      <c r="C425" s="170">
        <v>2.8364099999999999</v>
      </c>
    </row>
    <row r="426" spans="1:3" x14ac:dyDescent="0.2">
      <c r="A426" s="170">
        <v>0.44762000000000002</v>
      </c>
      <c r="B426" s="170">
        <v>0.42499999999999999</v>
      </c>
      <c r="C426" s="170">
        <v>2.8404600000000002</v>
      </c>
    </row>
    <row r="427" spans="1:3" x14ac:dyDescent="0.2">
      <c r="A427" s="170">
        <v>0.44833000000000001</v>
      </c>
      <c r="B427" s="170">
        <v>0.42599999999999999</v>
      </c>
      <c r="C427" s="170">
        <v>2.8445</v>
      </c>
    </row>
    <row r="428" spans="1:3" x14ac:dyDescent="0.2">
      <c r="A428" s="170">
        <v>0.44903999999999999</v>
      </c>
      <c r="B428" s="170">
        <v>0.42699999999999999</v>
      </c>
      <c r="C428" s="170">
        <v>2.8485499999999999</v>
      </c>
    </row>
    <row r="429" spans="1:3" x14ac:dyDescent="0.2">
      <c r="A429" s="170">
        <v>0.44974999999999998</v>
      </c>
      <c r="B429" s="170">
        <v>0.42799999999999999</v>
      </c>
      <c r="C429" s="170">
        <v>2.8525900000000002</v>
      </c>
    </row>
    <row r="430" spans="1:3" x14ac:dyDescent="0.2">
      <c r="A430" s="170">
        <v>0.45046000000000003</v>
      </c>
      <c r="B430" s="170">
        <v>0.42899999999999999</v>
      </c>
      <c r="C430" s="170">
        <v>2.85663</v>
      </c>
    </row>
    <row r="431" spans="1:3" x14ac:dyDescent="0.2">
      <c r="A431" s="170">
        <v>0.45116000000000001</v>
      </c>
      <c r="B431" s="170">
        <v>0.43</v>
      </c>
      <c r="C431" s="170">
        <v>2.8606699999999998</v>
      </c>
    </row>
    <row r="432" spans="1:3" x14ac:dyDescent="0.2">
      <c r="A432" s="170">
        <v>0.45186999999999999</v>
      </c>
      <c r="B432" s="170">
        <v>0.43099999999999999</v>
      </c>
      <c r="C432" s="170">
        <v>2.8647100000000001</v>
      </c>
    </row>
    <row r="433" spans="1:3" x14ac:dyDescent="0.2">
      <c r="A433" s="170">
        <v>0.45256999999999997</v>
      </c>
      <c r="B433" s="170">
        <v>0.432</v>
      </c>
      <c r="C433" s="170">
        <v>2.8687499999999999</v>
      </c>
    </row>
    <row r="434" spans="1:3" x14ac:dyDescent="0.2">
      <c r="A434" s="170">
        <v>0.45327000000000001</v>
      </c>
      <c r="B434" s="170">
        <v>0.433</v>
      </c>
      <c r="C434" s="170">
        <v>2.8727800000000001</v>
      </c>
    </row>
    <row r="435" spans="1:3" x14ac:dyDescent="0.2">
      <c r="A435" s="170">
        <v>0.45396999999999998</v>
      </c>
      <c r="B435" s="170">
        <v>0.434</v>
      </c>
      <c r="C435" s="170">
        <v>2.8768199999999999</v>
      </c>
    </row>
    <row r="436" spans="1:3" x14ac:dyDescent="0.2">
      <c r="A436" s="170">
        <v>0.45467999999999997</v>
      </c>
      <c r="B436" s="170">
        <v>0.435</v>
      </c>
      <c r="C436" s="170">
        <v>2.8808500000000001</v>
      </c>
    </row>
    <row r="437" spans="1:3" x14ac:dyDescent="0.2">
      <c r="A437" s="170">
        <v>0.45537</v>
      </c>
      <c r="B437" s="170">
        <v>0.436</v>
      </c>
      <c r="C437" s="170">
        <v>2.88489</v>
      </c>
    </row>
    <row r="438" spans="1:3" x14ac:dyDescent="0.2">
      <c r="A438" s="170">
        <v>0.45606999999999998</v>
      </c>
      <c r="B438" s="170">
        <v>0.437</v>
      </c>
      <c r="C438" s="170">
        <v>2.8889200000000002</v>
      </c>
    </row>
    <row r="439" spans="1:3" x14ac:dyDescent="0.2">
      <c r="A439" s="170">
        <v>0.45677000000000001</v>
      </c>
      <c r="B439" s="170">
        <v>0.438</v>
      </c>
      <c r="C439" s="170">
        <v>2.8929499999999999</v>
      </c>
    </row>
    <row r="440" spans="1:3" x14ac:dyDescent="0.2">
      <c r="A440" s="170">
        <v>0.45746999999999999</v>
      </c>
      <c r="B440" s="170">
        <v>0.439</v>
      </c>
      <c r="C440" s="170">
        <v>2.8969800000000001</v>
      </c>
    </row>
    <row r="441" spans="1:3" x14ac:dyDescent="0.2">
      <c r="A441" s="170">
        <v>0.45816000000000001</v>
      </c>
      <c r="B441" s="170">
        <v>0.44</v>
      </c>
      <c r="C441" s="170">
        <v>2.9010099999999999</v>
      </c>
    </row>
    <row r="442" spans="1:3" x14ac:dyDescent="0.2">
      <c r="A442" s="170">
        <v>0.45885999999999999</v>
      </c>
      <c r="B442" s="170">
        <v>0.441</v>
      </c>
      <c r="C442" s="170">
        <v>2.9050400000000001</v>
      </c>
    </row>
    <row r="443" spans="1:3" x14ac:dyDescent="0.2">
      <c r="A443" s="170">
        <v>0.45955000000000001</v>
      </c>
      <c r="B443" s="170">
        <v>0.442</v>
      </c>
      <c r="C443" s="170">
        <v>2.9090699999999998</v>
      </c>
    </row>
    <row r="444" spans="1:3" x14ac:dyDescent="0.2">
      <c r="A444" s="170">
        <v>0.46023999999999998</v>
      </c>
      <c r="B444" s="170">
        <v>0.443</v>
      </c>
      <c r="C444" s="170">
        <v>2.9131</v>
      </c>
    </row>
    <row r="445" spans="1:3" x14ac:dyDescent="0.2">
      <c r="A445" s="170">
        <v>0.46093000000000001</v>
      </c>
      <c r="B445" s="170">
        <v>0.44400000000000001</v>
      </c>
      <c r="C445" s="170">
        <v>2.9171200000000002</v>
      </c>
    </row>
    <row r="446" spans="1:3" x14ac:dyDescent="0.2">
      <c r="A446" s="170">
        <v>0.46162999999999998</v>
      </c>
      <c r="B446" s="170">
        <v>0.44500000000000001</v>
      </c>
      <c r="C446" s="170">
        <v>2.9211499999999999</v>
      </c>
    </row>
    <row r="447" spans="1:3" x14ac:dyDescent="0.2">
      <c r="A447" s="170">
        <v>0.46231</v>
      </c>
      <c r="B447" s="170">
        <v>0.44600000000000001</v>
      </c>
      <c r="C447" s="170">
        <v>2.92517</v>
      </c>
    </row>
    <row r="448" spans="1:3" x14ac:dyDescent="0.2">
      <c r="A448" s="170">
        <v>0.46300000000000002</v>
      </c>
      <c r="B448" s="170">
        <v>0.44700000000000001</v>
      </c>
      <c r="C448" s="170">
        <v>2.9291900000000002</v>
      </c>
    </row>
    <row r="449" spans="1:3" x14ac:dyDescent="0.2">
      <c r="A449" s="170">
        <v>0.46368999999999999</v>
      </c>
      <c r="B449" s="170">
        <v>0.44800000000000001</v>
      </c>
      <c r="C449" s="170">
        <v>2.9332199999999999</v>
      </c>
    </row>
    <row r="450" spans="1:3" x14ac:dyDescent="0.2">
      <c r="A450" s="170">
        <v>0.46438000000000001</v>
      </c>
      <c r="B450" s="170">
        <v>0.44900000000000001</v>
      </c>
      <c r="C450" s="170">
        <v>2.9372400000000001</v>
      </c>
    </row>
    <row r="451" spans="1:3" x14ac:dyDescent="0.2">
      <c r="A451" s="170">
        <v>0.46505999999999997</v>
      </c>
      <c r="B451" s="170">
        <v>0.45</v>
      </c>
      <c r="C451" s="170">
        <v>2.9412600000000002</v>
      </c>
    </row>
    <row r="452" spans="1:3" x14ac:dyDescent="0.2">
      <c r="A452" s="170">
        <v>0.46575</v>
      </c>
      <c r="B452" s="170">
        <v>0.45100000000000001</v>
      </c>
      <c r="C452" s="170">
        <v>2.9452799999999999</v>
      </c>
    </row>
    <row r="453" spans="1:3" x14ac:dyDescent="0.2">
      <c r="A453" s="170">
        <v>0.46643000000000001</v>
      </c>
      <c r="B453" s="170">
        <v>0.45200000000000001</v>
      </c>
      <c r="C453" s="170">
        <v>2.9493</v>
      </c>
    </row>
    <row r="454" spans="1:3" x14ac:dyDescent="0.2">
      <c r="A454" s="170">
        <v>0.46711000000000003</v>
      </c>
      <c r="B454" s="170">
        <v>0.45300000000000001</v>
      </c>
      <c r="C454" s="170">
        <v>2.9533100000000001</v>
      </c>
    </row>
    <row r="455" spans="1:3" x14ac:dyDescent="0.2">
      <c r="A455" s="170">
        <v>0.46778999999999998</v>
      </c>
      <c r="B455" s="170">
        <v>0.45400000000000001</v>
      </c>
      <c r="C455" s="170">
        <v>2.9573299999999998</v>
      </c>
    </row>
    <row r="456" spans="1:3" x14ac:dyDescent="0.2">
      <c r="A456" s="170">
        <v>0.46847</v>
      </c>
      <c r="B456" s="170">
        <v>0.45500000000000002</v>
      </c>
      <c r="C456" s="170">
        <v>2.9613499999999999</v>
      </c>
    </row>
    <row r="457" spans="1:3" x14ac:dyDescent="0.2">
      <c r="A457" s="170">
        <v>0.46915000000000001</v>
      </c>
      <c r="B457" s="170">
        <v>0.45600000000000002</v>
      </c>
      <c r="C457" s="170">
        <v>2.96536</v>
      </c>
    </row>
    <row r="458" spans="1:3" x14ac:dyDescent="0.2">
      <c r="A458" s="170">
        <v>0.46983000000000003</v>
      </c>
      <c r="B458" s="170">
        <v>0.45700000000000002</v>
      </c>
      <c r="C458" s="170">
        <v>2.9693800000000001</v>
      </c>
    </row>
    <row r="459" spans="1:3" x14ac:dyDescent="0.2">
      <c r="A459" s="170">
        <v>0.47050999999999998</v>
      </c>
      <c r="B459" s="170">
        <v>0.45800000000000002</v>
      </c>
      <c r="C459" s="170">
        <v>2.9733900000000002</v>
      </c>
    </row>
    <row r="460" spans="1:3" x14ac:dyDescent="0.2">
      <c r="A460" s="170">
        <v>0.47117999999999999</v>
      </c>
      <c r="B460" s="170">
        <v>0.45900000000000002</v>
      </c>
      <c r="C460" s="170">
        <v>2.9774099999999999</v>
      </c>
    </row>
    <row r="461" spans="1:3" x14ac:dyDescent="0.2">
      <c r="A461" s="170">
        <v>0.47186</v>
      </c>
      <c r="B461" s="170">
        <v>0.46</v>
      </c>
      <c r="C461" s="170">
        <v>2.98142</v>
      </c>
    </row>
    <row r="462" spans="1:3" x14ac:dyDescent="0.2">
      <c r="A462" s="170">
        <v>0.47253000000000001</v>
      </c>
      <c r="B462" s="170">
        <v>0.46100000000000002</v>
      </c>
      <c r="C462" s="170">
        <v>2.98543</v>
      </c>
    </row>
    <row r="463" spans="1:3" x14ac:dyDescent="0.2">
      <c r="A463" s="170">
        <v>0.47321000000000002</v>
      </c>
      <c r="B463" s="170">
        <v>0.46200000000000002</v>
      </c>
      <c r="C463" s="170">
        <v>2.9894500000000002</v>
      </c>
    </row>
    <row r="464" spans="1:3" x14ac:dyDescent="0.2">
      <c r="A464" s="170">
        <v>0.47388000000000002</v>
      </c>
      <c r="B464" s="170">
        <v>0.46300000000000002</v>
      </c>
      <c r="C464" s="170">
        <v>2.9934599999999998</v>
      </c>
    </row>
    <row r="465" spans="1:3" x14ac:dyDescent="0.2">
      <c r="A465" s="170">
        <v>0.47455000000000003</v>
      </c>
      <c r="B465" s="170">
        <v>0.46400000000000002</v>
      </c>
      <c r="C465" s="170">
        <v>2.9974699999999999</v>
      </c>
    </row>
    <row r="466" spans="1:3" x14ac:dyDescent="0.2">
      <c r="A466" s="170">
        <v>0.47521999999999998</v>
      </c>
      <c r="B466" s="170">
        <v>0.46500000000000002</v>
      </c>
      <c r="C466" s="170">
        <v>3.0014799999999999</v>
      </c>
    </row>
    <row r="467" spans="1:3" x14ac:dyDescent="0.2">
      <c r="A467" s="170">
        <v>0.47588999999999998</v>
      </c>
      <c r="B467" s="170">
        <v>0.46600000000000003</v>
      </c>
      <c r="C467" s="170">
        <v>3.00549</v>
      </c>
    </row>
    <row r="468" spans="1:3" x14ac:dyDescent="0.2">
      <c r="A468" s="170">
        <v>0.47655999999999998</v>
      </c>
      <c r="B468" s="170">
        <v>0.46700000000000003</v>
      </c>
      <c r="C468" s="170">
        <v>3.0095000000000001</v>
      </c>
    </row>
    <row r="469" spans="1:3" x14ac:dyDescent="0.2">
      <c r="A469" s="170">
        <v>0.47721999999999998</v>
      </c>
      <c r="B469" s="170">
        <v>0.46800000000000003</v>
      </c>
      <c r="C469" s="170">
        <v>3.0135100000000001</v>
      </c>
    </row>
    <row r="470" spans="1:3" x14ac:dyDescent="0.2">
      <c r="A470" s="170">
        <v>0.47788999999999998</v>
      </c>
      <c r="B470" s="170">
        <v>0.46899999999999997</v>
      </c>
      <c r="C470" s="170">
        <v>3.0175100000000001</v>
      </c>
    </row>
    <row r="471" spans="1:3" x14ac:dyDescent="0.2">
      <c r="A471" s="170">
        <v>0.47854999999999998</v>
      </c>
      <c r="B471" s="170">
        <v>0.47</v>
      </c>
      <c r="C471" s="170">
        <v>3.0215200000000002</v>
      </c>
    </row>
    <row r="472" spans="1:3" x14ac:dyDescent="0.2">
      <c r="A472" s="170">
        <v>0.47921999999999998</v>
      </c>
      <c r="B472" s="170">
        <v>0.47099999999999997</v>
      </c>
      <c r="C472" s="170">
        <v>3.0255299999999998</v>
      </c>
    </row>
    <row r="473" spans="1:3" x14ac:dyDescent="0.2">
      <c r="A473" s="170">
        <v>0.47987999999999997</v>
      </c>
      <c r="B473" s="170">
        <v>0.47199999999999998</v>
      </c>
      <c r="C473" s="170">
        <v>3.0295299999999998</v>
      </c>
    </row>
    <row r="474" spans="1:3" x14ac:dyDescent="0.2">
      <c r="A474" s="170">
        <v>0.48054000000000002</v>
      </c>
      <c r="B474" s="170">
        <v>0.47299999999999998</v>
      </c>
      <c r="C474" s="170">
        <v>3.0335399999999999</v>
      </c>
    </row>
    <row r="475" spans="1:3" x14ac:dyDescent="0.2">
      <c r="A475" s="170">
        <v>0.48120000000000002</v>
      </c>
      <c r="B475" s="170">
        <v>0.47399999999999998</v>
      </c>
      <c r="C475" s="170">
        <v>3.03755</v>
      </c>
    </row>
    <row r="476" spans="1:3" x14ac:dyDescent="0.2">
      <c r="A476" s="170">
        <v>0.48186000000000001</v>
      </c>
      <c r="B476" s="170">
        <v>0.47499999999999998</v>
      </c>
      <c r="C476" s="170">
        <v>3.04155</v>
      </c>
    </row>
    <row r="477" spans="1:3" x14ac:dyDescent="0.2">
      <c r="A477" s="170">
        <v>0.48252</v>
      </c>
      <c r="B477" s="170">
        <v>0.47599999999999998</v>
      </c>
      <c r="C477" s="170">
        <v>3.04556</v>
      </c>
    </row>
    <row r="478" spans="1:3" x14ac:dyDescent="0.2">
      <c r="A478" s="170">
        <v>0.48318</v>
      </c>
      <c r="B478" s="170">
        <v>0.47699999999999998</v>
      </c>
      <c r="C478" s="170">
        <v>3.04956</v>
      </c>
    </row>
    <row r="479" spans="1:3" x14ac:dyDescent="0.2">
      <c r="A479" s="170">
        <v>0.48383999999999999</v>
      </c>
      <c r="B479" s="170">
        <v>0.47799999999999998</v>
      </c>
      <c r="C479" s="170">
        <v>3.0535600000000001</v>
      </c>
    </row>
    <row r="480" spans="1:3" x14ac:dyDescent="0.2">
      <c r="A480" s="170">
        <v>0.48448999999999998</v>
      </c>
      <c r="B480" s="170">
        <v>0.47899999999999998</v>
      </c>
      <c r="C480" s="170">
        <v>3.0575700000000001</v>
      </c>
    </row>
    <row r="481" spans="1:3" x14ac:dyDescent="0.2">
      <c r="A481" s="170">
        <v>0.48515000000000003</v>
      </c>
      <c r="B481" s="170">
        <v>0.48</v>
      </c>
      <c r="C481" s="170">
        <v>3.0615700000000001</v>
      </c>
    </row>
    <row r="482" spans="1:3" x14ac:dyDescent="0.2">
      <c r="A482" s="170">
        <v>0.48580000000000001</v>
      </c>
      <c r="B482" s="170">
        <v>0.48099999999999998</v>
      </c>
      <c r="C482" s="170">
        <v>3.0655700000000001</v>
      </c>
    </row>
    <row r="483" spans="1:3" x14ac:dyDescent="0.2">
      <c r="A483" s="170">
        <v>0.48644999999999999</v>
      </c>
      <c r="B483" s="170">
        <v>0.48199999999999998</v>
      </c>
      <c r="C483" s="170">
        <v>3.0695800000000002</v>
      </c>
    </row>
    <row r="484" spans="1:3" x14ac:dyDescent="0.2">
      <c r="A484" s="170">
        <v>0.48710999999999999</v>
      </c>
      <c r="B484" s="170">
        <v>0.48299999999999998</v>
      </c>
      <c r="C484" s="170">
        <v>3.0735800000000002</v>
      </c>
    </row>
    <row r="485" spans="1:3" x14ac:dyDescent="0.2">
      <c r="A485" s="170">
        <v>0.48776000000000003</v>
      </c>
      <c r="B485" s="170">
        <v>0.48399999999999999</v>
      </c>
      <c r="C485" s="170">
        <v>3.0775800000000002</v>
      </c>
    </row>
    <row r="486" spans="1:3" x14ac:dyDescent="0.2">
      <c r="A486" s="170">
        <v>0.48841000000000001</v>
      </c>
      <c r="B486" s="170">
        <v>0.48499999999999999</v>
      </c>
      <c r="C486" s="170">
        <v>3.0815800000000002</v>
      </c>
    </row>
    <row r="487" spans="1:3" x14ac:dyDescent="0.2">
      <c r="A487" s="170">
        <v>0.48905999999999999</v>
      </c>
      <c r="B487" s="170">
        <v>0.48599999999999999</v>
      </c>
      <c r="C487" s="170">
        <v>3.0855899999999998</v>
      </c>
    </row>
    <row r="488" spans="1:3" x14ac:dyDescent="0.2">
      <c r="A488" s="170">
        <v>0.48970000000000002</v>
      </c>
      <c r="B488" s="170">
        <v>0.48699999999999999</v>
      </c>
      <c r="C488" s="170">
        <v>3.0895899999999998</v>
      </c>
    </row>
    <row r="489" spans="1:3" x14ac:dyDescent="0.2">
      <c r="A489" s="170">
        <v>0.49035000000000001</v>
      </c>
      <c r="B489" s="170">
        <v>0.48799999999999999</v>
      </c>
      <c r="C489" s="170">
        <v>3.0935899999999998</v>
      </c>
    </row>
    <row r="490" spans="1:3" x14ac:dyDescent="0.2">
      <c r="A490" s="170">
        <v>0.49099999999999999</v>
      </c>
      <c r="B490" s="170">
        <v>0.48899999999999999</v>
      </c>
      <c r="C490" s="170">
        <v>3.0975899999999998</v>
      </c>
    </row>
    <row r="491" spans="1:3" x14ac:dyDescent="0.2">
      <c r="A491" s="170">
        <v>0.49164000000000002</v>
      </c>
      <c r="B491" s="170">
        <v>0.49</v>
      </c>
      <c r="C491" s="170">
        <v>3.1015899999999998</v>
      </c>
    </row>
    <row r="492" spans="1:3" x14ac:dyDescent="0.2">
      <c r="A492" s="170">
        <v>0.49228</v>
      </c>
      <c r="B492" s="170">
        <v>0.49099999999999999</v>
      </c>
      <c r="C492" s="170">
        <v>3.1055899999999999</v>
      </c>
    </row>
    <row r="493" spans="1:3" x14ac:dyDescent="0.2">
      <c r="A493" s="170">
        <v>0.49292999999999998</v>
      </c>
      <c r="B493" s="170">
        <v>0.49199999999999999</v>
      </c>
      <c r="C493" s="170">
        <v>3.1095899999999999</v>
      </c>
    </row>
    <row r="494" spans="1:3" x14ac:dyDescent="0.2">
      <c r="A494" s="170">
        <v>0.49357000000000001</v>
      </c>
      <c r="B494" s="170">
        <v>0.49299999999999999</v>
      </c>
      <c r="C494" s="170">
        <v>3.1135899999999999</v>
      </c>
    </row>
    <row r="495" spans="1:3" x14ac:dyDescent="0.2">
      <c r="A495" s="170">
        <v>0.49420999999999998</v>
      </c>
      <c r="B495" s="170">
        <v>0.49399999999999999</v>
      </c>
      <c r="C495" s="170">
        <v>3.1175899999999999</v>
      </c>
    </row>
    <row r="496" spans="1:3" x14ac:dyDescent="0.2">
      <c r="A496" s="170">
        <v>0.49485000000000001</v>
      </c>
      <c r="B496" s="170">
        <v>0.495</v>
      </c>
      <c r="C496" s="170">
        <v>3.1215899999999999</v>
      </c>
    </row>
    <row r="497" spans="1:3" x14ac:dyDescent="0.2">
      <c r="A497" s="170">
        <v>0.49548999999999999</v>
      </c>
      <c r="B497" s="170">
        <v>0.496</v>
      </c>
      <c r="C497" s="170">
        <v>3.1255899999999999</v>
      </c>
    </row>
    <row r="498" spans="1:3" x14ac:dyDescent="0.2">
      <c r="A498" s="170">
        <v>0.49613000000000002</v>
      </c>
      <c r="B498" s="170">
        <v>0.497</v>
      </c>
      <c r="C498" s="170">
        <v>3.1295899999999999</v>
      </c>
    </row>
    <row r="499" spans="1:3" x14ac:dyDescent="0.2">
      <c r="A499" s="170">
        <v>0.49675999999999998</v>
      </c>
      <c r="B499" s="170">
        <v>0.498</v>
      </c>
      <c r="C499" s="170">
        <v>3.1335899999999999</v>
      </c>
    </row>
    <row r="500" spans="1:3" x14ac:dyDescent="0.2">
      <c r="A500" s="170">
        <v>0.49740000000000001</v>
      </c>
      <c r="B500" s="170">
        <v>0.499</v>
      </c>
      <c r="C500" s="170">
        <v>3.1375899999999999</v>
      </c>
    </row>
    <row r="501" spans="1:3" x14ac:dyDescent="0.2">
      <c r="A501" s="170">
        <v>0.49802999999999997</v>
      </c>
      <c r="B501" s="170">
        <v>0.5</v>
      </c>
      <c r="C501" s="170">
        <v>3.1415899999999999</v>
      </c>
    </row>
    <row r="502" spans="1:3" x14ac:dyDescent="0.2">
      <c r="A502" s="170">
        <v>0.49867</v>
      </c>
      <c r="B502" s="170">
        <v>0.501</v>
      </c>
      <c r="C502" s="170">
        <v>3.1455899999999999</v>
      </c>
    </row>
    <row r="503" spans="1:3" x14ac:dyDescent="0.2">
      <c r="A503" s="170">
        <v>0.49930000000000002</v>
      </c>
      <c r="B503" s="170">
        <v>0.502</v>
      </c>
      <c r="C503" s="170">
        <v>3.1495899999999999</v>
      </c>
    </row>
    <row r="504" spans="1:3" x14ac:dyDescent="0.2">
      <c r="A504" s="170">
        <v>0.49992999999999999</v>
      </c>
      <c r="B504" s="170">
        <v>0.503</v>
      </c>
      <c r="C504" s="170">
        <v>3.1535899999999999</v>
      </c>
    </row>
    <row r="505" spans="1:3" x14ac:dyDescent="0.2">
      <c r="A505" s="170">
        <v>0.50056</v>
      </c>
      <c r="B505" s="170">
        <v>0.504</v>
      </c>
      <c r="C505" s="170">
        <v>3.1575899999999999</v>
      </c>
    </row>
    <row r="506" spans="1:3" x14ac:dyDescent="0.2">
      <c r="A506" s="170">
        <v>0.50119000000000002</v>
      </c>
      <c r="B506" s="170">
        <v>0.505</v>
      </c>
      <c r="C506" s="170">
        <v>3.1615899999999999</v>
      </c>
    </row>
    <row r="507" spans="1:3" x14ac:dyDescent="0.2">
      <c r="A507" s="170">
        <v>0.50182000000000004</v>
      </c>
      <c r="B507" s="170">
        <v>0.50600000000000001</v>
      </c>
      <c r="C507" s="170">
        <v>3.1655899999999999</v>
      </c>
    </row>
    <row r="508" spans="1:3" x14ac:dyDescent="0.2">
      <c r="A508" s="170">
        <v>0.50244999999999995</v>
      </c>
      <c r="B508" s="170">
        <v>0.50700000000000001</v>
      </c>
      <c r="C508" s="170">
        <v>3.1695899999999999</v>
      </c>
    </row>
    <row r="509" spans="1:3" x14ac:dyDescent="0.2">
      <c r="A509" s="170">
        <v>0.50307000000000002</v>
      </c>
      <c r="B509" s="170">
        <v>0.50800000000000001</v>
      </c>
      <c r="C509" s="170">
        <v>3.1735899999999999</v>
      </c>
    </row>
    <row r="510" spans="1:3" x14ac:dyDescent="0.2">
      <c r="A510" s="170">
        <v>0.50370000000000004</v>
      </c>
      <c r="B510" s="170">
        <v>0.50900000000000001</v>
      </c>
      <c r="C510" s="170">
        <v>3.1775899999999999</v>
      </c>
    </row>
    <row r="511" spans="1:3" x14ac:dyDescent="0.2">
      <c r="A511" s="170">
        <v>0.50431999999999999</v>
      </c>
      <c r="B511" s="170">
        <v>0.51</v>
      </c>
      <c r="C511" s="170">
        <v>3.1816</v>
      </c>
    </row>
    <row r="512" spans="1:3" x14ac:dyDescent="0.2">
      <c r="A512" s="170">
        <v>0.50495000000000001</v>
      </c>
      <c r="B512" s="170">
        <v>0.51100000000000001</v>
      </c>
      <c r="C512" s="170">
        <v>3.1856</v>
      </c>
    </row>
    <row r="513" spans="1:3" x14ac:dyDescent="0.2">
      <c r="A513" s="170">
        <v>0.50556999999999996</v>
      </c>
      <c r="B513" s="170">
        <v>0.51200000000000001</v>
      </c>
      <c r="C513" s="170">
        <v>3.1896</v>
      </c>
    </row>
    <row r="514" spans="1:3" x14ac:dyDescent="0.2">
      <c r="A514" s="170">
        <v>0.50619000000000003</v>
      </c>
      <c r="B514" s="170">
        <v>0.51300000000000001</v>
      </c>
      <c r="C514" s="170">
        <v>3.1936</v>
      </c>
    </row>
    <row r="515" spans="1:3" x14ac:dyDescent="0.2">
      <c r="A515" s="170">
        <v>0.50680999999999998</v>
      </c>
      <c r="B515" s="170">
        <v>0.51400000000000001</v>
      </c>
      <c r="C515" s="170">
        <v>3.1976</v>
      </c>
    </row>
    <row r="516" spans="1:3" x14ac:dyDescent="0.2">
      <c r="A516" s="170">
        <v>0.50743000000000005</v>
      </c>
      <c r="B516" s="170">
        <v>0.51500000000000001</v>
      </c>
      <c r="C516" s="170">
        <v>3.2016</v>
      </c>
    </row>
    <row r="517" spans="1:3" x14ac:dyDescent="0.2">
      <c r="A517" s="170">
        <v>0.50805</v>
      </c>
      <c r="B517" s="170">
        <v>0.51600000000000001</v>
      </c>
      <c r="C517" s="170">
        <v>3.2056</v>
      </c>
    </row>
    <row r="518" spans="1:3" x14ac:dyDescent="0.2">
      <c r="A518" s="170">
        <v>0.50866999999999996</v>
      </c>
      <c r="B518" s="170">
        <v>0.51700000000000002</v>
      </c>
      <c r="C518" s="170">
        <v>3.2096100000000001</v>
      </c>
    </row>
    <row r="519" spans="1:3" x14ac:dyDescent="0.2">
      <c r="A519" s="170">
        <v>0.50927999999999995</v>
      </c>
      <c r="B519" s="170">
        <v>0.51800000000000002</v>
      </c>
      <c r="C519" s="170">
        <v>3.2136100000000001</v>
      </c>
    </row>
    <row r="520" spans="1:3" x14ac:dyDescent="0.2">
      <c r="A520" s="170">
        <v>0.50990000000000002</v>
      </c>
      <c r="B520" s="170">
        <v>0.51900000000000002</v>
      </c>
      <c r="C520" s="170">
        <v>3.2176100000000001</v>
      </c>
    </row>
    <row r="521" spans="1:3" x14ac:dyDescent="0.2">
      <c r="A521" s="170">
        <v>0.51051000000000002</v>
      </c>
      <c r="B521" s="170">
        <v>0.52</v>
      </c>
      <c r="C521" s="170">
        <v>3.2216100000000001</v>
      </c>
    </row>
    <row r="522" spans="1:3" x14ac:dyDescent="0.2">
      <c r="A522" s="170">
        <v>0.51112999999999997</v>
      </c>
      <c r="B522" s="170">
        <v>0.52100000000000002</v>
      </c>
      <c r="C522" s="170">
        <v>3.2256200000000002</v>
      </c>
    </row>
    <row r="523" spans="1:3" x14ac:dyDescent="0.2">
      <c r="A523" s="170">
        <v>0.51173999999999997</v>
      </c>
      <c r="B523" s="170">
        <v>0.52200000000000002</v>
      </c>
      <c r="C523" s="170">
        <v>3.2296200000000002</v>
      </c>
    </row>
    <row r="524" spans="1:3" x14ac:dyDescent="0.2">
      <c r="A524" s="170">
        <v>0.51234999999999997</v>
      </c>
      <c r="B524" s="170">
        <v>0.52300000000000002</v>
      </c>
      <c r="C524" s="170">
        <v>3.2336299999999998</v>
      </c>
    </row>
    <row r="525" spans="1:3" x14ac:dyDescent="0.2">
      <c r="A525" s="170">
        <v>0.51295999999999997</v>
      </c>
      <c r="B525" s="170">
        <v>0.52400000000000002</v>
      </c>
      <c r="C525" s="170">
        <v>3.2376299999999998</v>
      </c>
    </row>
    <row r="526" spans="1:3" x14ac:dyDescent="0.2">
      <c r="A526" s="170">
        <v>0.51356999999999997</v>
      </c>
      <c r="B526" s="170">
        <v>0.52500000000000002</v>
      </c>
      <c r="C526" s="170">
        <v>3.2416299999999998</v>
      </c>
    </row>
    <row r="527" spans="1:3" x14ac:dyDescent="0.2">
      <c r="A527" s="170">
        <v>0.51417999999999997</v>
      </c>
      <c r="B527" s="170">
        <v>0.52600000000000002</v>
      </c>
      <c r="C527" s="170">
        <v>3.2456399999999999</v>
      </c>
    </row>
    <row r="528" spans="1:3" x14ac:dyDescent="0.2">
      <c r="A528" s="170">
        <v>0.51478999999999997</v>
      </c>
      <c r="B528" s="170">
        <v>0.52700000000000002</v>
      </c>
      <c r="C528" s="170">
        <v>3.2496499999999999</v>
      </c>
    </row>
    <row r="529" spans="1:3" x14ac:dyDescent="0.2">
      <c r="A529" s="170">
        <v>0.51539000000000001</v>
      </c>
      <c r="B529" s="170">
        <v>0.52800000000000002</v>
      </c>
      <c r="C529" s="170">
        <v>3.2536499999999999</v>
      </c>
    </row>
    <row r="530" spans="1:3" x14ac:dyDescent="0.2">
      <c r="A530" s="170">
        <v>0.51600000000000001</v>
      </c>
      <c r="B530" s="170">
        <v>0.52900000000000003</v>
      </c>
      <c r="C530" s="170">
        <v>3.25766</v>
      </c>
    </row>
    <row r="531" spans="1:3" x14ac:dyDescent="0.2">
      <c r="A531" s="170">
        <v>0.51659999999999995</v>
      </c>
      <c r="B531" s="170">
        <v>0.53</v>
      </c>
      <c r="C531" s="170">
        <v>3.26166</v>
      </c>
    </row>
    <row r="532" spans="1:3" x14ac:dyDescent="0.2">
      <c r="A532" s="170">
        <v>0.51719999999999999</v>
      </c>
      <c r="B532" s="170">
        <v>0.53100000000000003</v>
      </c>
      <c r="C532" s="170">
        <v>3.2656700000000001</v>
      </c>
    </row>
    <row r="533" spans="1:3" x14ac:dyDescent="0.2">
      <c r="A533" s="170">
        <v>0.51780999999999999</v>
      </c>
      <c r="B533" s="170">
        <v>0.53200000000000003</v>
      </c>
      <c r="C533" s="170">
        <v>3.2696800000000001</v>
      </c>
    </row>
    <row r="534" spans="1:3" x14ac:dyDescent="0.2">
      <c r="A534" s="170">
        <v>0.51841000000000004</v>
      </c>
      <c r="B534" s="170">
        <v>0.53300000000000003</v>
      </c>
      <c r="C534" s="170">
        <v>3.2736900000000002</v>
      </c>
    </row>
    <row r="535" spans="1:3" x14ac:dyDescent="0.2">
      <c r="A535" s="170">
        <v>0.51900999999999997</v>
      </c>
      <c r="B535" s="170">
        <v>0.53400000000000003</v>
      </c>
      <c r="C535" s="170">
        <v>3.2776999999999998</v>
      </c>
    </row>
    <row r="536" spans="1:3" x14ac:dyDescent="0.2">
      <c r="A536" s="170">
        <v>0.51961000000000002</v>
      </c>
      <c r="B536" s="170">
        <v>0.53500000000000003</v>
      </c>
      <c r="C536" s="170">
        <v>3.2817099999999999</v>
      </c>
    </row>
    <row r="537" spans="1:3" x14ac:dyDescent="0.2">
      <c r="A537" s="170">
        <v>0.52020999999999995</v>
      </c>
      <c r="B537" s="170">
        <v>0.53600000000000003</v>
      </c>
      <c r="C537" s="170">
        <v>3.28572</v>
      </c>
    </row>
    <row r="538" spans="1:3" x14ac:dyDescent="0.2">
      <c r="A538" s="170">
        <v>0.52080000000000004</v>
      </c>
      <c r="B538" s="170">
        <v>0.53700000000000003</v>
      </c>
      <c r="C538" s="170">
        <v>3.28973</v>
      </c>
    </row>
    <row r="539" spans="1:3" x14ac:dyDescent="0.2">
      <c r="A539" s="170">
        <v>0.52139999999999997</v>
      </c>
      <c r="B539" s="170">
        <v>0.53800000000000003</v>
      </c>
      <c r="C539" s="170">
        <v>3.2937400000000001</v>
      </c>
    </row>
    <row r="540" spans="1:3" x14ac:dyDescent="0.2">
      <c r="A540" s="170">
        <v>0.52198999999999995</v>
      </c>
      <c r="B540" s="170">
        <v>0.53900000000000003</v>
      </c>
      <c r="C540" s="170">
        <v>3.2977500000000002</v>
      </c>
    </row>
    <row r="541" spans="1:3" x14ac:dyDescent="0.2">
      <c r="A541" s="170">
        <v>0.52259</v>
      </c>
      <c r="B541" s="170">
        <v>0.54</v>
      </c>
      <c r="C541" s="170">
        <v>3.3017599999999998</v>
      </c>
    </row>
    <row r="542" spans="1:3" x14ac:dyDescent="0.2">
      <c r="A542" s="170">
        <v>0.52317999999999998</v>
      </c>
      <c r="B542" s="170">
        <v>0.54100000000000004</v>
      </c>
      <c r="C542" s="170">
        <v>3.3057799999999999</v>
      </c>
    </row>
    <row r="543" spans="1:3" x14ac:dyDescent="0.2">
      <c r="A543" s="170">
        <v>0.52376999999999996</v>
      </c>
      <c r="B543" s="170">
        <v>0.54200000000000004</v>
      </c>
      <c r="C543" s="170">
        <v>3.30979</v>
      </c>
    </row>
    <row r="544" spans="1:3" x14ac:dyDescent="0.2">
      <c r="A544" s="170">
        <v>0.52437</v>
      </c>
      <c r="B544" s="170">
        <v>0.54300000000000004</v>
      </c>
      <c r="C544" s="170">
        <v>3.3138100000000001</v>
      </c>
    </row>
    <row r="545" spans="1:3" x14ac:dyDescent="0.2">
      <c r="A545" s="170">
        <v>0.52495999999999998</v>
      </c>
      <c r="B545" s="170">
        <v>0.54400000000000004</v>
      </c>
      <c r="C545" s="170">
        <v>3.3178200000000002</v>
      </c>
    </row>
    <row r="546" spans="1:3" x14ac:dyDescent="0.2">
      <c r="A546" s="170">
        <v>0.52554999999999996</v>
      </c>
      <c r="B546" s="170">
        <v>0.54500000000000004</v>
      </c>
      <c r="C546" s="170">
        <v>3.3218399999999999</v>
      </c>
    </row>
    <row r="547" spans="1:3" x14ac:dyDescent="0.2">
      <c r="A547" s="170">
        <v>0.52612999999999999</v>
      </c>
      <c r="B547" s="170">
        <v>0.54600000000000004</v>
      </c>
      <c r="C547" s="170">
        <v>3.32585</v>
      </c>
    </row>
    <row r="548" spans="1:3" x14ac:dyDescent="0.2">
      <c r="A548" s="170">
        <v>0.52671999999999997</v>
      </c>
      <c r="B548" s="170">
        <v>0.54700000000000004</v>
      </c>
      <c r="C548" s="170">
        <v>3.3298700000000001</v>
      </c>
    </row>
    <row r="549" spans="1:3" x14ac:dyDescent="0.2">
      <c r="A549" s="170">
        <v>0.52730999999999995</v>
      </c>
      <c r="B549" s="170">
        <v>0.54800000000000004</v>
      </c>
      <c r="C549" s="170">
        <v>3.3338899999999998</v>
      </c>
    </row>
    <row r="550" spans="1:3" x14ac:dyDescent="0.2">
      <c r="A550" s="170">
        <v>0.52788999999999997</v>
      </c>
      <c r="B550" s="170">
        <v>0.54900000000000004</v>
      </c>
      <c r="C550" s="170">
        <v>3.3379099999999999</v>
      </c>
    </row>
    <row r="551" spans="1:3" x14ac:dyDescent="0.2">
      <c r="A551" s="170">
        <v>0.52847999999999995</v>
      </c>
      <c r="B551" s="170">
        <v>0.55000000000000004</v>
      </c>
      <c r="C551" s="170">
        <v>3.3419300000000001</v>
      </c>
    </row>
    <row r="552" spans="1:3" x14ac:dyDescent="0.2">
      <c r="A552" s="170">
        <v>0.52905999999999997</v>
      </c>
      <c r="B552" s="170">
        <v>0.55100000000000005</v>
      </c>
      <c r="C552" s="170">
        <v>3.3459500000000002</v>
      </c>
    </row>
    <row r="553" spans="1:3" x14ac:dyDescent="0.2">
      <c r="A553" s="170">
        <v>0.52964</v>
      </c>
      <c r="B553" s="170">
        <v>0.55200000000000005</v>
      </c>
      <c r="C553" s="170">
        <v>3.3499699999999999</v>
      </c>
    </row>
    <row r="554" spans="1:3" x14ac:dyDescent="0.2">
      <c r="A554" s="170">
        <v>0.53022000000000002</v>
      </c>
      <c r="B554" s="170">
        <v>0.55300000000000005</v>
      </c>
      <c r="C554" s="170">
        <v>3.35399</v>
      </c>
    </row>
    <row r="555" spans="1:3" x14ac:dyDescent="0.2">
      <c r="A555" s="170">
        <v>0.53080000000000005</v>
      </c>
      <c r="B555" s="170">
        <v>0.55400000000000005</v>
      </c>
      <c r="C555" s="170">
        <v>3.3580100000000002</v>
      </c>
    </row>
    <row r="556" spans="1:3" x14ac:dyDescent="0.2">
      <c r="A556" s="170">
        <v>0.53137999999999996</v>
      </c>
      <c r="B556" s="170">
        <v>0.55500000000000005</v>
      </c>
      <c r="C556" s="170">
        <v>3.3620399999999999</v>
      </c>
    </row>
    <row r="557" spans="1:3" x14ac:dyDescent="0.2">
      <c r="A557" s="170">
        <v>0.53195999999999999</v>
      </c>
      <c r="B557" s="170">
        <v>0.55600000000000005</v>
      </c>
      <c r="C557" s="170">
        <v>3.3660600000000001</v>
      </c>
    </row>
    <row r="558" spans="1:3" x14ac:dyDescent="0.2">
      <c r="A558" s="170">
        <v>0.53254000000000001</v>
      </c>
      <c r="B558" s="170">
        <v>0.55700000000000005</v>
      </c>
      <c r="C558" s="170">
        <v>3.3700899999999998</v>
      </c>
    </row>
    <row r="559" spans="1:3" x14ac:dyDescent="0.2">
      <c r="A559" s="170">
        <v>0.53310999999999997</v>
      </c>
      <c r="B559" s="170">
        <v>0.55800000000000005</v>
      </c>
      <c r="C559" s="170">
        <v>3.37412</v>
      </c>
    </row>
    <row r="560" spans="1:3" x14ac:dyDescent="0.2">
      <c r="A560" s="170">
        <v>0.53369</v>
      </c>
      <c r="B560" s="170">
        <v>0.55900000000000005</v>
      </c>
      <c r="C560" s="170">
        <v>3.3781400000000001</v>
      </c>
    </row>
    <row r="561" spans="1:3" x14ac:dyDescent="0.2">
      <c r="A561" s="170">
        <v>0.53425999999999996</v>
      </c>
      <c r="B561" s="170">
        <v>0.56000000000000005</v>
      </c>
      <c r="C561" s="170">
        <v>3.3821699999999999</v>
      </c>
    </row>
    <row r="562" spans="1:3" x14ac:dyDescent="0.2">
      <c r="A562" s="170">
        <v>0.53483000000000003</v>
      </c>
      <c r="B562" s="170">
        <v>0.56100000000000005</v>
      </c>
      <c r="C562" s="170">
        <v>3.3862000000000001</v>
      </c>
    </row>
    <row r="563" spans="1:3" x14ac:dyDescent="0.2">
      <c r="A563" s="170">
        <v>0.53541000000000005</v>
      </c>
      <c r="B563" s="170">
        <v>0.56200000000000006</v>
      </c>
      <c r="C563" s="170">
        <v>3.3902299999999999</v>
      </c>
    </row>
    <row r="564" spans="1:3" x14ac:dyDescent="0.2">
      <c r="A564" s="170">
        <v>0.53598000000000001</v>
      </c>
      <c r="B564" s="170">
        <v>0.56299999999999994</v>
      </c>
      <c r="C564" s="170">
        <v>3.3942600000000001</v>
      </c>
    </row>
    <row r="565" spans="1:3" x14ac:dyDescent="0.2">
      <c r="A565" s="170">
        <v>0.53654999999999997</v>
      </c>
      <c r="B565" s="170">
        <v>0.56399999999999995</v>
      </c>
      <c r="C565" s="170">
        <v>3.3982999999999999</v>
      </c>
    </row>
    <row r="566" spans="1:3" x14ac:dyDescent="0.2">
      <c r="A566" s="170">
        <v>0.53710999999999998</v>
      </c>
      <c r="B566" s="170">
        <v>0.56499999999999995</v>
      </c>
      <c r="C566" s="170">
        <v>3.4023300000000001</v>
      </c>
    </row>
    <row r="567" spans="1:3" x14ac:dyDescent="0.2">
      <c r="A567" s="170">
        <v>0.53768000000000005</v>
      </c>
      <c r="B567" s="170">
        <v>0.56599999999999995</v>
      </c>
      <c r="C567" s="170">
        <v>3.4063699999999999</v>
      </c>
    </row>
    <row r="568" spans="1:3" x14ac:dyDescent="0.2">
      <c r="A568" s="170">
        <v>0.53825000000000001</v>
      </c>
      <c r="B568" s="170">
        <v>0.56699999999999995</v>
      </c>
      <c r="C568" s="170">
        <v>3.4104000000000001</v>
      </c>
    </row>
    <row r="569" spans="1:3" x14ac:dyDescent="0.2">
      <c r="A569" s="170">
        <v>0.53881000000000001</v>
      </c>
      <c r="B569" s="170">
        <v>0.56799999999999995</v>
      </c>
      <c r="C569" s="170">
        <v>3.4144399999999999</v>
      </c>
    </row>
    <row r="570" spans="1:3" x14ac:dyDescent="0.2">
      <c r="A570" s="170">
        <v>0.53937999999999997</v>
      </c>
      <c r="B570" s="170">
        <v>0.56899999999999995</v>
      </c>
      <c r="C570" s="170">
        <v>3.4184800000000002</v>
      </c>
    </row>
    <row r="571" spans="1:3" x14ac:dyDescent="0.2">
      <c r="A571" s="170">
        <v>0.53993999999999998</v>
      </c>
      <c r="B571" s="170">
        <v>0.56999999999999995</v>
      </c>
      <c r="C571" s="170">
        <v>3.42252</v>
      </c>
    </row>
    <row r="572" spans="1:3" x14ac:dyDescent="0.2">
      <c r="A572" s="170">
        <v>0.54051000000000005</v>
      </c>
      <c r="B572" s="170">
        <v>0.57099999999999995</v>
      </c>
      <c r="C572" s="170">
        <v>3.4265599999999998</v>
      </c>
    </row>
    <row r="573" spans="1:3" x14ac:dyDescent="0.2">
      <c r="A573" s="170">
        <v>0.54107000000000005</v>
      </c>
      <c r="B573" s="170">
        <v>0.57199999999999995</v>
      </c>
      <c r="C573" s="170">
        <v>3.4306000000000001</v>
      </c>
    </row>
    <row r="574" spans="1:3" x14ac:dyDescent="0.2">
      <c r="A574" s="170">
        <v>0.54162999999999994</v>
      </c>
      <c r="B574" s="170">
        <v>0.57299999999999995</v>
      </c>
      <c r="C574" s="170">
        <v>3.4346399999999999</v>
      </c>
    </row>
    <row r="575" spans="1:3" x14ac:dyDescent="0.2">
      <c r="A575" s="170">
        <v>0.54218999999999995</v>
      </c>
      <c r="B575" s="170">
        <v>0.57399999999999995</v>
      </c>
      <c r="C575" s="170">
        <v>3.4386800000000002</v>
      </c>
    </row>
    <row r="576" spans="1:3" x14ac:dyDescent="0.2">
      <c r="A576" s="170">
        <v>0.54274999999999995</v>
      </c>
      <c r="B576" s="170">
        <v>0.57499999999999996</v>
      </c>
      <c r="C576" s="170">
        <v>3.4427300000000001</v>
      </c>
    </row>
    <row r="577" spans="1:3" x14ac:dyDescent="0.2">
      <c r="A577" s="170">
        <v>0.54330000000000001</v>
      </c>
      <c r="B577" s="170">
        <v>0.57599999999999996</v>
      </c>
      <c r="C577" s="170">
        <v>3.44678</v>
      </c>
    </row>
    <row r="578" spans="1:3" x14ac:dyDescent="0.2">
      <c r="A578" s="170">
        <v>0.54386000000000001</v>
      </c>
      <c r="B578" s="170">
        <v>0.57699999999999996</v>
      </c>
      <c r="C578" s="170">
        <v>3.4508200000000002</v>
      </c>
    </row>
    <row r="579" spans="1:3" x14ac:dyDescent="0.2">
      <c r="A579" s="170">
        <v>0.54442000000000002</v>
      </c>
      <c r="B579" s="170">
        <v>0.57799999999999996</v>
      </c>
      <c r="C579" s="170">
        <v>3.4548700000000001</v>
      </c>
    </row>
    <row r="580" spans="1:3" x14ac:dyDescent="0.2">
      <c r="A580" s="170">
        <v>0.54496999999999995</v>
      </c>
      <c r="B580" s="170">
        <v>0.57899999999999996</v>
      </c>
      <c r="C580" s="170">
        <v>3.45892</v>
      </c>
    </row>
    <row r="581" spans="1:3" x14ac:dyDescent="0.2">
      <c r="A581" s="170">
        <v>0.54552</v>
      </c>
      <c r="B581" s="170">
        <v>0.57999999999999996</v>
      </c>
      <c r="C581" s="170">
        <v>3.4629699999999999</v>
      </c>
    </row>
    <row r="582" spans="1:3" x14ac:dyDescent="0.2">
      <c r="A582" s="170">
        <v>0.54608000000000001</v>
      </c>
      <c r="B582" s="170">
        <v>0.58099999999999996</v>
      </c>
      <c r="C582" s="170">
        <v>3.4670299999999998</v>
      </c>
    </row>
    <row r="583" spans="1:3" x14ac:dyDescent="0.2">
      <c r="A583" s="170">
        <v>0.54662999999999995</v>
      </c>
      <c r="B583" s="170">
        <v>0.58199999999999996</v>
      </c>
      <c r="C583" s="170">
        <v>3.4710800000000002</v>
      </c>
    </row>
    <row r="584" spans="1:3" x14ac:dyDescent="0.2">
      <c r="A584" s="170">
        <v>0.54718</v>
      </c>
      <c r="B584" s="170">
        <v>0.58299999999999996</v>
      </c>
      <c r="C584" s="170">
        <v>3.4751400000000001</v>
      </c>
    </row>
    <row r="585" spans="1:3" x14ac:dyDescent="0.2">
      <c r="A585" s="170">
        <v>0.54773000000000005</v>
      </c>
      <c r="B585" s="170">
        <v>0.58399999999999996</v>
      </c>
      <c r="C585" s="170">
        <v>3.47919</v>
      </c>
    </row>
    <row r="586" spans="1:3" x14ac:dyDescent="0.2">
      <c r="A586" s="170">
        <v>0.54827999999999999</v>
      </c>
      <c r="B586" s="170">
        <v>0.58499999999999996</v>
      </c>
      <c r="C586" s="170">
        <v>3.48325</v>
      </c>
    </row>
    <row r="587" spans="1:3" x14ac:dyDescent="0.2">
      <c r="A587" s="170">
        <v>0.54881999999999997</v>
      </c>
      <c r="B587" s="170">
        <v>0.58599999999999997</v>
      </c>
      <c r="C587" s="170">
        <v>3.4873099999999999</v>
      </c>
    </row>
    <row r="588" spans="1:3" x14ac:dyDescent="0.2">
      <c r="A588" s="170">
        <v>0.54937000000000002</v>
      </c>
      <c r="B588" s="170">
        <v>0.58699999999999997</v>
      </c>
      <c r="C588" s="170">
        <v>3.4913699999999999</v>
      </c>
    </row>
    <row r="589" spans="1:3" x14ac:dyDescent="0.2">
      <c r="A589" s="170">
        <v>0.54991000000000001</v>
      </c>
      <c r="B589" s="170">
        <v>0.58799999999999997</v>
      </c>
      <c r="C589" s="170">
        <v>3.4954399999999999</v>
      </c>
    </row>
    <row r="590" spans="1:3" x14ac:dyDescent="0.2">
      <c r="A590" s="170">
        <v>0.55045999999999995</v>
      </c>
      <c r="B590" s="170">
        <v>0.58899999999999997</v>
      </c>
      <c r="C590" s="170">
        <v>3.4994999999999998</v>
      </c>
    </row>
    <row r="591" spans="1:3" x14ac:dyDescent="0.2">
      <c r="A591" s="170">
        <v>0.55100000000000005</v>
      </c>
      <c r="B591" s="170">
        <v>0.59</v>
      </c>
      <c r="C591" s="170">
        <v>3.5035699999999999</v>
      </c>
    </row>
    <row r="592" spans="1:3" x14ac:dyDescent="0.2">
      <c r="A592" s="170">
        <v>0.55154000000000003</v>
      </c>
      <c r="B592" s="170">
        <v>0.59099999999999997</v>
      </c>
      <c r="C592" s="170">
        <v>3.5076299999999998</v>
      </c>
    </row>
    <row r="593" spans="1:3" x14ac:dyDescent="0.2">
      <c r="A593" s="170">
        <v>0.55208000000000002</v>
      </c>
      <c r="B593" s="170">
        <v>0.59199999999999997</v>
      </c>
      <c r="C593" s="170">
        <v>3.5116999999999998</v>
      </c>
    </row>
    <row r="594" spans="1:3" x14ac:dyDescent="0.2">
      <c r="A594" s="170">
        <v>0.55262</v>
      </c>
      <c r="B594" s="170">
        <v>0.59299999999999997</v>
      </c>
      <c r="C594" s="170">
        <v>3.5157699999999998</v>
      </c>
    </row>
    <row r="595" spans="1:3" x14ac:dyDescent="0.2">
      <c r="A595" s="170">
        <v>0.55315999999999999</v>
      </c>
      <c r="B595" s="170">
        <v>0.59399999999999997</v>
      </c>
      <c r="C595" s="170">
        <v>3.5198399999999999</v>
      </c>
    </row>
    <row r="596" spans="1:3" x14ac:dyDescent="0.2">
      <c r="A596" s="170">
        <v>0.55369999999999997</v>
      </c>
      <c r="B596" s="170">
        <v>0.59499999999999997</v>
      </c>
      <c r="C596" s="170">
        <v>3.5239199999999999</v>
      </c>
    </row>
    <row r="597" spans="1:3" x14ac:dyDescent="0.2">
      <c r="A597" s="170">
        <v>0.55423999999999995</v>
      </c>
      <c r="B597" s="170">
        <v>0.59599999999999997</v>
      </c>
      <c r="C597" s="170">
        <v>3.52799</v>
      </c>
    </row>
    <row r="598" spans="1:3" x14ac:dyDescent="0.2">
      <c r="A598" s="170">
        <v>0.55476999999999999</v>
      </c>
      <c r="B598" s="170">
        <v>0.59699999999999998</v>
      </c>
      <c r="C598" s="170">
        <v>3.53207</v>
      </c>
    </row>
    <row r="599" spans="1:3" x14ac:dyDescent="0.2">
      <c r="A599" s="170">
        <v>0.55530999999999997</v>
      </c>
      <c r="B599" s="170">
        <v>0.59799999999999998</v>
      </c>
      <c r="C599" s="170">
        <v>3.5361500000000001</v>
      </c>
    </row>
    <row r="600" spans="1:3" x14ac:dyDescent="0.2">
      <c r="A600" s="170">
        <v>0.55584</v>
      </c>
      <c r="B600" s="170">
        <v>0.59899999999999998</v>
      </c>
      <c r="C600" s="170">
        <v>3.5402300000000002</v>
      </c>
    </row>
    <row r="601" spans="1:3" x14ac:dyDescent="0.2">
      <c r="A601" s="170">
        <v>0.55637999999999999</v>
      </c>
      <c r="B601" s="170">
        <v>0.6</v>
      </c>
      <c r="C601" s="170">
        <v>3.5443099999999998</v>
      </c>
    </row>
    <row r="602" spans="1:3" x14ac:dyDescent="0.2">
      <c r="A602" s="170">
        <v>0.55691000000000002</v>
      </c>
      <c r="B602" s="170">
        <v>0.60099999999999998</v>
      </c>
      <c r="C602" s="170">
        <v>3.5483899999999999</v>
      </c>
    </row>
    <row r="603" spans="1:3" x14ac:dyDescent="0.2">
      <c r="A603" s="170">
        <v>0.55744000000000005</v>
      </c>
      <c r="B603" s="170">
        <v>0.60199999999999998</v>
      </c>
      <c r="C603" s="170">
        <v>3.5524800000000001</v>
      </c>
    </row>
    <row r="604" spans="1:3" x14ac:dyDescent="0.2">
      <c r="A604" s="170">
        <v>0.55796999999999997</v>
      </c>
      <c r="B604" s="170">
        <v>0.60299999999999998</v>
      </c>
      <c r="C604" s="170">
        <v>3.5565600000000002</v>
      </c>
    </row>
    <row r="605" spans="1:3" x14ac:dyDescent="0.2">
      <c r="A605" s="170">
        <v>0.5585</v>
      </c>
      <c r="B605" s="170">
        <v>0.60399999999999998</v>
      </c>
      <c r="C605" s="170">
        <v>3.5606499999999999</v>
      </c>
    </row>
    <row r="606" spans="1:3" x14ac:dyDescent="0.2">
      <c r="A606" s="170">
        <v>0.55901999999999996</v>
      </c>
      <c r="B606" s="170">
        <v>0.60499999999999998</v>
      </c>
      <c r="C606" s="170">
        <v>3.56474</v>
      </c>
    </row>
    <row r="607" spans="1:3" x14ac:dyDescent="0.2">
      <c r="A607" s="170">
        <v>0.55954999999999999</v>
      </c>
      <c r="B607" s="170">
        <v>0.60599999999999998</v>
      </c>
      <c r="C607" s="170">
        <v>3.5688300000000002</v>
      </c>
    </row>
    <row r="608" spans="1:3" x14ac:dyDescent="0.2">
      <c r="A608" s="170">
        <v>0.56008000000000002</v>
      </c>
      <c r="B608" s="170">
        <v>0.60699999999999998</v>
      </c>
      <c r="C608" s="170">
        <v>3.5729299999999999</v>
      </c>
    </row>
    <row r="609" spans="1:3" x14ac:dyDescent="0.2">
      <c r="A609" s="170">
        <v>0.56059999999999999</v>
      </c>
      <c r="B609" s="170">
        <v>0.60799999999999998</v>
      </c>
      <c r="C609" s="170">
        <v>3.5770200000000001</v>
      </c>
    </row>
    <row r="610" spans="1:3" x14ac:dyDescent="0.2">
      <c r="A610" s="170">
        <v>0.56111999999999995</v>
      </c>
      <c r="B610" s="170">
        <v>0.60899999999999999</v>
      </c>
      <c r="C610" s="170">
        <v>3.5811199999999999</v>
      </c>
    </row>
    <row r="611" spans="1:3" x14ac:dyDescent="0.2">
      <c r="A611" s="170">
        <v>0.56164999999999998</v>
      </c>
      <c r="B611" s="170">
        <v>0.61</v>
      </c>
      <c r="C611" s="170">
        <v>3.5852200000000001</v>
      </c>
    </row>
    <row r="612" spans="1:3" x14ac:dyDescent="0.2">
      <c r="A612" s="170">
        <v>0.56216999999999995</v>
      </c>
      <c r="B612" s="170">
        <v>0.61099999999999999</v>
      </c>
      <c r="C612" s="170">
        <v>3.5893199999999998</v>
      </c>
    </row>
    <row r="613" spans="1:3" x14ac:dyDescent="0.2">
      <c r="A613" s="170">
        <v>0.56269000000000002</v>
      </c>
      <c r="B613" s="170">
        <v>0.61199999999999999</v>
      </c>
      <c r="C613" s="170">
        <v>3.5934300000000001</v>
      </c>
    </row>
    <row r="614" spans="1:3" x14ac:dyDescent="0.2">
      <c r="A614" s="170">
        <v>0.56320999999999999</v>
      </c>
      <c r="B614" s="170">
        <v>0.61299999999999999</v>
      </c>
      <c r="C614" s="170">
        <v>3.5975299999999999</v>
      </c>
    </row>
    <row r="615" spans="1:3" x14ac:dyDescent="0.2">
      <c r="A615" s="170">
        <v>0.56372999999999995</v>
      </c>
      <c r="B615" s="170">
        <v>0.61399999999999999</v>
      </c>
      <c r="C615" s="170">
        <v>3.6016400000000002</v>
      </c>
    </row>
    <row r="616" spans="1:3" x14ac:dyDescent="0.2">
      <c r="A616" s="170">
        <v>0.56423999999999996</v>
      </c>
      <c r="B616" s="170">
        <v>0.61499999999999999</v>
      </c>
      <c r="C616" s="170">
        <v>3.60575</v>
      </c>
    </row>
    <row r="617" spans="1:3" x14ac:dyDescent="0.2">
      <c r="A617" s="170">
        <v>0.56476000000000004</v>
      </c>
      <c r="B617" s="170">
        <v>0.61599999999999999</v>
      </c>
      <c r="C617" s="170">
        <v>3.6098599999999998</v>
      </c>
    </row>
    <row r="618" spans="1:3" x14ac:dyDescent="0.2">
      <c r="A618" s="170">
        <v>0.56527000000000005</v>
      </c>
      <c r="B618" s="170">
        <v>0.61699999999999999</v>
      </c>
      <c r="C618" s="170">
        <v>3.6139700000000001</v>
      </c>
    </row>
    <row r="619" spans="1:3" x14ac:dyDescent="0.2">
      <c r="A619" s="170">
        <v>0.56579000000000002</v>
      </c>
      <c r="B619" s="170">
        <v>0.61799999999999999</v>
      </c>
      <c r="C619" s="170">
        <v>3.61809</v>
      </c>
    </row>
    <row r="620" spans="1:3" x14ac:dyDescent="0.2">
      <c r="A620" s="170">
        <v>0.56630000000000003</v>
      </c>
      <c r="B620" s="170">
        <v>0.61899999999999999</v>
      </c>
      <c r="C620" s="170">
        <v>3.6221999999999999</v>
      </c>
    </row>
    <row r="621" spans="1:3" x14ac:dyDescent="0.2">
      <c r="A621" s="170">
        <v>0.56681000000000004</v>
      </c>
      <c r="B621" s="170">
        <v>0.62</v>
      </c>
      <c r="C621" s="170">
        <v>3.6263200000000002</v>
      </c>
    </row>
    <row r="622" spans="1:3" x14ac:dyDescent="0.2">
      <c r="A622" s="170">
        <v>0.56732000000000005</v>
      </c>
      <c r="B622" s="170">
        <v>0.621</v>
      </c>
      <c r="C622" s="170">
        <v>3.6304500000000002</v>
      </c>
    </row>
    <row r="623" spans="1:3" x14ac:dyDescent="0.2">
      <c r="A623" s="170">
        <v>0.56782999999999995</v>
      </c>
      <c r="B623" s="170">
        <v>0.622</v>
      </c>
      <c r="C623" s="170">
        <v>3.6345700000000001</v>
      </c>
    </row>
    <row r="624" spans="1:3" x14ac:dyDescent="0.2">
      <c r="A624" s="170">
        <v>0.56833999999999996</v>
      </c>
      <c r="B624" s="170">
        <v>0.623</v>
      </c>
      <c r="C624" s="170">
        <v>3.6387</v>
      </c>
    </row>
    <row r="625" spans="1:3" x14ac:dyDescent="0.2">
      <c r="A625" s="170">
        <v>0.56884999999999997</v>
      </c>
      <c r="B625" s="170">
        <v>0.624</v>
      </c>
      <c r="C625" s="170">
        <v>3.6428199999999999</v>
      </c>
    </row>
    <row r="626" spans="1:3" x14ac:dyDescent="0.2">
      <c r="A626" s="170">
        <v>0.56935999999999998</v>
      </c>
      <c r="B626" s="170">
        <v>0.625</v>
      </c>
      <c r="C626" s="170">
        <v>3.6469499999999999</v>
      </c>
    </row>
    <row r="627" spans="1:3" x14ac:dyDescent="0.2">
      <c r="A627" s="170">
        <v>0.56986000000000003</v>
      </c>
      <c r="B627" s="170">
        <v>0.626</v>
      </c>
      <c r="C627" s="170">
        <v>3.6510899999999999</v>
      </c>
    </row>
    <row r="628" spans="1:3" x14ac:dyDescent="0.2">
      <c r="A628" s="170">
        <v>0.57035999999999998</v>
      </c>
      <c r="B628" s="170">
        <v>0.627</v>
      </c>
      <c r="C628" s="170">
        <v>3.6552199999999999</v>
      </c>
    </row>
    <row r="629" spans="1:3" x14ac:dyDescent="0.2">
      <c r="A629" s="170">
        <v>0.57086999999999999</v>
      </c>
      <c r="B629" s="170">
        <v>0.628</v>
      </c>
      <c r="C629" s="170">
        <v>3.6593599999999999</v>
      </c>
    </row>
    <row r="630" spans="1:3" x14ac:dyDescent="0.2">
      <c r="A630" s="170">
        <v>0.57137000000000004</v>
      </c>
      <c r="B630" s="170">
        <v>0.629</v>
      </c>
      <c r="C630" s="170">
        <v>3.6635</v>
      </c>
    </row>
    <row r="631" spans="1:3" x14ac:dyDescent="0.2">
      <c r="A631" s="170">
        <v>0.57186999999999999</v>
      </c>
      <c r="B631" s="170">
        <v>0.63</v>
      </c>
      <c r="C631" s="170">
        <v>3.66764</v>
      </c>
    </row>
    <row r="632" spans="1:3" x14ac:dyDescent="0.2">
      <c r="A632" s="170">
        <v>0.57237000000000005</v>
      </c>
      <c r="B632" s="170">
        <v>0.63100000000000001</v>
      </c>
      <c r="C632" s="170">
        <v>3.67178</v>
      </c>
    </row>
    <row r="633" spans="1:3" x14ac:dyDescent="0.2">
      <c r="A633" s="170">
        <v>0.57286999999999999</v>
      </c>
      <c r="B633" s="170">
        <v>0.63200000000000001</v>
      </c>
      <c r="C633" s="170">
        <v>3.6759300000000001</v>
      </c>
    </row>
    <row r="634" spans="1:3" x14ac:dyDescent="0.2">
      <c r="A634" s="170">
        <v>0.57337000000000005</v>
      </c>
      <c r="B634" s="170">
        <v>0.63300000000000001</v>
      </c>
      <c r="C634" s="170">
        <v>3.6800700000000002</v>
      </c>
    </row>
    <row r="635" spans="1:3" x14ac:dyDescent="0.2">
      <c r="A635" s="170">
        <v>0.57386999999999999</v>
      </c>
      <c r="B635" s="170">
        <v>0.63400000000000001</v>
      </c>
      <c r="C635" s="170">
        <v>3.6842299999999999</v>
      </c>
    </row>
    <row r="636" spans="1:3" x14ac:dyDescent="0.2">
      <c r="A636" s="170">
        <v>0.57435999999999998</v>
      </c>
      <c r="B636" s="170">
        <v>0.63500000000000001</v>
      </c>
      <c r="C636" s="170">
        <v>3.68838</v>
      </c>
    </row>
    <row r="637" spans="1:3" x14ac:dyDescent="0.2">
      <c r="A637" s="170">
        <v>0.57486000000000004</v>
      </c>
      <c r="B637" s="170">
        <v>0.63600000000000001</v>
      </c>
      <c r="C637" s="170">
        <v>3.6925300000000001</v>
      </c>
    </row>
    <row r="638" spans="1:3" x14ac:dyDescent="0.2">
      <c r="A638" s="170">
        <v>0.57535000000000003</v>
      </c>
      <c r="B638" s="170">
        <v>0.63700000000000001</v>
      </c>
      <c r="C638" s="170">
        <v>3.6966899999999998</v>
      </c>
    </row>
    <row r="639" spans="1:3" x14ac:dyDescent="0.2">
      <c r="A639" s="170">
        <v>0.57584000000000002</v>
      </c>
      <c r="B639" s="170">
        <v>0.63800000000000001</v>
      </c>
      <c r="C639" s="170">
        <v>3.70085</v>
      </c>
    </row>
    <row r="640" spans="1:3" x14ac:dyDescent="0.2">
      <c r="A640" s="170">
        <v>0.57633000000000001</v>
      </c>
      <c r="B640" s="170">
        <v>0.63900000000000001</v>
      </c>
      <c r="C640" s="170">
        <v>3.7050200000000002</v>
      </c>
    </row>
    <row r="641" spans="1:3" x14ac:dyDescent="0.2">
      <c r="A641" s="170">
        <v>0.57682999999999995</v>
      </c>
      <c r="B641" s="170">
        <v>0.64</v>
      </c>
      <c r="C641" s="170">
        <v>3.7091799999999999</v>
      </c>
    </row>
    <row r="642" spans="1:3" x14ac:dyDescent="0.2">
      <c r="A642" s="170">
        <v>0.57730999999999999</v>
      </c>
      <c r="B642" s="170">
        <v>0.64100000000000001</v>
      </c>
      <c r="C642" s="170">
        <v>3.7133500000000002</v>
      </c>
    </row>
    <row r="643" spans="1:3" x14ac:dyDescent="0.2">
      <c r="A643" s="170">
        <v>0.57779999999999998</v>
      </c>
      <c r="B643" s="170">
        <v>0.64200000000000002</v>
      </c>
      <c r="C643" s="170">
        <v>3.7175199999999999</v>
      </c>
    </row>
    <row r="644" spans="1:3" x14ac:dyDescent="0.2">
      <c r="A644" s="170">
        <v>0.57828999999999997</v>
      </c>
      <c r="B644" s="170">
        <v>0.64300000000000002</v>
      </c>
      <c r="C644" s="170">
        <v>3.7216900000000002</v>
      </c>
    </row>
    <row r="645" spans="1:3" x14ac:dyDescent="0.2">
      <c r="A645" s="170">
        <v>0.57877999999999996</v>
      </c>
      <c r="B645" s="170">
        <v>0.64400000000000002</v>
      </c>
      <c r="C645" s="170">
        <v>3.72587</v>
      </c>
    </row>
    <row r="646" spans="1:3" x14ac:dyDescent="0.2">
      <c r="A646" s="170">
        <v>0.57926</v>
      </c>
      <c r="B646" s="170">
        <v>0.64500000000000002</v>
      </c>
      <c r="C646" s="170">
        <v>3.7300499999999999</v>
      </c>
    </row>
    <row r="647" spans="1:3" x14ac:dyDescent="0.2">
      <c r="A647" s="170">
        <v>0.57974999999999999</v>
      </c>
      <c r="B647" s="170">
        <v>0.64600000000000002</v>
      </c>
      <c r="C647" s="170">
        <v>3.7342300000000002</v>
      </c>
    </row>
    <row r="648" spans="1:3" x14ac:dyDescent="0.2">
      <c r="A648" s="170">
        <v>0.58023000000000002</v>
      </c>
      <c r="B648" s="170">
        <v>0.64700000000000002</v>
      </c>
      <c r="C648" s="170">
        <v>3.73841</v>
      </c>
    </row>
    <row r="649" spans="1:3" x14ac:dyDescent="0.2">
      <c r="A649" s="170">
        <v>0.58070999999999995</v>
      </c>
      <c r="B649" s="170">
        <v>0.64800000000000002</v>
      </c>
      <c r="C649" s="170">
        <v>3.7425999999999999</v>
      </c>
    </row>
    <row r="650" spans="1:3" x14ac:dyDescent="0.2">
      <c r="A650" s="170">
        <v>0.58118999999999998</v>
      </c>
      <c r="B650" s="170">
        <v>0.64900000000000002</v>
      </c>
      <c r="C650" s="170">
        <v>3.7467899999999998</v>
      </c>
    </row>
    <row r="651" spans="1:3" x14ac:dyDescent="0.2">
      <c r="A651" s="170">
        <v>0.58167000000000002</v>
      </c>
      <c r="B651" s="170">
        <v>0.65</v>
      </c>
      <c r="C651" s="170">
        <v>3.7509800000000002</v>
      </c>
    </row>
    <row r="652" spans="1:3" x14ac:dyDescent="0.2">
      <c r="A652" s="170">
        <v>0.58214999999999995</v>
      </c>
      <c r="B652" s="170">
        <v>0.65100000000000002</v>
      </c>
      <c r="C652" s="170">
        <v>3.7551700000000001</v>
      </c>
    </row>
    <row r="653" spans="1:3" x14ac:dyDescent="0.2">
      <c r="A653" s="170">
        <v>0.58262999999999998</v>
      </c>
      <c r="B653" s="170">
        <v>0.65200000000000002</v>
      </c>
      <c r="C653" s="170">
        <v>3.7593700000000001</v>
      </c>
    </row>
    <row r="654" spans="1:3" x14ac:dyDescent="0.2">
      <c r="A654" s="170">
        <v>0.58309999999999995</v>
      </c>
      <c r="B654" s="170">
        <v>0.65300000000000002</v>
      </c>
      <c r="C654" s="170">
        <v>3.7635700000000001</v>
      </c>
    </row>
    <row r="655" spans="1:3" x14ac:dyDescent="0.2">
      <c r="A655" s="170">
        <v>0.58357999999999999</v>
      </c>
      <c r="B655" s="170">
        <v>0.65400000000000003</v>
      </c>
      <c r="C655" s="170">
        <v>3.7677700000000001</v>
      </c>
    </row>
    <row r="656" spans="1:3" x14ac:dyDescent="0.2">
      <c r="A656" s="170">
        <v>0.58404999999999996</v>
      </c>
      <c r="B656" s="170">
        <v>0.65500000000000003</v>
      </c>
      <c r="C656" s="170">
        <v>3.7719800000000001</v>
      </c>
    </row>
    <row r="657" spans="1:3" x14ac:dyDescent="0.2">
      <c r="A657" s="170">
        <v>0.58452999999999999</v>
      </c>
      <c r="B657" s="170">
        <v>0.65600000000000003</v>
      </c>
      <c r="C657" s="170">
        <v>3.7761900000000002</v>
      </c>
    </row>
    <row r="658" spans="1:3" x14ac:dyDescent="0.2">
      <c r="A658" s="170">
        <v>0.58499999999999996</v>
      </c>
      <c r="B658" s="170">
        <v>0.65700000000000003</v>
      </c>
      <c r="C658" s="170">
        <v>3.7804000000000002</v>
      </c>
    </row>
    <row r="659" spans="1:3" x14ac:dyDescent="0.2">
      <c r="A659" s="170">
        <v>0.58547000000000005</v>
      </c>
      <c r="B659" s="170">
        <v>0.65800000000000003</v>
      </c>
      <c r="C659" s="170">
        <v>3.7846099999999998</v>
      </c>
    </row>
    <row r="660" spans="1:3" x14ac:dyDescent="0.2">
      <c r="A660" s="170">
        <v>0.58594000000000002</v>
      </c>
      <c r="B660" s="170">
        <v>0.65900000000000003</v>
      </c>
      <c r="C660" s="170">
        <v>3.7888299999999999</v>
      </c>
    </row>
    <row r="661" spans="1:3" x14ac:dyDescent="0.2">
      <c r="A661" s="170">
        <v>0.58640999999999999</v>
      </c>
      <c r="B661" s="170">
        <v>0.66</v>
      </c>
      <c r="C661" s="170">
        <v>3.79305</v>
      </c>
    </row>
    <row r="662" spans="1:3" x14ac:dyDescent="0.2">
      <c r="A662" s="170">
        <v>0.58687999999999996</v>
      </c>
      <c r="B662" s="170">
        <v>0.66100000000000003</v>
      </c>
      <c r="C662" s="170">
        <v>3.7972800000000002</v>
      </c>
    </row>
    <row r="663" spans="1:3" x14ac:dyDescent="0.2">
      <c r="A663" s="170">
        <v>0.58733999999999997</v>
      </c>
      <c r="B663" s="170">
        <v>0.66200000000000003</v>
      </c>
      <c r="C663" s="170">
        <v>3.8014999999999999</v>
      </c>
    </row>
    <row r="664" spans="1:3" x14ac:dyDescent="0.2">
      <c r="A664" s="170">
        <v>0.58781000000000005</v>
      </c>
      <c r="B664" s="170">
        <v>0.66300000000000003</v>
      </c>
      <c r="C664" s="170">
        <v>3.8057300000000001</v>
      </c>
    </row>
    <row r="665" spans="1:3" x14ac:dyDescent="0.2">
      <c r="A665" s="170">
        <v>0.58826999999999996</v>
      </c>
      <c r="B665" s="170">
        <v>0.66400000000000003</v>
      </c>
      <c r="C665" s="170">
        <v>3.8099599999999998</v>
      </c>
    </row>
    <row r="666" spans="1:3" x14ac:dyDescent="0.2">
      <c r="A666" s="170">
        <v>0.58874000000000004</v>
      </c>
      <c r="B666" s="170">
        <v>0.66500000000000004</v>
      </c>
      <c r="C666" s="170">
        <v>3.8142</v>
      </c>
    </row>
    <row r="667" spans="1:3" x14ac:dyDescent="0.2">
      <c r="A667" s="170">
        <v>0.58919999999999995</v>
      </c>
      <c r="B667" s="170">
        <v>0.66600000000000004</v>
      </c>
      <c r="C667" s="170">
        <v>3.8184399999999998</v>
      </c>
    </row>
    <row r="668" spans="1:3" x14ac:dyDescent="0.2">
      <c r="A668" s="170">
        <v>0.58965999999999996</v>
      </c>
      <c r="B668" s="170">
        <v>0.66700000000000004</v>
      </c>
      <c r="C668" s="170">
        <v>3.8226800000000001</v>
      </c>
    </row>
    <row r="669" spans="1:3" x14ac:dyDescent="0.2">
      <c r="A669" s="170">
        <v>0.59011999999999998</v>
      </c>
      <c r="B669" s="170">
        <v>0.66800000000000004</v>
      </c>
      <c r="C669" s="170">
        <v>3.8269299999999999</v>
      </c>
    </row>
    <row r="670" spans="1:3" x14ac:dyDescent="0.2">
      <c r="A670" s="170">
        <v>0.59057999999999999</v>
      </c>
      <c r="B670" s="170">
        <v>0.66900000000000004</v>
      </c>
      <c r="C670" s="170">
        <v>3.8311700000000002</v>
      </c>
    </row>
    <row r="671" spans="1:3" x14ac:dyDescent="0.2">
      <c r="A671" s="170">
        <v>0.59104000000000001</v>
      </c>
      <c r="B671" s="170">
        <v>0.67</v>
      </c>
      <c r="C671" s="170">
        <v>3.8354300000000001</v>
      </c>
    </row>
    <row r="672" spans="1:3" x14ac:dyDescent="0.2">
      <c r="A672" s="170">
        <v>0.59148999999999996</v>
      </c>
      <c r="B672" s="170">
        <v>0.67100000000000004</v>
      </c>
      <c r="C672" s="170">
        <v>3.83968</v>
      </c>
    </row>
    <row r="673" spans="1:3" x14ac:dyDescent="0.2">
      <c r="A673" s="170">
        <v>0.59194999999999998</v>
      </c>
      <c r="B673" s="170">
        <v>0.67200000000000004</v>
      </c>
      <c r="C673" s="170">
        <v>3.8439399999999999</v>
      </c>
    </row>
    <row r="674" spans="1:3" x14ac:dyDescent="0.2">
      <c r="A674" s="170">
        <v>0.59240000000000004</v>
      </c>
      <c r="B674" s="170">
        <v>0.67300000000000004</v>
      </c>
      <c r="C674" s="170">
        <v>3.8481999999999998</v>
      </c>
    </row>
    <row r="675" spans="1:3" x14ac:dyDescent="0.2">
      <c r="A675" s="170">
        <v>0.59286000000000005</v>
      </c>
      <c r="B675" s="170">
        <v>0.67400000000000004</v>
      </c>
      <c r="C675" s="170">
        <v>3.8524699999999998</v>
      </c>
    </row>
    <row r="676" spans="1:3" x14ac:dyDescent="0.2">
      <c r="A676" s="170">
        <v>0.59331</v>
      </c>
      <c r="B676" s="170">
        <v>0.67500000000000004</v>
      </c>
      <c r="C676" s="170">
        <v>3.8567300000000002</v>
      </c>
    </row>
    <row r="677" spans="1:3" x14ac:dyDescent="0.2">
      <c r="A677" s="170">
        <v>0.59375999999999995</v>
      </c>
      <c r="B677" s="170">
        <v>0.67600000000000005</v>
      </c>
      <c r="C677" s="170">
        <v>3.8610099999999998</v>
      </c>
    </row>
    <row r="678" spans="1:3" x14ac:dyDescent="0.2">
      <c r="A678" s="170">
        <v>0.59421000000000002</v>
      </c>
      <c r="B678" s="170">
        <v>0.67700000000000005</v>
      </c>
      <c r="C678" s="170">
        <v>3.8652799999999998</v>
      </c>
    </row>
    <row r="679" spans="1:3" x14ac:dyDescent="0.2">
      <c r="A679" s="170">
        <v>0.59465999999999997</v>
      </c>
      <c r="B679" s="170">
        <v>0.67800000000000005</v>
      </c>
      <c r="C679" s="170">
        <v>3.8695599999999999</v>
      </c>
    </row>
    <row r="680" spans="1:3" x14ac:dyDescent="0.2">
      <c r="A680" s="170">
        <v>0.59509999999999996</v>
      </c>
      <c r="B680" s="170">
        <v>0.67900000000000005</v>
      </c>
      <c r="C680" s="170">
        <v>3.87384</v>
      </c>
    </row>
    <row r="681" spans="1:3" x14ac:dyDescent="0.2">
      <c r="A681" s="170">
        <v>0.59555000000000002</v>
      </c>
      <c r="B681" s="170">
        <v>0.68</v>
      </c>
      <c r="C681" s="170">
        <v>3.8781300000000001</v>
      </c>
    </row>
    <row r="682" spans="1:3" x14ac:dyDescent="0.2">
      <c r="A682" s="170">
        <v>0.59599999999999997</v>
      </c>
      <c r="B682" s="170">
        <v>0.68100000000000005</v>
      </c>
      <c r="C682" s="170">
        <v>3.8824200000000002</v>
      </c>
    </row>
    <row r="683" spans="1:3" x14ac:dyDescent="0.2">
      <c r="A683" s="170">
        <v>0.59643999999999997</v>
      </c>
      <c r="B683" s="170">
        <v>0.68200000000000005</v>
      </c>
      <c r="C683" s="170">
        <v>3.8867099999999999</v>
      </c>
    </row>
    <row r="684" spans="1:3" x14ac:dyDescent="0.2">
      <c r="A684" s="170">
        <v>0.59687999999999997</v>
      </c>
      <c r="B684" s="170">
        <v>0.68300000000000005</v>
      </c>
      <c r="C684" s="170">
        <v>3.8910100000000001</v>
      </c>
    </row>
    <row r="685" spans="1:3" x14ac:dyDescent="0.2">
      <c r="A685" s="170">
        <v>0.59733000000000003</v>
      </c>
      <c r="B685" s="170">
        <v>0.68400000000000005</v>
      </c>
      <c r="C685" s="170">
        <v>3.8953099999999998</v>
      </c>
    </row>
    <row r="686" spans="1:3" x14ac:dyDescent="0.2">
      <c r="A686" s="170">
        <v>0.59777000000000002</v>
      </c>
      <c r="B686" s="170">
        <v>0.68500000000000005</v>
      </c>
      <c r="C686" s="170">
        <v>3.89961</v>
      </c>
    </row>
    <row r="687" spans="1:3" x14ac:dyDescent="0.2">
      <c r="A687" s="170">
        <v>0.59821000000000002</v>
      </c>
      <c r="B687" s="170">
        <v>0.68600000000000005</v>
      </c>
      <c r="C687" s="170">
        <v>3.9039199999999998</v>
      </c>
    </row>
    <row r="688" spans="1:3" x14ac:dyDescent="0.2">
      <c r="A688" s="170">
        <v>0.59865000000000002</v>
      </c>
      <c r="B688" s="170">
        <v>0.68700000000000006</v>
      </c>
      <c r="C688" s="170">
        <v>3.9082300000000001</v>
      </c>
    </row>
    <row r="689" spans="1:3" x14ac:dyDescent="0.2">
      <c r="A689" s="170">
        <v>0.59907999999999995</v>
      </c>
      <c r="B689" s="170">
        <v>0.68799999999999994</v>
      </c>
      <c r="C689" s="170">
        <v>3.9125399999999999</v>
      </c>
    </row>
    <row r="690" spans="1:3" x14ac:dyDescent="0.2">
      <c r="A690" s="170">
        <v>0.59952000000000005</v>
      </c>
      <c r="B690" s="170">
        <v>0.68899999999999995</v>
      </c>
      <c r="C690" s="170">
        <v>3.9168599999999998</v>
      </c>
    </row>
    <row r="691" spans="1:3" x14ac:dyDescent="0.2">
      <c r="A691" s="170">
        <v>0.59994999999999998</v>
      </c>
      <c r="B691" s="170">
        <v>0.69</v>
      </c>
      <c r="C691" s="170">
        <v>3.9211900000000002</v>
      </c>
    </row>
    <row r="692" spans="1:3" x14ac:dyDescent="0.2">
      <c r="A692" s="170">
        <v>0.60038999999999998</v>
      </c>
      <c r="B692" s="170">
        <v>0.69099999999999995</v>
      </c>
      <c r="C692" s="170">
        <v>3.9255100000000001</v>
      </c>
    </row>
    <row r="693" spans="1:3" x14ac:dyDescent="0.2">
      <c r="A693" s="170">
        <v>0.60082000000000002</v>
      </c>
      <c r="B693" s="170">
        <v>0.69199999999999995</v>
      </c>
      <c r="C693" s="170">
        <v>3.92984</v>
      </c>
    </row>
    <row r="694" spans="1:3" x14ac:dyDescent="0.2">
      <c r="A694" s="170">
        <v>0.60124999999999995</v>
      </c>
      <c r="B694" s="170">
        <v>0.69299999999999995</v>
      </c>
      <c r="C694" s="170">
        <v>3.93418</v>
      </c>
    </row>
    <row r="695" spans="1:3" x14ac:dyDescent="0.2">
      <c r="A695" s="170">
        <v>0.60167999999999999</v>
      </c>
      <c r="B695" s="170">
        <v>0.69399999999999995</v>
      </c>
      <c r="C695" s="170">
        <v>3.93851</v>
      </c>
    </row>
    <row r="696" spans="1:3" x14ac:dyDescent="0.2">
      <c r="A696" s="170">
        <v>0.60211000000000003</v>
      </c>
      <c r="B696" s="170">
        <v>0.69499999999999995</v>
      </c>
      <c r="C696" s="170">
        <v>3.94286</v>
      </c>
    </row>
    <row r="697" spans="1:3" x14ac:dyDescent="0.2">
      <c r="A697" s="170">
        <v>0.60253999999999996</v>
      </c>
      <c r="B697" s="170">
        <v>0.69599999999999995</v>
      </c>
      <c r="C697" s="170">
        <v>3.9472</v>
      </c>
    </row>
    <row r="698" spans="1:3" x14ac:dyDescent="0.2">
      <c r="A698" s="170">
        <v>0.60297000000000001</v>
      </c>
      <c r="B698" s="170">
        <v>0.69699999999999995</v>
      </c>
      <c r="C698" s="170">
        <v>3.9515500000000001</v>
      </c>
    </row>
    <row r="699" spans="1:3" x14ac:dyDescent="0.2">
      <c r="A699" s="170">
        <v>0.60338999999999998</v>
      </c>
      <c r="B699" s="170">
        <v>0.69799999999999995</v>
      </c>
      <c r="C699" s="170">
        <v>3.9559099999999998</v>
      </c>
    </row>
    <row r="700" spans="1:3" x14ac:dyDescent="0.2">
      <c r="A700" s="170">
        <v>0.60382000000000002</v>
      </c>
      <c r="B700" s="170">
        <v>0.69899999999999995</v>
      </c>
      <c r="C700" s="170">
        <v>3.9602599999999999</v>
      </c>
    </row>
    <row r="701" spans="1:3" x14ac:dyDescent="0.2">
      <c r="A701" s="170">
        <v>0.60424</v>
      </c>
      <c r="B701" s="170">
        <v>0.7</v>
      </c>
      <c r="C701" s="170">
        <v>3.9646300000000001</v>
      </c>
    </row>
    <row r="702" spans="1:3" x14ac:dyDescent="0.2">
      <c r="A702" s="170">
        <v>0.60467000000000004</v>
      </c>
      <c r="B702" s="170">
        <v>0.70099999999999996</v>
      </c>
      <c r="C702" s="170">
        <v>3.9689899999999998</v>
      </c>
    </row>
    <row r="703" spans="1:3" x14ac:dyDescent="0.2">
      <c r="A703" s="170">
        <v>0.60509000000000002</v>
      </c>
      <c r="B703" s="170">
        <v>0.70199999999999996</v>
      </c>
      <c r="C703" s="170">
        <v>3.97336</v>
      </c>
    </row>
    <row r="704" spans="1:3" x14ac:dyDescent="0.2">
      <c r="A704" s="170">
        <v>0.60550999999999999</v>
      </c>
      <c r="B704" s="170">
        <v>0.70299999999999996</v>
      </c>
      <c r="C704" s="170">
        <v>3.9777399999999998</v>
      </c>
    </row>
    <row r="705" spans="1:3" x14ac:dyDescent="0.2">
      <c r="A705" s="170">
        <v>0.60592999999999997</v>
      </c>
      <c r="B705" s="170">
        <v>0.70399999999999996</v>
      </c>
      <c r="C705" s="170">
        <v>3.9821200000000001</v>
      </c>
    </row>
    <row r="706" spans="1:3" x14ac:dyDescent="0.2">
      <c r="A706" s="170">
        <v>0.60633999999999999</v>
      </c>
      <c r="B706" s="170">
        <v>0.70499999999999996</v>
      </c>
      <c r="C706" s="170">
        <v>3.9864999999999999</v>
      </c>
    </row>
    <row r="707" spans="1:3" x14ac:dyDescent="0.2">
      <c r="A707" s="170">
        <v>0.60675999999999997</v>
      </c>
      <c r="B707" s="170">
        <v>0.70599999999999996</v>
      </c>
      <c r="C707" s="170">
        <v>3.9908899999999998</v>
      </c>
    </row>
    <row r="708" spans="1:3" x14ac:dyDescent="0.2">
      <c r="A708" s="170">
        <v>0.60718000000000005</v>
      </c>
      <c r="B708" s="170">
        <v>0.70699999999999996</v>
      </c>
      <c r="C708" s="170">
        <v>3.9952800000000002</v>
      </c>
    </row>
    <row r="709" spans="1:3" x14ac:dyDescent="0.2">
      <c r="A709" s="170">
        <v>0.60758999999999996</v>
      </c>
      <c r="B709" s="170">
        <v>0.70799999999999996</v>
      </c>
      <c r="C709" s="170">
        <v>3.9996800000000001</v>
      </c>
    </row>
    <row r="710" spans="1:3" x14ac:dyDescent="0.2">
      <c r="A710" s="170">
        <v>0.60799999999999998</v>
      </c>
      <c r="B710" s="170">
        <v>0.70899999999999996</v>
      </c>
      <c r="C710" s="170">
        <v>4.0040800000000001</v>
      </c>
    </row>
    <row r="711" spans="1:3" x14ac:dyDescent="0.2">
      <c r="A711" s="170">
        <v>0.60841999999999996</v>
      </c>
      <c r="B711" s="170">
        <v>0.71</v>
      </c>
      <c r="C711" s="170">
        <v>4.0084799999999996</v>
      </c>
    </row>
    <row r="712" spans="1:3" x14ac:dyDescent="0.2">
      <c r="A712" s="170">
        <v>0.60882999999999998</v>
      </c>
      <c r="B712" s="170">
        <v>0.71099999999999997</v>
      </c>
      <c r="C712" s="170">
        <v>4.0128899999999996</v>
      </c>
    </row>
    <row r="713" spans="1:3" x14ac:dyDescent="0.2">
      <c r="A713" s="170">
        <v>0.60924</v>
      </c>
      <c r="B713" s="170">
        <v>0.71199999999999997</v>
      </c>
      <c r="C713" s="170">
        <v>4.0173100000000002</v>
      </c>
    </row>
    <row r="714" spans="1:3" x14ac:dyDescent="0.2">
      <c r="A714" s="170">
        <v>0.60965000000000003</v>
      </c>
      <c r="B714" s="170">
        <v>0.71299999999999997</v>
      </c>
      <c r="C714" s="170">
        <v>4.0217299999999998</v>
      </c>
    </row>
    <row r="715" spans="1:3" x14ac:dyDescent="0.2">
      <c r="A715" s="170">
        <v>0.61004999999999998</v>
      </c>
      <c r="B715" s="170">
        <v>0.71399999999999997</v>
      </c>
      <c r="C715" s="170">
        <v>4.0261500000000003</v>
      </c>
    </row>
    <row r="716" spans="1:3" x14ac:dyDescent="0.2">
      <c r="A716" s="170">
        <v>0.61046</v>
      </c>
      <c r="B716" s="170">
        <v>0.71499999999999997</v>
      </c>
      <c r="C716" s="170">
        <v>4.0305799999999996</v>
      </c>
    </row>
    <row r="717" spans="1:3" x14ac:dyDescent="0.2">
      <c r="A717" s="170">
        <v>0.61085999999999996</v>
      </c>
      <c r="B717" s="170">
        <v>0.71599999999999997</v>
      </c>
      <c r="C717" s="170">
        <v>4.0350099999999998</v>
      </c>
    </row>
    <row r="718" spans="1:3" x14ac:dyDescent="0.2">
      <c r="A718" s="170">
        <v>0.61126999999999998</v>
      </c>
      <c r="B718" s="170">
        <v>0.71699999999999997</v>
      </c>
      <c r="C718" s="170">
        <v>4.0394500000000004</v>
      </c>
    </row>
    <row r="719" spans="1:3" x14ac:dyDescent="0.2">
      <c r="A719" s="170">
        <v>0.61167000000000005</v>
      </c>
      <c r="B719" s="170">
        <v>0.71799999999999997</v>
      </c>
      <c r="C719" s="170">
        <v>4.0438900000000002</v>
      </c>
    </row>
    <row r="720" spans="1:3" x14ac:dyDescent="0.2">
      <c r="A720" s="170">
        <v>0.61207</v>
      </c>
      <c r="B720" s="170">
        <v>0.71899999999999997</v>
      </c>
      <c r="C720" s="170">
        <v>4.0483399999999996</v>
      </c>
    </row>
    <row r="721" spans="1:3" x14ac:dyDescent="0.2">
      <c r="A721" s="170">
        <v>0.61246999999999996</v>
      </c>
      <c r="B721" s="170">
        <v>0.72</v>
      </c>
      <c r="C721" s="170">
        <v>4.0527899999999999</v>
      </c>
    </row>
    <row r="722" spans="1:3" x14ac:dyDescent="0.2">
      <c r="A722" s="170">
        <v>0.61287000000000003</v>
      </c>
      <c r="B722" s="170">
        <v>0.72099999999999997</v>
      </c>
      <c r="C722" s="170">
        <v>4.0572499999999998</v>
      </c>
    </row>
    <row r="723" spans="1:3" x14ac:dyDescent="0.2">
      <c r="A723" s="170">
        <v>0.61326999999999998</v>
      </c>
      <c r="B723" s="170">
        <v>0.72199999999999998</v>
      </c>
      <c r="C723" s="170">
        <v>4.0617099999999997</v>
      </c>
    </row>
    <row r="724" spans="1:3" x14ac:dyDescent="0.2">
      <c r="A724" s="170">
        <v>0.61365999999999998</v>
      </c>
      <c r="B724" s="170">
        <v>0.72299999999999998</v>
      </c>
      <c r="C724" s="170">
        <v>4.0661800000000001</v>
      </c>
    </row>
    <row r="725" spans="1:3" x14ac:dyDescent="0.2">
      <c r="A725" s="170">
        <v>0.61406000000000005</v>
      </c>
      <c r="B725" s="170">
        <v>0.72399999999999998</v>
      </c>
      <c r="C725" s="170">
        <v>4.0706499999999997</v>
      </c>
    </row>
    <row r="726" spans="1:3" x14ac:dyDescent="0.2">
      <c r="A726" s="170">
        <v>0.61445000000000005</v>
      </c>
      <c r="B726" s="170">
        <v>0.72499999999999998</v>
      </c>
      <c r="C726" s="170">
        <v>4.0751200000000001</v>
      </c>
    </row>
    <row r="727" spans="1:3" x14ac:dyDescent="0.2">
      <c r="A727" s="170">
        <v>0.61485000000000001</v>
      </c>
      <c r="B727" s="170">
        <v>0.72599999999999998</v>
      </c>
      <c r="C727" s="170">
        <v>4.0796099999999997</v>
      </c>
    </row>
    <row r="728" spans="1:3" x14ac:dyDescent="0.2">
      <c r="A728" s="170">
        <v>0.61524000000000001</v>
      </c>
      <c r="B728" s="170">
        <v>0.72699999999999998</v>
      </c>
      <c r="C728" s="170">
        <v>4.0840899999999998</v>
      </c>
    </row>
    <row r="729" spans="1:3" x14ac:dyDescent="0.2">
      <c r="A729" s="170">
        <v>0.61563000000000001</v>
      </c>
      <c r="B729" s="170">
        <v>0.72799999999999998</v>
      </c>
      <c r="C729" s="170">
        <v>4.0885800000000003</v>
      </c>
    </row>
    <row r="730" spans="1:3" x14ac:dyDescent="0.2">
      <c r="A730" s="170">
        <v>0.61602000000000001</v>
      </c>
      <c r="B730" s="170">
        <v>0.72899999999999998</v>
      </c>
      <c r="C730" s="170">
        <v>4.0930799999999996</v>
      </c>
    </row>
    <row r="731" spans="1:3" x14ac:dyDescent="0.2">
      <c r="A731" s="170">
        <v>0.61641000000000001</v>
      </c>
      <c r="B731" s="170">
        <v>0.73</v>
      </c>
      <c r="C731" s="170">
        <v>4.0975799999999998</v>
      </c>
    </row>
    <row r="732" spans="1:3" x14ac:dyDescent="0.2">
      <c r="A732" s="170">
        <v>0.61678999999999995</v>
      </c>
      <c r="B732" s="170">
        <v>0.73099999999999998</v>
      </c>
      <c r="C732" s="170">
        <v>4.1020899999999996</v>
      </c>
    </row>
    <row r="733" spans="1:3" x14ac:dyDescent="0.2">
      <c r="A733" s="170">
        <v>0.61717999999999995</v>
      </c>
      <c r="B733" s="170">
        <v>0.73199999999999998</v>
      </c>
      <c r="C733" s="170">
        <v>4.1066000000000003</v>
      </c>
    </row>
    <row r="734" spans="1:3" x14ac:dyDescent="0.2">
      <c r="A734" s="170">
        <v>0.61756</v>
      </c>
      <c r="B734" s="170">
        <v>0.73299999999999998</v>
      </c>
      <c r="C734" s="170">
        <v>4.1111199999999997</v>
      </c>
    </row>
    <row r="735" spans="1:3" x14ac:dyDescent="0.2">
      <c r="A735" s="170">
        <v>0.61795</v>
      </c>
      <c r="B735" s="170">
        <v>0.73399999999999999</v>
      </c>
      <c r="C735" s="170">
        <v>4.1156499999999996</v>
      </c>
    </row>
    <row r="736" spans="1:3" x14ac:dyDescent="0.2">
      <c r="A736" s="170">
        <v>0.61833000000000005</v>
      </c>
      <c r="B736" s="170">
        <v>0.73499999999999999</v>
      </c>
      <c r="C736" s="170">
        <v>4.1201699999999999</v>
      </c>
    </row>
    <row r="737" spans="1:3" x14ac:dyDescent="0.2">
      <c r="A737" s="170">
        <v>0.61870999999999998</v>
      </c>
      <c r="B737" s="170">
        <v>0.73599999999999999</v>
      </c>
      <c r="C737" s="170">
        <v>4.1247100000000003</v>
      </c>
    </row>
    <row r="738" spans="1:3" x14ac:dyDescent="0.2">
      <c r="A738" s="170">
        <v>0.61909000000000003</v>
      </c>
      <c r="B738" s="170">
        <v>0.73699999999999999</v>
      </c>
      <c r="C738" s="170">
        <v>4.1292499999999999</v>
      </c>
    </row>
    <row r="739" spans="1:3" x14ac:dyDescent="0.2">
      <c r="A739" s="170">
        <v>0.61946999999999997</v>
      </c>
      <c r="B739" s="170">
        <v>0.73799999999999999</v>
      </c>
      <c r="C739" s="170">
        <v>4.1337900000000003</v>
      </c>
    </row>
    <row r="740" spans="1:3" x14ac:dyDescent="0.2">
      <c r="A740" s="170">
        <v>0.61983999999999995</v>
      </c>
      <c r="B740" s="170">
        <v>0.73899999999999999</v>
      </c>
      <c r="C740" s="170">
        <v>4.13835</v>
      </c>
    </row>
    <row r="741" spans="1:3" x14ac:dyDescent="0.2">
      <c r="A741" s="170">
        <v>0.62021999999999999</v>
      </c>
      <c r="B741" s="170">
        <v>0.74</v>
      </c>
      <c r="C741" s="170">
        <v>4.1429</v>
      </c>
    </row>
    <row r="742" spans="1:3" x14ac:dyDescent="0.2">
      <c r="A742" s="170">
        <v>0.62058999999999997</v>
      </c>
      <c r="B742" s="170">
        <v>0.74099999999999999</v>
      </c>
      <c r="C742" s="170">
        <v>4.1474599999999997</v>
      </c>
    </row>
    <row r="743" spans="1:3" x14ac:dyDescent="0.2">
      <c r="A743" s="170">
        <v>0.62097000000000002</v>
      </c>
      <c r="B743" s="170">
        <v>0.74199999999999999</v>
      </c>
      <c r="C743" s="170">
        <v>4.1520299999999999</v>
      </c>
    </row>
    <row r="744" spans="1:3" x14ac:dyDescent="0.2">
      <c r="A744" s="170">
        <v>0.62134</v>
      </c>
      <c r="B744" s="170">
        <v>0.74299999999999999</v>
      </c>
      <c r="C744" s="170">
        <v>4.1566099999999997</v>
      </c>
    </row>
    <row r="745" spans="1:3" x14ac:dyDescent="0.2">
      <c r="A745" s="170">
        <v>0.62170999999999998</v>
      </c>
      <c r="B745" s="170">
        <v>0.74399999999999999</v>
      </c>
      <c r="C745" s="170">
        <v>4.1611900000000004</v>
      </c>
    </row>
    <row r="746" spans="1:3" x14ac:dyDescent="0.2">
      <c r="A746" s="170">
        <v>0.62207999999999997</v>
      </c>
      <c r="B746" s="170">
        <v>0.745</v>
      </c>
      <c r="C746" s="170">
        <v>4.1657700000000002</v>
      </c>
    </row>
    <row r="747" spans="1:3" x14ac:dyDescent="0.2">
      <c r="A747" s="170">
        <v>0.62244999999999995</v>
      </c>
      <c r="B747" s="170">
        <v>0.746</v>
      </c>
      <c r="C747" s="170">
        <v>4.1703599999999996</v>
      </c>
    </row>
    <row r="748" spans="1:3" x14ac:dyDescent="0.2">
      <c r="A748" s="170">
        <v>0.62280999999999997</v>
      </c>
      <c r="B748" s="170">
        <v>0.747</v>
      </c>
      <c r="C748" s="170">
        <v>4.1749599999999996</v>
      </c>
    </row>
    <row r="749" spans="1:3" x14ac:dyDescent="0.2">
      <c r="A749" s="170">
        <v>0.62317999999999996</v>
      </c>
      <c r="B749" s="170">
        <v>0.748</v>
      </c>
      <c r="C749" s="170">
        <v>4.1795600000000004</v>
      </c>
    </row>
    <row r="750" spans="1:3" x14ac:dyDescent="0.2">
      <c r="A750" s="170">
        <v>0.62353999999999998</v>
      </c>
      <c r="B750" s="170">
        <v>0.749</v>
      </c>
      <c r="C750" s="170">
        <v>4.1841699999999999</v>
      </c>
    </row>
    <row r="751" spans="1:3" x14ac:dyDescent="0.2">
      <c r="A751" s="170">
        <v>0.62390999999999996</v>
      </c>
      <c r="B751" s="170">
        <v>0.75</v>
      </c>
      <c r="C751" s="170">
        <v>4.18879</v>
      </c>
    </row>
    <row r="752" spans="1:3" x14ac:dyDescent="0.2">
      <c r="A752" s="170">
        <v>0.62426999999999999</v>
      </c>
      <c r="B752" s="170">
        <v>0.751</v>
      </c>
      <c r="C752" s="170">
        <v>4.1934100000000001</v>
      </c>
    </row>
    <row r="753" spans="1:3" x14ac:dyDescent="0.2">
      <c r="A753" s="170">
        <v>0.62463000000000002</v>
      </c>
      <c r="B753" s="170">
        <v>0.752</v>
      </c>
      <c r="C753" s="170">
        <v>4.1980399999999998</v>
      </c>
    </row>
    <row r="754" spans="1:3" x14ac:dyDescent="0.2">
      <c r="A754" s="170">
        <v>0.62499000000000005</v>
      </c>
      <c r="B754" s="170">
        <v>0.753</v>
      </c>
      <c r="C754" s="170">
        <v>4.2026700000000003</v>
      </c>
    </row>
    <row r="755" spans="1:3" x14ac:dyDescent="0.2">
      <c r="A755" s="170">
        <v>0.62534999999999996</v>
      </c>
      <c r="B755" s="170">
        <v>0.754</v>
      </c>
      <c r="C755" s="170">
        <v>4.2073200000000002</v>
      </c>
    </row>
    <row r="756" spans="1:3" x14ac:dyDescent="0.2">
      <c r="A756" s="170">
        <v>0.62570000000000003</v>
      </c>
      <c r="B756" s="170">
        <v>0.755</v>
      </c>
      <c r="C756" s="170">
        <v>4.2119600000000004</v>
      </c>
    </row>
    <row r="757" spans="1:3" x14ac:dyDescent="0.2">
      <c r="A757" s="170">
        <v>0.62605999999999995</v>
      </c>
      <c r="B757" s="170">
        <v>0.75600000000000001</v>
      </c>
      <c r="C757" s="170">
        <v>4.2166199999999998</v>
      </c>
    </row>
    <row r="758" spans="1:3" x14ac:dyDescent="0.2">
      <c r="A758" s="170">
        <v>0.62641000000000002</v>
      </c>
      <c r="B758" s="170">
        <v>0.75700000000000001</v>
      </c>
      <c r="C758" s="170">
        <v>4.2212800000000001</v>
      </c>
    </row>
    <row r="759" spans="1:3" x14ac:dyDescent="0.2">
      <c r="A759" s="170">
        <v>0.62677000000000005</v>
      </c>
      <c r="B759" s="170">
        <v>0.75800000000000001</v>
      </c>
      <c r="C759" s="170">
        <v>4.2259399999999996</v>
      </c>
    </row>
    <row r="760" spans="1:3" x14ac:dyDescent="0.2">
      <c r="A760" s="170">
        <v>0.62712000000000001</v>
      </c>
      <c r="B760" s="170">
        <v>0.75900000000000001</v>
      </c>
      <c r="C760" s="170">
        <v>4.2306100000000004</v>
      </c>
    </row>
    <row r="761" spans="1:3" x14ac:dyDescent="0.2">
      <c r="A761" s="170">
        <v>0.62746999999999997</v>
      </c>
      <c r="B761" s="170">
        <v>0.76</v>
      </c>
      <c r="C761" s="170">
        <v>4.23529</v>
      </c>
    </row>
    <row r="762" spans="1:3" x14ac:dyDescent="0.2">
      <c r="A762" s="170">
        <v>0.62782000000000004</v>
      </c>
      <c r="B762" s="170">
        <v>0.76100000000000001</v>
      </c>
      <c r="C762" s="170">
        <v>4.2399800000000001</v>
      </c>
    </row>
    <row r="763" spans="1:3" x14ac:dyDescent="0.2">
      <c r="A763" s="170">
        <v>0.62816000000000005</v>
      </c>
      <c r="B763" s="170">
        <v>0.76200000000000001</v>
      </c>
      <c r="C763" s="170">
        <v>4.2446700000000002</v>
      </c>
    </row>
    <row r="764" spans="1:3" x14ac:dyDescent="0.2">
      <c r="A764" s="170">
        <v>0.62851000000000001</v>
      </c>
      <c r="B764" s="170">
        <v>0.76300000000000001</v>
      </c>
      <c r="C764" s="170">
        <v>4.2493699999999999</v>
      </c>
    </row>
    <row r="765" spans="1:3" x14ac:dyDescent="0.2">
      <c r="A765" s="170">
        <v>0.62885999999999997</v>
      </c>
      <c r="B765" s="170">
        <v>0.76400000000000001</v>
      </c>
      <c r="C765" s="170">
        <v>4.2540800000000001</v>
      </c>
    </row>
    <row r="766" spans="1:3" x14ac:dyDescent="0.2">
      <c r="A766" s="170">
        <v>0.62919999999999998</v>
      </c>
      <c r="B766" s="170">
        <v>0.76500000000000001</v>
      </c>
      <c r="C766" s="170">
        <v>4.2587900000000003</v>
      </c>
    </row>
    <row r="767" spans="1:3" x14ac:dyDescent="0.2">
      <c r="A767" s="170">
        <v>0.62953999999999999</v>
      </c>
      <c r="B767" s="170">
        <v>0.76600000000000001</v>
      </c>
      <c r="C767" s="170">
        <v>4.2635100000000001</v>
      </c>
    </row>
    <row r="768" spans="1:3" x14ac:dyDescent="0.2">
      <c r="A768" s="170">
        <v>0.62988</v>
      </c>
      <c r="B768" s="170">
        <v>0.76700000000000002</v>
      </c>
      <c r="C768" s="170">
        <v>4.2682399999999996</v>
      </c>
    </row>
    <row r="769" spans="1:3" x14ac:dyDescent="0.2">
      <c r="A769" s="170">
        <v>0.63022</v>
      </c>
      <c r="B769" s="170">
        <v>0.76800000000000002</v>
      </c>
      <c r="C769" s="170">
        <v>4.2729799999999996</v>
      </c>
    </row>
    <row r="770" spans="1:3" x14ac:dyDescent="0.2">
      <c r="A770" s="170">
        <v>0.63056000000000001</v>
      </c>
      <c r="B770" s="170">
        <v>0.76900000000000002</v>
      </c>
      <c r="C770" s="170">
        <v>4.2777200000000004</v>
      </c>
    </row>
    <row r="771" spans="1:3" x14ac:dyDescent="0.2">
      <c r="A771" s="170">
        <v>0.63090000000000002</v>
      </c>
      <c r="B771" s="170">
        <v>0.77</v>
      </c>
      <c r="C771" s="170">
        <v>4.28247</v>
      </c>
    </row>
    <row r="772" spans="1:3" x14ac:dyDescent="0.2">
      <c r="A772" s="170">
        <v>0.63122999999999996</v>
      </c>
      <c r="B772" s="170">
        <v>0.77100000000000002</v>
      </c>
      <c r="C772" s="170">
        <v>4.2872199999999996</v>
      </c>
    </row>
    <row r="773" spans="1:3" x14ac:dyDescent="0.2">
      <c r="A773" s="170">
        <v>0.63156999999999996</v>
      </c>
      <c r="B773" s="170">
        <v>0.77200000000000002</v>
      </c>
      <c r="C773" s="170">
        <v>4.2919900000000002</v>
      </c>
    </row>
    <row r="774" spans="1:3" x14ac:dyDescent="0.2">
      <c r="A774" s="170">
        <v>0.63190000000000002</v>
      </c>
      <c r="B774" s="170">
        <v>0.77300000000000002</v>
      </c>
      <c r="C774" s="170">
        <v>4.2967599999999999</v>
      </c>
    </row>
    <row r="775" spans="1:3" x14ac:dyDescent="0.2">
      <c r="A775" s="170">
        <v>0.63222999999999996</v>
      </c>
      <c r="B775" s="170">
        <v>0.77400000000000002</v>
      </c>
      <c r="C775" s="170">
        <v>4.3015400000000001</v>
      </c>
    </row>
    <row r="776" spans="1:3" x14ac:dyDescent="0.2">
      <c r="A776" s="170">
        <v>0.63256000000000001</v>
      </c>
      <c r="B776" s="170">
        <v>0.77500000000000002</v>
      </c>
      <c r="C776" s="170">
        <v>4.3063200000000004</v>
      </c>
    </row>
    <row r="777" spans="1:3" x14ac:dyDescent="0.2">
      <c r="A777" s="170">
        <v>0.63288999999999995</v>
      </c>
      <c r="B777" s="170">
        <v>0.77600000000000002</v>
      </c>
      <c r="C777" s="170">
        <v>4.3111100000000002</v>
      </c>
    </row>
    <row r="778" spans="1:3" x14ac:dyDescent="0.2">
      <c r="A778" s="170">
        <v>0.63322000000000001</v>
      </c>
      <c r="B778" s="170">
        <v>0.77700000000000002</v>
      </c>
      <c r="C778" s="170">
        <v>4.3159200000000002</v>
      </c>
    </row>
    <row r="779" spans="1:3" x14ac:dyDescent="0.2">
      <c r="A779" s="170">
        <v>0.63354999999999995</v>
      </c>
      <c r="B779" s="170">
        <v>0.77800000000000002</v>
      </c>
      <c r="C779" s="170">
        <v>4.3207199999999997</v>
      </c>
    </row>
    <row r="780" spans="1:3" x14ac:dyDescent="0.2">
      <c r="A780" s="170">
        <v>0.63387000000000004</v>
      </c>
      <c r="B780" s="170">
        <v>0.77900000000000003</v>
      </c>
      <c r="C780" s="170">
        <v>4.3255400000000002</v>
      </c>
    </row>
    <row r="781" spans="1:3" x14ac:dyDescent="0.2">
      <c r="A781" s="170">
        <v>0.63419000000000003</v>
      </c>
      <c r="B781" s="170">
        <v>0.78</v>
      </c>
      <c r="C781" s="170">
        <v>4.3303599999999998</v>
      </c>
    </row>
    <row r="782" spans="1:3" x14ac:dyDescent="0.2">
      <c r="A782" s="170">
        <v>0.63451999999999997</v>
      </c>
      <c r="B782" s="170">
        <v>0.78100000000000003</v>
      </c>
      <c r="C782" s="170">
        <v>4.3352000000000004</v>
      </c>
    </row>
    <row r="783" spans="1:3" x14ac:dyDescent="0.2">
      <c r="A783" s="170">
        <v>0.63483999999999996</v>
      </c>
      <c r="B783" s="170">
        <v>0.78200000000000003</v>
      </c>
      <c r="C783" s="170">
        <v>4.3400400000000001</v>
      </c>
    </row>
    <row r="784" spans="1:3" x14ac:dyDescent="0.2">
      <c r="A784" s="170">
        <v>0.63515999999999995</v>
      </c>
      <c r="B784" s="170">
        <v>0.78300000000000003</v>
      </c>
      <c r="C784" s="170">
        <v>4.3448799999999999</v>
      </c>
    </row>
    <row r="785" spans="1:3" x14ac:dyDescent="0.2">
      <c r="A785" s="170">
        <v>0.63546999999999998</v>
      </c>
      <c r="B785" s="170">
        <v>0.78400000000000003</v>
      </c>
      <c r="C785" s="170">
        <v>4.3497399999999997</v>
      </c>
    </row>
    <row r="786" spans="1:3" x14ac:dyDescent="0.2">
      <c r="A786" s="170">
        <v>0.63578999999999997</v>
      </c>
      <c r="B786" s="170">
        <v>0.78500000000000003</v>
      </c>
      <c r="C786" s="170">
        <v>4.3545999999999996</v>
      </c>
    </row>
    <row r="787" spans="1:3" x14ac:dyDescent="0.2">
      <c r="A787" s="170">
        <v>0.63610999999999995</v>
      </c>
      <c r="B787" s="170">
        <v>0.78600000000000003</v>
      </c>
      <c r="C787" s="170">
        <v>4.3594799999999996</v>
      </c>
    </row>
    <row r="788" spans="1:3" x14ac:dyDescent="0.2">
      <c r="A788" s="170">
        <v>0.63641999999999999</v>
      </c>
      <c r="B788" s="170">
        <v>0.78700000000000003</v>
      </c>
      <c r="C788" s="170">
        <v>4.3643599999999996</v>
      </c>
    </row>
    <row r="789" spans="1:3" x14ac:dyDescent="0.2">
      <c r="A789" s="170">
        <v>0.63673000000000002</v>
      </c>
      <c r="B789" s="170">
        <v>0.78800000000000003</v>
      </c>
      <c r="C789" s="170">
        <v>4.3692500000000001</v>
      </c>
    </row>
    <row r="790" spans="1:3" x14ac:dyDescent="0.2">
      <c r="A790" s="170">
        <v>0.63704000000000005</v>
      </c>
      <c r="B790" s="170">
        <v>0.78900000000000003</v>
      </c>
      <c r="C790" s="170">
        <v>4.3741399999999997</v>
      </c>
    </row>
    <row r="791" spans="1:3" x14ac:dyDescent="0.2">
      <c r="A791" s="170">
        <v>0.63734999999999997</v>
      </c>
      <c r="B791" s="170">
        <v>0.79</v>
      </c>
      <c r="C791" s="170">
        <v>4.3790500000000003</v>
      </c>
    </row>
    <row r="792" spans="1:3" x14ac:dyDescent="0.2">
      <c r="A792" s="170">
        <v>0.63766</v>
      </c>
      <c r="B792" s="170">
        <v>0.79100000000000004</v>
      </c>
      <c r="C792" s="170">
        <v>4.3839600000000001</v>
      </c>
    </row>
    <row r="793" spans="1:3" x14ac:dyDescent="0.2">
      <c r="A793" s="170">
        <v>0.63797000000000004</v>
      </c>
      <c r="B793" s="170">
        <v>0.79200000000000004</v>
      </c>
      <c r="C793" s="170">
        <v>4.38889</v>
      </c>
    </row>
    <row r="794" spans="1:3" x14ac:dyDescent="0.2">
      <c r="A794" s="170">
        <v>0.63827</v>
      </c>
      <c r="B794" s="170">
        <v>0.79300000000000004</v>
      </c>
      <c r="C794" s="170">
        <v>4.3938199999999998</v>
      </c>
    </row>
    <row r="795" spans="1:3" x14ac:dyDescent="0.2">
      <c r="A795" s="170">
        <v>0.63858000000000004</v>
      </c>
      <c r="B795" s="170">
        <v>0.79400000000000004</v>
      </c>
      <c r="C795" s="170">
        <v>4.3987600000000002</v>
      </c>
    </row>
    <row r="796" spans="1:3" x14ac:dyDescent="0.2">
      <c r="A796" s="170">
        <v>0.63888</v>
      </c>
      <c r="B796" s="170">
        <v>0.79500000000000004</v>
      </c>
      <c r="C796" s="170">
        <v>4.4037100000000002</v>
      </c>
    </row>
    <row r="797" spans="1:3" x14ac:dyDescent="0.2">
      <c r="A797" s="170">
        <v>0.63917999999999997</v>
      </c>
      <c r="B797" s="170">
        <v>0.79600000000000004</v>
      </c>
      <c r="C797" s="170">
        <v>4.4086699999999999</v>
      </c>
    </row>
    <row r="798" spans="1:3" x14ac:dyDescent="0.2">
      <c r="A798" s="170">
        <v>0.63948000000000005</v>
      </c>
      <c r="B798" s="170">
        <v>0.79700000000000004</v>
      </c>
      <c r="C798" s="170">
        <v>4.41364</v>
      </c>
    </row>
    <row r="799" spans="1:3" x14ac:dyDescent="0.2">
      <c r="A799" s="170">
        <v>0.63978000000000002</v>
      </c>
      <c r="B799" s="170">
        <v>0.79800000000000004</v>
      </c>
      <c r="C799" s="170">
        <v>4.4186100000000001</v>
      </c>
    </row>
    <row r="800" spans="1:3" x14ac:dyDescent="0.2">
      <c r="A800" s="170">
        <v>0.64007999999999998</v>
      </c>
      <c r="B800" s="170">
        <v>0.79900000000000004</v>
      </c>
      <c r="C800" s="170">
        <v>4.4236000000000004</v>
      </c>
    </row>
    <row r="801" spans="1:3" x14ac:dyDescent="0.2">
      <c r="A801" s="170">
        <v>0.64036999999999999</v>
      </c>
      <c r="B801" s="170">
        <v>0.8</v>
      </c>
      <c r="C801" s="170">
        <v>4.4285899999999998</v>
      </c>
    </row>
    <row r="802" spans="1:3" x14ac:dyDescent="0.2">
      <c r="A802" s="170">
        <v>0.64066999999999996</v>
      </c>
      <c r="B802" s="170">
        <v>0.80100000000000005</v>
      </c>
      <c r="C802" s="170">
        <v>4.4336000000000002</v>
      </c>
    </row>
    <row r="803" spans="1:3" x14ac:dyDescent="0.2">
      <c r="A803" s="170">
        <v>0.64095999999999997</v>
      </c>
      <c r="B803" s="170">
        <v>0.80200000000000005</v>
      </c>
      <c r="C803" s="170">
        <v>4.4386099999999997</v>
      </c>
    </row>
    <row r="804" spans="1:3" x14ac:dyDescent="0.2">
      <c r="A804" s="170">
        <v>0.64124999999999999</v>
      </c>
      <c r="B804" s="170">
        <v>0.80300000000000005</v>
      </c>
      <c r="C804" s="170">
        <v>4.4436400000000003</v>
      </c>
    </row>
    <row r="805" spans="1:3" x14ac:dyDescent="0.2">
      <c r="A805" s="170">
        <v>0.64154</v>
      </c>
      <c r="B805" s="170">
        <v>0.80400000000000005</v>
      </c>
      <c r="C805" s="170">
        <v>4.4486699999999999</v>
      </c>
    </row>
    <row r="806" spans="1:3" x14ac:dyDescent="0.2">
      <c r="A806" s="170">
        <v>0.64183000000000001</v>
      </c>
      <c r="B806" s="170">
        <v>0.80500000000000005</v>
      </c>
      <c r="C806" s="170">
        <v>4.4537100000000001</v>
      </c>
    </row>
    <row r="807" spans="1:3" x14ac:dyDescent="0.2">
      <c r="A807" s="170">
        <v>0.64210999999999996</v>
      </c>
      <c r="B807" s="170">
        <v>0.80600000000000005</v>
      </c>
      <c r="C807" s="170">
        <v>4.4587700000000003</v>
      </c>
    </row>
    <row r="808" spans="1:3" x14ac:dyDescent="0.2">
      <c r="A808" s="170">
        <v>0.64239999999999997</v>
      </c>
      <c r="B808" s="170">
        <v>0.80700000000000005</v>
      </c>
      <c r="C808" s="170">
        <v>4.4638299999999997</v>
      </c>
    </row>
    <row r="809" spans="1:3" x14ac:dyDescent="0.2">
      <c r="A809" s="170">
        <v>0.64268000000000003</v>
      </c>
      <c r="B809" s="170">
        <v>0.80800000000000005</v>
      </c>
      <c r="C809" s="170">
        <v>4.4688999999999997</v>
      </c>
    </row>
    <row r="810" spans="1:3" x14ac:dyDescent="0.2">
      <c r="A810" s="170">
        <v>0.64295999999999998</v>
      </c>
      <c r="B810" s="170">
        <v>0.80900000000000005</v>
      </c>
      <c r="C810" s="170">
        <v>4.4739899999999997</v>
      </c>
    </row>
    <row r="811" spans="1:3" x14ac:dyDescent="0.2">
      <c r="A811" s="170">
        <v>0.64324000000000003</v>
      </c>
      <c r="B811" s="170">
        <v>0.81</v>
      </c>
      <c r="C811" s="170">
        <v>4.4790799999999997</v>
      </c>
    </row>
    <row r="812" spans="1:3" x14ac:dyDescent="0.2">
      <c r="A812" s="170">
        <v>0.64351999999999998</v>
      </c>
      <c r="B812" s="170">
        <v>0.81100000000000005</v>
      </c>
      <c r="C812" s="170">
        <v>4.4841800000000003</v>
      </c>
    </row>
    <row r="813" spans="1:3" x14ac:dyDescent="0.2">
      <c r="A813" s="170">
        <v>0.64380000000000004</v>
      </c>
      <c r="B813" s="170">
        <v>0.81200000000000006</v>
      </c>
      <c r="C813" s="170">
        <v>4.4892899999999996</v>
      </c>
    </row>
    <row r="814" spans="1:3" x14ac:dyDescent="0.2">
      <c r="A814" s="170">
        <v>0.64407999999999999</v>
      </c>
      <c r="B814" s="170">
        <v>0.81299999999999994</v>
      </c>
      <c r="C814" s="170">
        <v>4.4944199999999999</v>
      </c>
    </row>
    <row r="815" spans="1:3" x14ac:dyDescent="0.2">
      <c r="A815" s="170">
        <v>0.64434999999999998</v>
      </c>
      <c r="B815" s="170">
        <v>0.81399999999999995</v>
      </c>
      <c r="C815" s="170">
        <v>4.4995500000000002</v>
      </c>
    </row>
    <row r="816" spans="1:3" x14ac:dyDescent="0.2">
      <c r="A816" s="170">
        <v>0.64461999999999997</v>
      </c>
      <c r="B816" s="170">
        <v>0.81499999999999995</v>
      </c>
      <c r="C816" s="170">
        <v>4.5046999999999997</v>
      </c>
    </row>
    <row r="817" spans="1:3" x14ac:dyDescent="0.2">
      <c r="A817" s="170">
        <v>0.64490000000000003</v>
      </c>
      <c r="B817" s="170">
        <v>0.81599999999999995</v>
      </c>
      <c r="C817" s="170">
        <v>4.5098599999999998</v>
      </c>
    </row>
    <row r="818" spans="1:3" x14ac:dyDescent="0.2">
      <c r="A818" s="170">
        <v>0.64517000000000002</v>
      </c>
      <c r="B818" s="170">
        <v>0.81699999999999995</v>
      </c>
      <c r="C818" s="170">
        <v>4.5150199999999998</v>
      </c>
    </row>
    <row r="819" spans="1:3" x14ac:dyDescent="0.2">
      <c r="A819" s="170">
        <v>0.64542999999999995</v>
      </c>
      <c r="B819" s="170">
        <v>0.81799999999999995</v>
      </c>
      <c r="C819" s="170">
        <v>4.5202</v>
      </c>
    </row>
    <row r="820" spans="1:3" x14ac:dyDescent="0.2">
      <c r="A820" s="170">
        <v>0.64570000000000005</v>
      </c>
      <c r="B820" s="170">
        <v>0.81899999999999995</v>
      </c>
      <c r="C820" s="170">
        <v>4.5253899999999998</v>
      </c>
    </row>
    <row r="821" spans="1:3" x14ac:dyDescent="0.2">
      <c r="A821" s="170">
        <v>0.64597000000000004</v>
      </c>
      <c r="B821" s="170">
        <v>0.82</v>
      </c>
      <c r="C821" s="170">
        <v>4.5305900000000001</v>
      </c>
    </row>
    <row r="822" spans="1:3" x14ac:dyDescent="0.2">
      <c r="A822" s="170">
        <v>0.64622999999999997</v>
      </c>
      <c r="B822" s="170">
        <v>0.82099999999999995</v>
      </c>
      <c r="C822" s="170">
        <v>4.5358000000000001</v>
      </c>
    </row>
    <row r="823" spans="1:3" x14ac:dyDescent="0.2">
      <c r="A823" s="170">
        <v>0.64649000000000001</v>
      </c>
      <c r="B823" s="170">
        <v>0.82199999999999995</v>
      </c>
      <c r="C823" s="170">
        <v>4.5410199999999996</v>
      </c>
    </row>
    <row r="824" spans="1:3" x14ac:dyDescent="0.2">
      <c r="A824" s="170">
        <v>0.64675000000000005</v>
      </c>
      <c r="B824" s="170">
        <v>0.82299999999999995</v>
      </c>
      <c r="C824" s="170">
        <v>4.5462600000000002</v>
      </c>
    </row>
    <row r="825" spans="1:3" x14ac:dyDescent="0.2">
      <c r="A825" s="170">
        <v>0.64700999999999997</v>
      </c>
      <c r="B825" s="170">
        <v>0.82399999999999995</v>
      </c>
      <c r="C825" s="170">
        <v>4.5514999999999999</v>
      </c>
    </row>
    <row r="826" spans="1:3" x14ac:dyDescent="0.2">
      <c r="A826" s="170">
        <v>0.64727000000000001</v>
      </c>
      <c r="B826" s="170">
        <v>0.82499999999999996</v>
      </c>
      <c r="C826" s="170">
        <v>4.5567599999999997</v>
      </c>
    </row>
    <row r="827" spans="1:3" x14ac:dyDescent="0.2">
      <c r="A827" s="170">
        <v>0.64751999999999998</v>
      </c>
      <c r="B827" s="170">
        <v>0.82599999999999996</v>
      </c>
      <c r="C827" s="170">
        <v>4.56203</v>
      </c>
    </row>
    <row r="828" spans="1:3" x14ac:dyDescent="0.2">
      <c r="A828" s="170">
        <v>0.64778000000000002</v>
      </c>
      <c r="B828" s="170">
        <v>0.82699999999999996</v>
      </c>
      <c r="C828" s="170">
        <v>4.56731</v>
      </c>
    </row>
    <row r="829" spans="1:3" x14ac:dyDescent="0.2">
      <c r="A829" s="170">
        <v>0.64802999999999999</v>
      </c>
      <c r="B829" s="170">
        <v>0.82799999999999996</v>
      </c>
      <c r="C829" s="170">
        <v>4.5726100000000001</v>
      </c>
    </row>
    <row r="830" spans="1:3" x14ac:dyDescent="0.2">
      <c r="A830" s="170">
        <v>0.64827999999999997</v>
      </c>
      <c r="B830" s="170">
        <v>0.82899999999999996</v>
      </c>
      <c r="C830" s="170">
        <v>4.5779100000000001</v>
      </c>
    </row>
    <row r="831" spans="1:3" x14ac:dyDescent="0.2">
      <c r="A831" s="170">
        <v>0.64853000000000005</v>
      </c>
      <c r="B831" s="170">
        <v>0.83</v>
      </c>
      <c r="C831" s="170">
        <v>4.5832300000000004</v>
      </c>
    </row>
    <row r="832" spans="1:3" x14ac:dyDescent="0.2">
      <c r="A832" s="170">
        <v>0.64878000000000002</v>
      </c>
      <c r="B832" s="170">
        <v>0.83099999999999996</v>
      </c>
      <c r="C832" s="170">
        <v>4.5885600000000002</v>
      </c>
    </row>
    <row r="833" spans="1:3" x14ac:dyDescent="0.2">
      <c r="A833" s="170">
        <v>0.64903</v>
      </c>
      <c r="B833" s="170">
        <v>0.83199999999999996</v>
      </c>
      <c r="C833" s="170">
        <v>4.5938999999999997</v>
      </c>
    </row>
    <row r="834" spans="1:3" x14ac:dyDescent="0.2">
      <c r="A834" s="170">
        <v>0.64927000000000001</v>
      </c>
      <c r="B834" s="170">
        <v>0.83299999999999996</v>
      </c>
      <c r="C834" s="170">
        <v>4.5992600000000001</v>
      </c>
    </row>
    <row r="835" spans="1:3" x14ac:dyDescent="0.2">
      <c r="A835" s="170">
        <v>0.64951000000000003</v>
      </c>
      <c r="B835" s="170">
        <v>0.83399999999999996</v>
      </c>
      <c r="C835" s="170">
        <v>4.6046300000000002</v>
      </c>
    </row>
    <row r="836" spans="1:3" x14ac:dyDescent="0.2">
      <c r="A836" s="170">
        <v>0.64975000000000005</v>
      </c>
      <c r="B836" s="170">
        <v>0.83499999999999996</v>
      </c>
      <c r="C836" s="170">
        <v>4.6100099999999999</v>
      </c>
    </row>
    <row r="837" spans="1:3" x14ac:dyDescent="0.2">
      <c r="A837" s="170">
        <v>0.64998999999999996</v>
      </c>
      <c r="B837" s="170">
        <v>0.83599999999999997</v>
      </c>
      <c r="C837" s="170">
        <v>4.6154099999999998</v>
      </c>
    </row>
    <row r="838" spans="1:3" x14ac:dyDescent="0.2">
      <c r="A838" s="170">
        <v>0.65022999999999997</v>
      </c>
      <c r="B838" s="170">
        <v>0.83699999999999997</v>
      </c>
      <c r="C838" s="170">
        <v>4.6208099999999996</v>
      </c>
    </row>
    <row r="839" spans="1:3" x14ac:dyDescent="0.2">
      <c r="A839" s="170">
        <v>0.65046999999999999</v>
      </c>
      <c r="B839" s="170">
        <v>0.83799999999999997</v>
      </c>
      <c r="C839" s="170">
        <v>4.6262299999999996</v>
      </c>
    </row>
    <row r="840" spans="1:3" x14ac:dyDescent="0.2">
      <c r="A840" s="170">
        <v>0.65069999999999995</v>
      </c>
      <c r="B840" s="170">
        <v>0.83899999999999997</v>
      </c>
      <c r="C840" s="170">
        <v>4.6316699999999997</v>
      </c>
    </row>
    <row r="841" spans="1:3" x14ac:dyDescent="0.2">
      <c r="A841" s="170">
        <v>0.65093999999999996</v>
      </c>
      <c r="B841" s="170">
        <v>0.84</v>
      </c>
      <c r="C841" s="170">
        <v>4.6371200000000004</v>
      </c>
    </row>
    <row r="842" spans="1:3" x14ac:dyDescent="0.2">
      <c r="A842" s="170">
        <v>0.65117000000000003</v>
      </c>
      <c r="B842" s="170">
        <v>0.84099999999999997</v>
      </c>
      <c r="C842" s="170">
        <v>4.6425799999999997</v>
      </c>
    </row>
    <row r="843" spans="1:3" x14ac:dyDescent="0.2">
      <c r="A843" s="170">
        <v>0.65139999999999998</v>
      </c>
      <c r="B843" s="170">
        <v>0.84199999999999997</v>
      </c>
      <c r="C843" s="170">
        <v>4.6480600000000001</v>
      </c>
    </row>
    <row r="844" spans="1:3" x14ac:dyDescent="0.2">
      <c r="A844" s="170">
        <v>0.65163000000000004</v>
      </c>
      <c r="B844" s="170">
        <v>0.84299999999999997</v>
      </c>
      <c r="C844" s="170">
        <v>4.6535500000000001</v>
      </c>
    </row>
    <row r="845" spans="1:3" x14ac:dyDescent="0.2">
      <c r="A845" s="170">
        <v>0.65185000000000004</v>
      </c>
      <c r="B845" s="170">
        <v>0.84399999999999997</v>
      </c>
      <c r="C845" s="170">
        <v>4.6590499999999997</v>
      </c>
    </row>
    <row r="846" spans="1:3" x14ac:dyDescent="0.2">
      <c r="A846" s="170">
        <v>0.65207999999999999</v>
      </c>
      <c r="B846" s="170">
        <v>0.84499999999999997</v>
      </c>
      <c r="C846" s="170">
        <v>4.6645700000000003</v>
      </c>
    </row>
    <row r="847" spans="1:3" x14ac:dyDescent="0.2">
      <c r="A847" s="170">
        <v>0.65229999999999999</v>
      </c>
      <c r="B847" s="170">
        <v>0.84599999999999997</v>
      </c>
      <c r="C847" s="170">
        <v>4.6700999999999997</v>
      </c>
    </row>
    <row r="848" spans="1:3" x14ac:dyDescent="0.2">
      <c r="A848" s="170">
        <v>0.65251999999999999</v>
      </c>
      <c r="B848" s="170">
        <v>0.84699999999999998</v>
      </c>
      <c r="C848" s="170">
        <v>4.6756500000000001</v>
      </c>
    </row>
    <row r="849" spans="1:3" x14ac:dyDescent="0.2">
      <c r="A849" s="170">
        <v>0.65273999999999999</v>
      </c>
      <c r="B849" s="170">
        <v>0.84799999999999998</v>
      </c>
      <c r="C849" s="170">
        <v>4.6812199999999997</v>
      </c>
    </row>
    <row r="850" spans="1:3" x14ac:dyDescent="0.2">
      <c r="A850" s="170">
        <v>0.65295999999999998</v>
      </c>
      <c r="B850" s="170">
        <v>0.84899999999999998</v>
      </c>
      <c r="C850" s="170">
        <v>4.6867900000000002</v>
      </c>
    </row>
    <row r="851" spans="1:3" x14ac:dyDescent="0.2">
      <c r="A851" s="170">
        <v>0.65317000000000003</v>
      </c>
      <c r="B851" s="170">
        <v>0.85</v>
      </c>
      <c r="C851" s="170">
        <v>4.6923899999999996</v>
      </c>
    </row>
    <row r="852" spans="1:3" x14ac:dyDescent="0.2">
      <c r="A852" s="170">
        <v>0.65339000000000003</v>
      </c>
      <c r="B852" s="170">
        <v>0.85099999999999998</v>
      </c>
      <c r="C852" s="170">
        <v>4.6980000000000004</v>
      </c>
    </row>
    <row r="853" spans="1:3" x14ac:dyDescent="0.2">
      <c r="A853" s="170">
        <v>0.65359999999999996</v>
      </c>
      <c r="B853" s="170">
        <v>0.85199999999999998</v>
      </c>
      <c r="C853" s="170">
        <v>4.7036199999999999</v>
      </c>
    </row>
    <row r="854" spans="1:3" x14ac:dyDescent="0.2">
      <c r="A854" s="170">
        <v>0.65381</v>
      </c>
      <c r="B854" s="170">
        <v>0.85299999999999998</v>
      </c>
      <c r="C854" s="170">
        <v>4.7092599999999996</v>
      </c>
    </row>
    <row r="855" spans="1:3" x14ac:dyDescent="0.2">
      <c r="A855" s="170">
        <v>0.65402000000000005</v>
      </c>
      <c r="B855" s="170">
        <v>0.85399999999999998</v>
      </c>
      <c r="C855" s="170">
        <v>4.7149200000000002</v>
      </c>
    </row>
    <row r="856" spans="1:3" x14ac:dyDescent="0.2">
      <c r="A856" s="170">
        <v>0.65422000000000002</v>
      </c>
      <c r="B856" s="170">
        <v>0.85499999999999998</v>
      </c>
      <c r="C856" s="170">
        <v>4.7205899999999996</v>
      </c>
    </row>
    <row r="857" spans="1:3" x14ac:dyDescent="0.2">
      <c r="A857" s="170">
        <v>0.65442999999999996</v>
      </c>
      <c r="B857" s="170">
        <v>0.85599999999999998</v>
      </c>
      <c r="C857" s="170">
        <v>4.72628</v>
      </c>
    </row>
    <row r="858" spans="1:3" x14ac:dyDescent="0.2">
      <c r="A858" s="170">
        <v>0.65463000000000005</v>
      </c>
      <c r="B858" s="170">
        <v>0.85699999999999998</v>
      </c>
      <c r="C858" s="170">
        <v>4.7319800000000001</v>
      </c>
    </row>
    <row r="859" spans="1:3" x14ac:dyDescent="0.2">
      <c r="A859" s="170">
        <v>0.65483000000000002</v>
      </c>
      <c r="B859" s="170">
        <v>0.85799999999999998</v>
      </c>
      <c r="C859" s="170">
        <v>4.7377000000000002</v>
      </c>
    </row>
    <row r="860" spans="1:3" x14ac:dyDescent="0.2">
      <c r="A860" s="170">
        <v>0.65503</v>
      </c>
      <c r="B860" s="170">
        <v>0.85899999999999999</v>
      </c>
      <c r="C860" s="170">
        <v>4.7434399999999997</v>
      </c>
    </row>
    <row r="861" spans="1:3" x14ac:dyDescent="0.2">
      <c r="A861" s="170">
        <v>0.65522999999999998</v>
      </c>
      <c r="B861" s="170">
        <v>0.86</v>
      </c>
      <c r="C861" s="170">
        <v>4.7492000000000001</v>
      </c>
    </row>
    <row r="862" spans="1:3" x14ac:dyDescent="0.2">
      <c r="A862" s="170">
        <v>0.65542999999999996</v>
      </c>
      <c r="B862" s="170">
        <v>0.86099999999999999</v>
      </c>
      <c r="C862" s="170">
        <v>4.7549700000000001</v>
      </c>
    </row>
    <row r="863" spans="1:3" x14ac:dyDescent="0.2">
      <c r="A863" s="170">
        <v>0.65561999999999998</v>
      </c>
      <c r="B863" s="170">
        <v>0.86199999999999999</v>
      </c>
      <c r="C863" s="170">
        <v>4.7607600000000003</v>
      </c>
    </row>
    <row r="864" spans="1:3" x14ac:dyDescent="0.2">
      <c r="A864" s="170">
        <v>0.65581</v>
      </c>
      <c r="B864" s="170">
        <v>0.86299999999999999</v>
      </c>
      <c r="C864" s="170">
        <v>4.7665699999999998</v>
      </c>
    </row>
    <row r="865" spans="1:3" x14ac:dyDescent="0.2">
      <c r="A865" s="170">
        <v>0.65600000000000003</v>
      </c>
      <c r="B865" s="170">
        <v>0.86399999999999999</v>
      </c>
      <c r="C865" s="170">
        <v>4.7723899999999997</v>
      </c>
    </row>
    <row r="866" spans="1:3" x14ac:dyDescent="0.2">
      <c r="A866" s="170">
        <v>0.65619000000000005</v>
      </c>
      <c r="B866" s="170">
        <v>0.86499999999999999</v>
      </c>
      <c r="C866" s="170">
        <v>4.7782400000000003</v>
      </c>
    </row>
    <row r="867" spans="1:3" x14ac:dyDescent="0.2">
      <c r="A867" s="170">
        <v>0.65637999999999996</v>
      </c>
      <c r="B867" s="170">
        <v>0.86599999999999999</v>
      </c>
      <c r="C867" s="170">
        <v>4.7840999999999996</v>
      </c>
    </row>
    <row r="868" spans="1:3" x14ac:dyDescent="0.2">
      <c r="A868" s="170">
        <v>0.65656000000000003</v>
      </c>
      <c r="B868" s="170">
        <v>0.86699999999999999</v>
      </c>
      <c r="C868" s="170">
        <v>4.7899799999999999</v>
      </c>
    </row>
    <row r="869" spans="1:3" x14ac:dyDescent="0.2">
      <c r="A869" s="170">
        <v>0.65673999999999999</v>
      </c>
      <c r="B869" s="170">
        <v>0.86799999999999999</v>
      </c>
      <c r="C869" s="170">
        <v>4.7958800000000004</v>
      </c>
    </row>
    <row r="870" spans="1:3" x14ac:dyDescent="0.2">
      <c r="A870" s="170">
        <v>0.65691999999999995</v>
      </c>
      <c r="B870" s="170">
        <v>0.86899999999999999</v>
      </c>
      <c r="C870" s="170">
        <v>4.8018000000000001</v>
      </c>
    </row>
    <row r="871" spans="1:3" x14ac:dyDescent="0.2">
      <c r="A871" s="170">
        <v>0.65710000000000002</v>
      </c>
      <c r="B871" s="170">
        <v>0.87</v>
      </c>
      <c r="C871" s="170">
        <v>4.8077300000000003</v>
      </c>
    </row>
    <row r="872" spans="1:3" x14ac:dyDescent="0.2">
      <c r="A872" s="170">
        <v>0.65727999999999998</v>
      </c>
      <c r="B872" s="170">
        <v>0.871</v>
      </c>
      <c r="C872" s="170">
        <v>4.8136900000000002</v>
      </c>
    </row>
    <row r="873" spans="1:3" x14ac:dyDescent="0.2">
      <c r="A873" s="170">
        <v>0.65744999999999998</v>
      </c>
      <c r="B873" s="170">
        <v>0.872</v>
      </c>
      <c r="C873" s="170">
        <v>4.8196700000000003</v>
      </c>
    </row>
    <row r="874" spans="1:3" x14ac:dyDescent="0.2">
      <c r="A874" s="170">
        <v>0.65763000000000005</v>
      </c>
      <c r="B874" s="170">
        <v>0.873</v>
      </c>
      <c r="C874" s="170">
        <v>4.8256600000000001</v>
      </c>
    </row>
    <row r="875" spans="1:3" x14ac:dyDescent="0.2">
      <c r="A875" s="170">
        <v>0.65780000000000005</v>
      </c>
      <c r="B875" s="170">
        <v>0.874</v>
      </c>
      <c r="C875" s="170">
        <v>4.8316800000000004</v>
      </c>
    </row>
    <row r="876" spans="1:3" x14ac:dyDescent="0.2">
      <c r="A876" s="170">
        <v>0.65797000000000005</v>
      </c>
      <c r="B876" s="170">
        <v>0.875</v>
      </c>
      <c r="C876" s="170">
        <v>4.83772</v>
      </c>
    </row>
    <row r="877" spans="1:3" x14ac:dyDescent="0.2">
      <c r="A877" s="170">
        <v>0.65812999999999999</v>
      </c>
      <c r="B877" s="170">
        <v>0.876</v>
      </c>
      <c r="C877" s="170">
        <v>4.8437700000000001</v>
      </c>
    </row>
    <row r="878" spans="1:3" x14ac:dyDescent="0.2">
      <c r="A878" s="170">
        <v>0.6583</v>
      </c>
      <c r="B878" s="170">
        <v>0.877</v>
      </c>
      <c r="C878" s="170">
        <v>4.84985</v>
      </c>
    </row>
    <row r="879" spans="1:3" x14ac:dyDescent="0.2">
      <c r="A879" s="170">
        <v>0.65846000000000005</v>
      </c>
      <c r="B879" s="170">
        <v>0.878</v>
      </c>
      <c r="C879" s="170">
        <v>4.85595</v>
      </c>
    </row>
    <row r="880" spans="1:3" x14ac:dyDescent="0.2">
      <c r="A880" s="170">
        <v>0.65861999999999998</v>
      </c>
      <c r="B880" s="170">
        <v>0.879</v>
      </c>
      <c r="C880" s="170">
        <v>4.8620799999999997</v>
      </c>
    </row>
    <row r="881" spans="1:3" x14ac:dyDescent="0.2">
      <c r="A881" s="170">
        <v>0.65878000000000003</v>
      </c>
      <c r="B881" s="170">
        <v>0.88</v>
      </c>
      <c r="C881" s="170">
        <v>4.86822</v>
      </c>
    </row>
    <row r="882" spans="1:3" x14ac:dyDescent="0.2">
      <c r="A882" s="170">
        <v>0.65893000000000002</v>
      </c>
      <c r="B882" s="170">
        <v>0.88100000000000001</v>
      </c>
      <c r="C882" s="170">
        <v>4.8743800000000004</v>
      </c>
    </row>
    <row r="883" spans="1:3" x14ac:dyDescent="0.2">
      <c r="A883" s="170">
        <v>0.65908999999999995</v>
      </c>
      <c r="B883" s="170">
        <v>0.88200000000000001</v>
      </c>
      <c r="C883" s="170">
        <v>4.8805699999999996</v>
      </c>
    </row>
    <row r="884" spans="1:3" x14ac:dyDescent="0.2">
      <c r="A884" s="170">
        <v>0.65924000000000005</v>
      </c>
      <c r="B884" s="170">
        <v>0.88300000000000001</v>
      </c>
      <c r="C884" s="170">
        <v>4.8867799999999999</v>
      </c>
    </row>
    <row r="885" spans="1:3" x14ac:dyDescent="0.2">
      <c r="A885" s="170">
        <v>0.65939000000000003</v>
      </c>
      <c r="B885" s="170">
        <v>0.88400000000000001</v>
      </c>
      <c r="C885" s="170">
        <v>4.8930199999999999</v>
      </c>
    </row>
    <row r="886" spans="1:3" x14ac:dyDescent="0.2">
      <c r="A886" s="170">
        <v>0.65954000000000002</v>
      </c>
      <c r="B886" s="170">
        <v>0.88500000000000001</v>
      </c>
      <c r="C886" s="170">
        <v>4.8992699999999996</v>
      </c>
    </row>
    <row r="887" spans="1:3" x14ac:dyDescent="0.2">
      <c r="A887" s="170">
        <v>0.65968000000000004</v>
      </c>
      <c r="B887" s="170">
        <v>0.88600000000000001</v>
      </c>
      <c r="C887" s="170">
        <v>4.9055600000000004</v>
      </c>
    </row>
    <row r="888" spans="1:3" x14ac:dyDescent="0.2">
      <c r="A888" s="170">
        <v>0.65983000000000003</v>
      </c>
      <c r="B888" s="170">
        <v>0.88700000000000001</v>
      </c>
      <c r="C888" s="170">
        <v>4.9118599999999999</v>
      </c>
    </row>
    <row r="889" spans="1:3" x14ac:dyDescent="0.2">
      <c r="A889" s="170">
        <v>0.65996999999999995</v>
      </c>
      <c r="B889" s="170">
        <v>0.88800000000000001</v>
      </c>
      <c r="C889" s="170">
        <v>4.9181900000000001</v>
      </c>
    </row>
    <row r="890" spans="1:3" x14ac:dyDescent="0.2">
      <c r="A890" s="170">
        <v>0.66010999999999997</v>
      </c>
      <c r="B890" s="170">
        <v>0.88900000000000001</v>
      </c>
      <c r="C890" s="170">
        <v>4.9245400000000004</v>
      </c>
    </row>
    <row r="891" spans="1:3" x14ac:dyDescent="0.2">
      <c r="A891" s="170">
        <v>0.66024000000000005</v>
      </c>
      <c r="B891" s="170">
        <v>0.89</v>
      </c>
      <c r="C891" s="170">
        <v>4.9309200000000004</v>
      </c>
    </row>
    <row r="892" spans="1:3" x14ac:dyDescent="0.2">
      <c r="A892" s="170">
        <v>0.66037999999999997</v>
      </c>
      <c r="B892" s="170">
        <v>0.89100000000000001</v>
      </c>
      <c r="C892" s="170">
        <v>4.9373300000000002</v>
      </c>
    </row>
    <row r="893" spans="1:3" x14ac:dyDescent="0.2">
      <c r="A893" s="170">
        <v>0.66051000000000004</v>
      </c>
      <c r="B893" s="170">
        <v>0.89200000000000002</v>
      </c>
      <c r="C893" s="170">
        <v>4.9437600000000002</v>
      </c>
    </row>
    <row r="894" spans="1:3" x14ac:dyDescent="0.2">
      <c r="A894" s="170">
        <v>0.66064000000000001</v>
      </c>
      <c r="B894" s="170">
        <v>0.89300000000000002</v>
      </c>
      <c r="C894" s="170">
        <v>4.9502199999999998</v>
      </c>
    </row>
    <row r="895" spans="1:3" x14ac:dyDescent="0.2">
      <c r="A895" s="170">
        <v>0.66076999999999997</v>
      </c>
      <c r="B895" s="170">
        <v>0.89400000000000002</v>
      </c>
      <c r="C895" s="170">
        <v>4.9566999999999997</v>
      </c>
    </row>
    <row r="896" spans="1:3" x14ac:dyDescent="0.2">
      <c r="A896" s="170">
        <v>0.66090000000000004</v>
      </c>
      <c r="B896" s="170">
        <v>0.89500000000000002</v>
      </c>
      <c r="C896" s="170">
        <v>4.9632100000000001</v>
      </c>
    </row>
    <row r="897" spans="1:3" x14ac:dyDescent="0.2">
      <c r="A897" s="170">
        <v>0.66102000000000005</v>
      </c>
      <c r="B897" s="170">
        <v>0.89600000000000002</v>
      </c>
      <c r="C897" s="170">
        <v>4.9697500000000003</v>
      </c>
    </row>
    <row r="898" spans="1:3" x14ac:dyDescent="0.2">
      <c r="A898" s="170">
        <v>0.66113999999999995</v>
      </c>
      <c r="B898" s="170">
        <v>0.89700000000000002</v>
      </c>
      <c r="C898" s="170">
        <v>4.9763099999999998</v>
      </c>
    </row>
    <row r="899" spans="1:3" x14ac:dyDescent="0.2">
      <c r="A899" s="170">
        <v>0.66125999999999996</v>
      </c>
      <c r="B899" s="170">
        <v>0.89800000000000002</v>
      </c>
      <c r="C899" s="170">
        <v>4.9829100000000004</v>
      </c>
    </row>
    <row r="900" spans="1:3" x14ac:dyDescent="0.2">
      <c r="A900" s="170">
        <v>0.66137000000000001</v>
      </c>
      <c r="B900" s="170">
        <v>0.89900000000000002</v>
      </c>
      <c r="C900" s="170">
        <v>4.9895300000000002</v>
      </c>
    </row>
    <row r="901" spans="1:3" x14ac:dyDescent="0.2">
      <c r="A901" s="170">
        <v>0.66149000000000002</v>
      </c>
      <c r="B901" s="170">
        <v>0.9</v>
      </c>
      <c r="C901" s="170">
        <v>4.9961799999999998</v>
      </c>
    </row>
    <row r="902" spans="1:3" x14ac:dyDescent="0.2">
      <c r="A902" s="170">
        <v>0.66159999999999997</v>
      </c>
      <c r="B902" s="170">
        <v>0.90100000000000002</v>
      </c>
      <c r="C902" s="170">
        <v>5.0028600000000001</v>
      </c>
    </row>
    <row r="903" spans="1:3" x14ac:dyDescent="0.2">
      <c r="A903" s="170">
        <v>0.66171000000000002</v>
      </c>
      <c r="B903" s="170">
        <v>0.90200000000000002</v>
      </c>
      <c r="C903" s="170">
        <v>5.0095799999999997</v>
      </c>
    </row>
    <row r="904" spans="1:3" x14ac:dyDescent="0.2">
      <c r="A904" s="170">
        <v>0.66181000000000001</v>
      </c>
      <c r="B904" s="170">
        <v>0.90300000000000002</v>
      </c>
      <c r="C904" s="170">
        <v>5.0163200000000003</v>
      </c>
    </row>
    <row r="905" spans="1:3" x14ac:dyDescent="0.2">
      <c r="A905" s="170">
        <v>0.66191999999999995</v>
      </c>
      <c r="B905" s="170">
        <v>0.90400000000000003</v>
      </c>
      <c r="C905" s="170">
        <v>5.0230899999999998</v>
      </c>
    </row>
    <row r="906" spans="1:3" x14ac:dyDescent="0.2">
      <c r="A906" s="170">
        <v>0.66202000000000005</v>
      </c>
      <c r="B906" s="170">
        <v>0.90500000000000003</v>
      </c>
      <c r="C906" s="170">
        <v>5.0298999999999996</v>
      </c>
    </row>
    <row r="907" spans="1:3" x14ac:dyDescent="0.2">
      <c r="A907" s="170">
        <v>0.66212000000000004</v>
      </c>
      <c r="B907" s="170">
        <v>0.90600000000000003</v>
      </c>
      <c r="C907" s="170">
        <v>5.0367300000000004</v>
      </c>
    </row>
    <row r="908" spans="1:3" x14ac:dyDescent="0.2">
      <c r="A908" s="170">
        <v>0.66220999999999997</v>
      </c>
      <c r="B908" s="170">
        <v>0.90700000000000003</v>
      </c>
      <c r="C908" s="170">
        <v>5.0435999999999996</v>
      </c>
    </row>
    <row r="909" spans="1:3" x14ac:dyDescent="0.2">
      <c r="A909" s="170">
        <v>0.66230999999999995</v>
      </c>
      <c r="B909" s="170">
        <v>0.90800000000000003</v>
      </c>
      <c r="C909" s="170">
        <v>5.0505100000000001</v>
      </c>
    </row>
    <row r="910" spans="1:3" x14ac:dyDescent="0.2">
      <c r="A910" s="170">
        <v>0.66239999999999999</v>
      </c>
      <c r="B910" s="170">
        <v>0.90900000000000003</v>
      </c>
      <c r="C910" s="170">
        <v>5.0574399999999997</v>
      </c>
    </row>
    <row r="911" spans="1:3" x14ac:dyDescent="0.2">
      <c r="A911" s="170">
        <v>0.66249000000000002</v>
      </c>
      <c r="B911" s="170">
        <v>0.91</v>
      </c>
      <c r="C911" s="170">
        <v>5.0644099999999996</v>
      </c>
    </row>
    <row r="912" spans="1:3" x14ac:dyDescent="0.2">
      <c r="A912" s="170">
        <v>0.66256999999999999</v>
      </c>
      <c r="B912" s="170">
        <v>0.91100000000000003</v>
      </c>
      <c r="C912" s="170">
        <v>5.0714199999999998</v>
      </c>
    </row>
    <row r="913" spans="1:3" x14ac:dyDescent="0.2">
      <c r="A913" s="170">
        <v>0.66266000000000003</v>
      </c>
      <c r="B913" s="170">
        <v>0.91200000000000003</v>
      </c>
      <c r="C913" s="170">
        <v>5.0784599999999998</v>
      </c>
    </row>
    <row r="914" spans="1:3" x14ac:dyDescent="0.2">
      <c r="A914" s="170">
        <v>0.66274</v>
      </c>
      <c r="B914" s="170">
        <v>0.91300000000000003</v>
      </c>
      <c r="C914" s="170">
        <v>5.0855399999999999</v>
      </c>
    </row>
    <row r="915" spans="1:3" x14ac:dyDescent="0.2">
      <c r="A915" s="170">
        <v>0.66281999999999996</v>
      </c>
      <c r="B915" s="170">
        <v>0.91400000000000003</v>
      </c>
      <c r="C915" s="170">
        <v>5.0926600000000004</v>
      </c>
    </row>
    <row r="916" spans="1:3" x14ac:dyDescent="0.2">
      <c r="A916" s="170">
        <v>0.66288999999999998</v>
      </c>
      <c r="B916" s="170">
        <v>0.91500000000000004</v>
      </c>
      <c r="C916" s="170">
        <v>5.0998099999999997</v>
      </c>
    </row>
    <row r="917" spans="1:3" x14ac:dyDescent="0.2">
      <c r="A917" s="170">
        <v>0.66295999999999999</v>
      </c>
      <c r="B917" s="170">
        <v>0.91600000000000004</v>
      </c>
      <c r="C917" s="170">
        <v>5.1070000000000002</v>
      </c>
    </row>
    <row r="918" spans="1:3" x14ac:dyDescent="0.2">
      <c r="A918" s="170">
        <v>0.66303000000000001</v>
      </c>
      <c r="B918" s="170">
        <v>0.91700000000000004</v>
      </c>
      <c r="C918" s="170">
        <v>5.1142300000000001</v>
      </c>
    </row>
    <row r="919" spans="1:3" x14ac:dyDescent="0.2">
      <c r="A919" s="170">
        <v>0.66310000000000002</v>
      </c>
      <c r="B919" s="170">
        <v>0.91800000000000004</v>
      </c>
      <c r="C919" s="170">
        <v>5.1215000000000002</v>
      </c>
    </row>
    <row r="920" spans="1:3" x14ac:dyDescent="0.2">
      <c r="A920" s="170">
        <v>0.66315999999999997</v>
      </c>
      <c r="B920" s="170">
        <v>0.91900000000000004</v>
      </c>
      <c r="C920" s="170">
        <v>5.1288099999999996</v>
      </c>
    </row>
    <row r="921" spans="1:3" x14ac:dyDescent="0.2">
      <c r="A921" s="170">
        <v>0.66322000000000003</v>
      </c>
      <c r="B921" s="170">
        <v>0.92</v>
      </c>
      <c r="C921" s="170">
        <v>5.1361600000000003</v>
      </c>
    </row>
    <row r="922" spans="1:3" x14ac:dyDescent="0.2">
      <c r="A922" s="170">
        <v>0.66327999999999998</v>
      </c>
      <c r="B922" s="170">
        <v>0.92100000000000004</v>
      </c>
      <c r="C922" s="170">
        <v>5.1435500000000003</v>
      </c>
    </row>
    <row r="923" spans="1:3" x14ac:dyDescent="0.2">
      <c r="A923" s="170">
        <v>0.66334000000000004</v>
      </c>
      <c r="B923" s="170">
        <v>0.92200000000000004</v>
      </c>
      <c r="C923" s="170">
        <v>5.1509900000000002</v>
      </c>
    </row>
    <row r="924" spans="1:3" x14ac:dyDescent="0.2">
      <c r="A924" s="170">
        <v>0.66339000000000004</v>
      </c>
      <c r="B924" s="170">
        <v>0.92300000000000004</v>
      </c>
      <c r="C924" s="170">
        <v>5.1584700000000003</v>
      </c>
    </row>
    <row r="925" spans="1:3" x14ac:dyDescent="0.2">
      <c r="A925" s="170">
        <v>0.66344000000000003</v>
      </c>
      <c r="B925" s="170">
        <v>0.92400000000000004</v>
      </c>
      <c r="C925" s="170">
        <v>5.1659899999999999</v>
      </c>
    </row>
    <row r="926" spans="1:3" x14ac:dyDescent="0.2">
      <c r="A926" s="170">
        <v>0.66349000000000002</v>
      </c>
      <c r="B926" s="170">
        <v>0.92500000000000004</v>
      </c>
      <c r="C926" s="170">
        <v>5.1735600000000002</v>
      </c>
    </row>
    <row r="927" spans="1:3" x14ac:dyDescent="0.2">
      <c r="A927" s="170">
        <v>0.66352999999999995</v>
      </c>
      <c r="B927" s="170">
        <v>0.92600000000000005</v>
      </c>
      <c r="C927" s="170">
        <v>5.1811800000000003</v>
      </c>
    </row>
    <row r="928" spans="1:3" x14ac:dyDescent="0.2">
      <c r="A928" s="170">
        <v>0.66356999999999999</v>
      </c>
      <c r="B928" s="170">
        <v>0.92700000000000005</v>
      </c>
      <c r="C928" s="170">
        <v>5.1888399999999999</v>
      </c>
    </row>
    <row r="929" spans="1:3" x14ac:dyDescent="0.2">
      <c r="A929" s="170">
        <v>0.66359999999999997</v>
      </c>
      <c r="B929" s="170">
        <v>0.92800000000000005</v>
      </c>
      <c r="C929" s="170">
        <v>5.1965599999999998</v>
      </c>
    </row>
    <row r="930" spans="1:3" x14ac:dyDescent="0.2">
      <c r="A930" s="170">
        <v>0.66364000000000001</v>
      </c>
      <c r="B930" s="170">
        <v>0.92900000000000005</v>
      </c>
      <c r="C930" s="170">
        <v>5.2043200000000001</v>
      </c>
    </row>
    <row r="931" spans="1:3" x14ac:dyDescent="0.2">
      <c r="A931" s="170">
        <v>0.66366999999999998</v>
      </c>
      <c r="B931" s="170">
        <v>0.93</v>
      </c>
      <c r="C931" s="170">
        <v>5.2121300000000002</v>
      </c>
    </row>
    <row r="932" spans="1:3" x14ac:dyDescent="0.2">
      <c r="A932" s="170">
        <v>0.66369999999999996</v>
      </c>
      <c r="B932" s="170">
        <v>0.93100000000000005</v>
      </c>
      <c r="C932" s="170">
        <v>5.22</v>
      </c>
    </row>
    <row r="933" spans="1:3" x14ac:dyDescent="0.2">
      <c r="A933" s="170">
        <v>0.66371999999999998</v>
      </c>
      <c r="B933" s="170">
        <v>0.93200000000000005</v>
      </c>
      <c r="C933" s="170">
        <v>5.2279099999999996</v>
      </c>
    </row>
    <row r="934" spans="1:3" x14ac:dyDescent="0.2">
      <c r="A934" s="170">
        <v>0.66374</v>
      </c>
      <c r="B934" s="170">
        <v>0.93300000000000005</v>
      </c>
      <c r="C934" s="170">
        <v>5.2358900000000004</v>
      </c>
    </row>
    <row r="935" spans="1:3" x14ac:dyDescent="0.2">
      <c r="A935" s="170">
        <v>0.66376000000000002</v>
      </c>
      <c r="B935" s="170">
        <v>0.93400000000000005</v>
      </c>
      <c r="C935" s="170">
        <v>5.2439099999999996</v>
      </c>
    </row>
    <row r="936" spans="1:3" x14ac:dyDescent="0.2">
      <c r="A936" s="170">
        <v>0.66376999999999997</v>
      </c>
      <c r="B936" s="170">
        <v>0.93500000000000005</v>
      </c>
      <c r="C936" s="170">
        <v>5.2519999999999998</v>
      </c>
    </row>
    <row r="937" spans="1:3" x14ac:dyDescent="0.2">
      <c r="A937" s="170">
        <v>0.66378000000000004</v>
      </c>
      <c r="B937" s="170">
        <v>0.93600000000000005</v>
      </c>
      <c r="C937" s="170">
        <v>5.2601399999999998</v>
      </c>
    </row>
    <row r="938" spans="1:3" x14ac:dyDescent="0.2">
      <c r="A938" s="170">
        <v>0.66378000000000004</v>
      </c>
      <c r="B938" s="170">
        <v>0.93700000000000006</v>
      </c>
      <c r="C938" s="170">
        <v>5.2683400000000002</v>
      </c>
    </row>
    <row r="939" spans="1:3" x14ac:dyDescent="0.2">
      <c r="A939" s="170">
        <v>0.66378999999999999</v>
      </c>
      <c r="B939" s="170">
        <v>0.93799999999999994</v>
      </c>
      <c r="C939" s="170">
        <v>5.2766000000000002</v>
      </c>
    </row>
    <row r="940" spans="1:3" x14ac:dyDescent="0.2">
      <c r="A940" s="170">
        <v>0.66378999999999999</v>
      </c>
      <c r="B940" s="170">
        <v>0.93899999999999995</v>
      </c>
      <c r="C940" s="170">
        <v>5.2849300000000001</v>
      </c>
    </row>
    <row r="941" spans="1:3" x14ac:dyDescent="0.2">
      <c r="A941" s="170">
        <v>0.66378000000000004</v>
      </c>
      <c r="B941" s="170">
        <v>0.94</v>
      </c>
      <c r="C941" s="170">
        <v>5.2933199999999996</v>
      </c>
    </row>
    <row r="942" spans="1:3" x14ac:dyDescent="0.2">
      <c r="A942" s="170">
        <v>0.66376999999999997</v>
      </c>
      <c r="B942" s="170">
        <v>0.94099999999999995</v>
      </c>
      <c r="C942" s="170">
        <v>5.3017700000000003</v>
      </c>
    </row>
    <row r="943" spans="1:3" x14ac:dyDescent="0.2">
      <c r="A943" s="170">
        <v>0.66376000000000002</v>
      </c>
      <c r="B943" s="170">
        <v>0.94199999999999995</v>
      </c>
      <c r="C943" s="170">
        <v>5.3102900000000002</v>
      </c>
    </row>
    <row r="944" spans="1:3" x14ac:dyDescent="0.2">
      <c r="A944" s="170">
        <v>0.66374</v>
      </c>
      <c r="B944" s="170">
        <v>0.94299999999999995</v>
      </c>
      <c r="C944" s="170">
        <v>5.3188899999999997</v>
      </c>
    </row>
    <row r="945" spans="1:3" x14ac:dyDescent="0.2">
      <c r="A945" s="170">
        <v>0.66371999999999998</v>
      </c>
      <c r="B945" s="170">
        <v>0.94399999999999995</v>
      </c>
      <c r="C945" s="170">
        <v>5.3275499999999996</v>
      </c>
    </row>
    <row r="946" spans="1:3" x14ac:dyDescent="0.2">
      <c r="A946" s="170">
        <v>0.66369999999999996</v>
      </c>
      <c r="B946" s="170">
        <v>0.94499999999999995</v>
      </c>
      <c r="C946" s="170">
        <v>5.3362800000000004</v>
      </c>
    </row>
    <row r="947" spans="1:3" x14ac:dyDescent="0.2">
      <c r="A947" s="170">
        <v>0.66366999999999998</v>
      </c>
      <c r="B947" s="170">
        <v>0.94599999999999995</v>
      </c>
      <c r="C947" s="170">
        <v>5.3450899999999999</v>
      </c>
    </row>
    <row r="948" spans="1:3" x14ac:dyDescent="0.2">
      <c r="A948" s="170">
        <v>0.66364000000000001</v>
      </c>
      <c r="B948" s="170">
        <v>0.94699999999999995</v>
      </c>
      <c r="C948" s="170">
        <v>5.35398</v>
      </c>
    </row>
    <row r="949" spans="1:3" x14ac:dyDescent="0.2">
      <c r="A949" s="170">
        <v>0.66359999999999997</v>
      </c>
      <c r="B949" s="170">
        <v>0.94799999999999995</v>
      </c>
      <c r="C949" s="170">
        <v>5.3629499999999997</v>
      </c>
    </row>
    <row r="950" spans="1:3" x14ac:dyDescent="0.2">
      <c r="A950" s="170">
        <v>0.66356000000000004</v>
      </c>
      <c r="B950" s="170">
        <v>0.94899999999999995</v>
      </c>
      <c r="C950" s="170">
        <v>5.3719999999999999</v>
      </c>
    </row>
    <row r="951" spans="1:3" x14ac:dyDescent="0.2">
      <c r="A951" s="170">
        <v>0.66351000000000004</v>
      </c>
      <c r="B951" s="170">
        <v>0.95</v>
      </c>
      <c r="C951" s="170">
        <v>5.3811299999999997</v>
      </c>
    </row>
    <row r="952" spans="1:3" x14ac:dyDescent="0.2">
      <c r="A952" s="170">
        <v>0.66346000000000005</v>
      </c>
      <c r="B952" s="170">
        <v>0.95099999999999996</v>
      </c>
      <c r="C952" s="170">
        <v>5.3903499999999998</v>
      </c>
    </row>
    <row r="953" spans="1:3" x14ac:dyDescent="0.2">
      <c r="A953" s="170">
        <v>0.66341000000000006</v>
      </c>
      <c r="B953" s="170">
        <v>0.95199999999999996</v>
      </c>
      <c r="C953" s="170">
        <v>5.3996599999999999</v>
      </c>
    </row>
    <row r="954" spans="1:3" x14ac:dyDescent="0.2">
      <c r="A954" s="170">
        <v>0.66335</v>
      </c>
      <c r="B954" s="170">
        <v>0.95299999999999996</v>
      </c>
      <c r="C954" s="170">
        <v>5.4090699999999998</v>
      </c>
    </row>
    <row r="955" spans="1:3" x14ac:dyDescent="0.2">
      <c r="A955" s="170">
        <v>0.66327999999999998</v>
      </c>
      <c r="B955" s="170">
        <v>0.95399999999999996</v>
      </c>
      <c r="C955" s="170">
        <v>5.4185600000000003</v>
      </c>
    </row>
    <row r="956" spans="1:3" x14ac:dyDescent="0.2">
      <c r="A956" s="170">
        <v>0.66320999999999997</v>
      </c>
      <c r="B956" s="170">
        <v>0.95499999999999996</v>
      </c>
      <c r="C956" s="170">
        <v>5.4281600000000001</v>
      </c>
    </row>
    <row r="957" spans="1:3" x14ac:dyDescent="0.2">
      <c r="A957" s="170">
        <v>0.66313999999999995</v>
      </c>
      <c r="B957" s="170">
        <v>0.95599999999999996</v>
      </c>
      <c r="C957" s="170">
        <v>5.4378599999999997</v>
      </c>
    </row>
    <row r="958" spans="1:3" x14ac:dyDescent="0.2">
      <c r="A958" s="170">
        <v>0.66305999999999998</v>
      </c>
      <c r="B958" s="170">
        <v>0.95699999999999996</v>
      </c>
      <c r="C958" s="170">
        <v>5.4476699999999996</v>
      </c>
    </row>
    <row r="959" spans="1:3" x14ac:dyDescent="0.2">
      <c r="A959" s="170">
        <v>0.66296999999999995</v>
      </c>
      <c r="B959" s="170">
        <v>0.95799999999999996</v>
      </c>
      <c r="C959" s="170">
        <v>5.4575800000000001</v>
      </c>
    </row>
    <row r="960" spans="1:3" x14ac:dyDescent="0.2">
      <c r="A960" s="170">
        <v>0.66288000000000002</v>
      </c>
      <c r="B960" s="170">
        <v>0.95899999999999996</v>
      </c>
      <c r="C960" s="170">
        <v>5.4676099999999996</v>
      </c>
    </row>
    <row r="961" spans="1:3" x14ac:dyDescent="0.2">
      <c r="A961" s="170">
        <v>0.66278000000000004</v>
      </c>
      <c r="B961" s="170">
        <v>0.96</v>
      </c>
      <c r="C961" s="170">
        <v>5.4777500000000003</v>
      </c>
    </row>
    <row r="962" spans="1:3" x14ac:dyDescent="0.2">
      <c r="A962" s="170">
        <v>0.66268000000000005</v>
      </c>
      <c r="B962" s="170">
        <v>0.96099999999999997</v>
      </c>
      <c r="C962" s="170">
        <v>5.4880199999999997</v>
      </c>
    </row>
    <row r="963" spans="1:3" x14ac:dyDescent="0.2">
      <c r="A963" s="170">
        <v>0.66256999999999999</v>
      </c>
      <c r="B963" s="170">
        <v>0.96199999999999997</v>
      </c>
      <c r="C963" s="170">
        <v>5.4984200000000003</v>
      </c>
    </row>
    <row r="964" spans="1:3" x14ac:dyDescent="0.2">
      <c r="A964" s="170">
        <v>0.66246000000000005</v>
      </c>
      <c r="B964" s="170">
        <v>0.96299999999999997</v>
      </c>
      <c r="C964" s="170">
        <v>5.5089399999999999</v>
      </c>
    </row>
    <row r="965" spans="1:3" x14ac:dyDescent="0.2">
      <c r="A965" s="170">
        <v>0.66234000000000004</v>
      </c>
      <c r="B965" s="170">
        <v>0.96399999999999997</v>
      </c>
      <c r="C965" s="170">
        <v>5.5196100000000001</v>
      </c>
    </row>
    <row r="966" spans="1:3" x14ac:dyDescent="0.2">
      <c r="A966" s="170">
        <v>0.66220999999999997</v>
      </c>
      <c r="B966" s="170">
        <v>0.96499999999999997</v>
      </c>
      <c r="C966" s="170">
        <v>5.5304200000000003</v>
      </c>
    </row>
    <row r="967" spans="1:3" x14ac:dyDescent="0.2">
      <c r="A967" s="170">
        <v>0.66208</v>
      </c>
      <c r="B967" s="170">
        <v>0.96599999999999997</v>
      </c>
      <c r="C967" s="170">
        <v>5.5413800000000002</v>
      </c>
    </row>
    <row r="968" spans="1:3" x14ac:dyDescent="0.2">
      <c r="A968" s="170">
        <v>0.66193999999999997</v>
      </c>
      <c r="B968" s="170">
        <v>0.96699999999999997</v>
      </c>
      <c r="C968" s="170">
        <v>5.5524899999999997</v>
      </c>
    </row>
    <row r="969" spans="1:3" x14ac:dyDescent="0.2">
      <c r="A969" s="170">
        <v>0.66178999999999999</v>
      </c>
      <c r="B969" s="170">
        <v>0.96799999999999997</v>
      </c>
      <c r="C969" s="170">
        <v>5.5637699999999999</v>
      </c>
    </row>
    <row r="970" spans="1:3" x14ac:dyDescent="0.2">
      <c r="A970" s="170">
        <v>0.66164000000000001</v>
      </c>
      <c r="B970" s="170">
        <v>0.96899999999999997</v>
      </c>
      <c r="C970" s="170">
        <v>5.5752199999999998</v>
      </c>
    </row>
    <row r="971" spans="1:3" x14ac:dyDescent="0.2">
      <c r="A971" s="170">
        <v>0.66147999999999996</v>
      </c>
      <c r="B971" s="170">
        <v>0.97</v>
      </c>
      <c r="C971" s="170">
        <v>5.5868500000000001</v>
      </c>
    </row>
    <row r="972" spans="1:3" x14ac:dyDescent="0.2">
      <c r="A972" s="170">
        <v>0.66130999999999995</v>
      </c>
      <c r="B972" s="170">
        <v>0.97099999999999997</v>
      </c>
      <c r="C972" s="170">
        <v>5.5986700000000003</v>
      </c>
    </row>
    <row r="973" spans="1:3" x14ac:dyDescent="0.2">
      <c r="A973" s="170">
        <v>0.66113</v>
      </c>
      <c r="B973" s="170">
        <v>0.97199999999999998</v>
      </c>
      <c r="C973" s="170">
        <v>5.61069</v>
      </c>
    </row>
    <row r="974" spans="1:3" x14ac:dyDescent="0.2">
      <c r="A974" s="170">
        <v>0.66093999999999997</v>
      </c>
      <c r="B974" s="170">
        <v>0.97299999999999998</v>
      </c>
      <c r="C974" s="170">
        <v>5.6229199999999997</v>
      </c>
    </row>
    <row r="975" spans="1:3" x14ac:dyDescent="0.2">
      <c r="A975" s="170">
        <v>0.66074999999999995</v>
      </c>
      <c r="B975" s="170">
        <v>0.97399999999999998</v>
      </c>
      <c r="C975" s="170">
        <v>5.6353799999999996</v>
      </c>
    </row>
    <row r="976" spans="1:3" x14ac:dyDescent="0.2">
      <c r="A976" s="170">
        <v>0.66054000000000002</v>
      </c>
      <c r="B976" s="170">
        <v>0.97499999999999998</v>
      </c>
      <c r="C976" s="170">
        <v>5.6480600000000001</v>
      </c>
    </row>
    <row r="977" spans="1:3" x14ac:dyDescent="0.2">
      <c r="A977" s="170">
        <v>0.66032999999999997</v>
      </c>
      <c r="B977" s="170">
        <v>0.97599999999999998</v>
      </c>
      <c r="C977" s="170">
        <v>5.6609999999999996</v>
      </c>
    </row>
    <row r="978" spans="1:3" x14ac:dyDescent="0.2">
      <c r="A978" s="170">
        <v>0.66010000000000002</v>
      </c>
      <c r="B978" s="170">
        <v>0.97699999999999998</v>
      </c>
      <c r="C978" s="170">
        <v>5.6742100000000004</v>
      </c>
    </row>
    <row r="979" spans="1:3" x14ac:dyDescent="0.2">
      <c r="A979" s="170">
        <v>0.65986999999999996</v>
      </c>
      <c r="B979" s="170">
        <v>0.97799999999999998</v>
      </c>
      <c r="C979" s="170">
        <v>5.6876899999999999</v>
      </c>
    </row>
    <row r="980" spans="1:3" x14ac:dyDescent="0.2">
      <c r="A980" s="170">
        <v>0.65961999999999998</v>
      </c>
      <c r="B980" s="170">
        <v>0.97899999999999998</v>
      </c>
      <c r="C980" s="170">
        <v>5.7014800000000001</v>
      </c>
    </row>
    <row r="981" spans="1:3" x14ac:dyDescent="0.2">
      <c r="A981" s="170">
        <v>0.65935999999999995</v>
      </c>
      <c r="B981" s="170">
        <v>0.98</v>
      </c>
      <c r="C981" s="170">
        <v>5.7156000000000002</v>
      </c>
    </row>
    <row r="982" spans="1:3" x14ac:dyDescent="0.2">
      <c r="A982" s="170">
        <v>0.65908999999999995</v>
      </c>
      <c r="B982" s="170">
        <v>0.98099999999999998</v>
      </c>
      <c r="C982" s="170">
        <v>5.7300599999999999</v>
      </c>
    </row>
    <row r="983" spans="1:3" x14ac:dyDescent="0.2">
      <c r="A983" s="170">
        <v>0.65881000000000001</v>
      </c>
      <c r="B983" s="170">
        <v>0.98199999999999998</v>
      </c>
      <c r="C983" s="170">
        <v>5.74491</v>
      </c>
    </row>
    <row r="984" spans="1:3" x14ac:dyDescent="0.2">
      <c r="A984" s="170">
        <v>0.65851000000000004</v>
      </c>
      <c r="B984" s="170">
        <v>0.98299999999999998</v>
      </c>
      <c r="C984" s="170">
        <v>5.7601599999999999</v>
      </c>
    </row>
    <row r="985" spans="1:3" x14ac:dyDescent="0.2">
      <c r="A985" s="170">
        <v>0.65820000000000001</v>
      </c>
      <c r="B985" s="170">
        <v>0.98399999999999999</v>
      </c>
      <c r="C985" s="170">
        <v>5.7758599999999998</v>
      </c>
    </row>
    <row r="986" spans="1:3" x14ac:dyDescent="0.2">
      <c r="A986" s="170">
        <v>0.65786</v>
      </c>
      <c r="B986" s="170">
        <v>0.98499999999999999</v>
      </c>
      <c r="C986" s="170">
        <v>5.7920499999999997</v>
      </c>
    </row>
    <row r="987" spans="1:3" x14ac:dyDescent="0.2">
      <c r="A987" s="170">
        <v>0.65751999999999999</v>
      </c>
      <c r="B987" s="170">
        <v>0.98599999999999999</v>
      </c>
      <c r="C987" s="170">
        <v>5.8087900000000001</v>
      </c>
    </row>
    <row r="988" spans="1:3" x14ac:dyDescent="0.2">
      <c r="A988" s="170">
        <v>0.65715000000000001</v>
      </c>
      <c r="B988" s="170">
        <v>0.98699999999999999</v>
      </c>
      <c r="C988" s="170">
        <v>5.8261200000000004</v>
      </c>
    </row>
    <row r="989" spans="1:3" x14ac:dyDescent="0.2">
      <c r="A989" s="170">
        <v>0.65676000000000001</v>
      </c>
      <c r="B989" s="170">
        <v>0.98799999999999999</v>
      </c>
      <c r="C989" s="170">
        <v>5.8441299999999998</v>
      </c>
    </row>
    <row r="990" spans="1:3" x14ac:dyDescent="0.2">
      <c r="A990" s="170">
        <v>0.65634000000000003</v>
      </c>
      <c r="B990" s="170">
        <v>0.98899999999999999</v>
      </c>
      <c r="C990" s="170">
        <v>5.8628900000000002</v>
      </c>
    </row>
    <row r="991" spans="1:3" x14ac:dyDescent="0.2">
      <c r="A991" s="170">
        <v>0.65590000000000004</v>
      </c>
      <c r="B991" s="170">
        <v>0.99</v>
      </c>
      <c r="C991" s="170">
        <v>5.8825200000000004</v>
      </c>
    </row>
    <row r="992" spans="1:3" x14ac:dyDescent="0.2">
      <c r="A992" s="170">
        <v>0.65542999999999996</v>
      </c>
      <c r="B992" s="170">
        <v>0.99099999999999999</v>
      </c>
      <c r="C992" s="170">
        <v>5.9031399999999996</v>
      </c>
    </row>
    <row r="993" spans="1:3" x14ac:dyDescent="0.2">
      <c r="A993" s="170">
        <v>0.65491999999999995</v>
      </c>
      <c r="B993" s="170">
        <v>0.99199999999999999</v>
      </c>
      <c r="C993" s="170">
        <v>5.9249400000000003</v>
      </c>
    </row>
    <row r="994" spans="1:3" x14ac:dyDescent="0.2">
      <c r="A994" s="170">
        <v>0.65437000000000001</v>
      </c>
      <c r="B994" s="170">
        <v>0.99299999999999999</v>
      </c>
      <c r="C994" s="170">
        <v>5.9481299999999999</v>
      </c>
    </row>
    <row r="995" spans="1:3" x14ac:dyDescent="0.2">
      <c r="A995" s="170">
        <v>0.65376999999999996</v>
      </c>
      <c r="B995" s="170">
        <v>0.99399999999999999</v>
      </c>
      <c r="C995" s="170">
        <v>5.9730400000000001</v>
      </c>
    </row>
    <row r="996" spans="1:3" x14ac:dyDescent="0.2">
      <c r="A996" s="170">
        <v>0.65310999999999997</v>
      </c>
      <c r="B996" s="170">
        <v>0.995</v>
      </c>
      <c r="C996" s="170">
        <v>6.0001100000000003</v>
      </c>
    </row>
    <row r="997" spans="1:3" x14ac:dyDescent="0.2">
      <c r="A997" s="170">
        <v>0.65237000000000001</v>
      </c>
      <c r="B997" s="170">
        <v>0.996</v>
      </c>
      <c r="C997" s="170">
        <v>6.03003</v>
      </c>
    </row>
    <row r="998" spans="1:3" x14ac:dyDescent="0.2">
      <c r="A998" s="170">
        <v>0.65151000000000003</v>
      </c>
      <c r="B998" s="170">
        <v>0.997</v>
      </c>
      <c r="C998" s="170">
        <v>6.0639900000000004</v>
      </c>
    </row>
    <row r="999" spans="1:3" x14ac:dyDescent="0.2">
      <c r="A999" s="170">
        <v>0.65049000000000001</v>
      </c>
      <c r="B999" s="170">
        <v>0.998</v>
      </c>
      <c r="C999" s="170">
        <v>6.1042399999999999</v>
      </c>
    </row>
    <row r="1000" spans="1:3" x14ac:dyDescent="0.2">
      <c r="A1000" s="170">
        <v>0.64914000000000005</v>
      </c>
      <c r="B1000" s="170">
        <v>0.999</v>
      </c>
      <c r="C1000" s="170">
        <v>6.1566700000000001</v>
      </c>
    </row>
    <row r="1001" spans="1:3" x14ac:dyDescent="0.2">
      <c r="A1001" s="170">
        <v>0.64587000000000006</v>
      </c>
      <c r="B1001" s="170">
        <v>1</v>
      </c>
      <c r="C1001" s="170">
        <v>6.2831900000000003</v>
      </c>
    </row>
  </sheetData>
  <phoneticPr fontId="27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420"/>
  <sheetViews>
    <sheetView zoomScale="50" workbookViewId="0">
      <selection activeCell="M55" sqref="M55"/>
    </sheetView>
  </sheetViews>
  <sheetFormatPr defaultColWidth="11.42578125" defaultRowHeight="12.75" x14ac:dyDescent="0.2"/>
  <cols>
    <col min="1" max="7" width="11.42578125" style="52" customWidth="1"/>
    <col min="8" max="8" width="13.5703125" style="52" customWidth="1"/>
    <col min="9" max="9" width="9.28515625" style="52" customWidth="1"/>
    <col min="10" max="10" width="11.7109375" style="52" customWidth="1"/>
    <col min="11" max="11" width="16.140625" style="52" customWidth="1"/>
    <col min="12" max="18" width="11.42578125" style="52" customWidth="1"/>
    <col min="19" max="19" width="13.140625" style="52" customWidth="1"/>
    <col min="20" max="20" width="12.42578125" style="52" customWidth="1"/>
    <col min="21" max="22" width="11.42578125" style="52" customWidth="1"/>
  </cols>
  <sheetData>
    <row r="1" spans="1:22" ht="13.5" thickBot="1" x14ac:dyDescent="0.25"/>
    <row r="2" spans="1:22" x14ac:dyDescent="0.2">
      <c r="A2" s="53"/>
      <c r="B2" s="54"/>
      <c r="C2" s="54"/>
      <c r="D2" s="54"/>
      <c r="E2" s="54"/>
      <c r="F2" s="55" t="s">
        <v>172</v>
      </c>
      <c r="G2" s="56"/>
      <c r="H2" s="57"/>
      <c r="I2" s="55" t="s">
        <v>173</v>
      </c>
      <c r="J2" s="56"/>
      <c r="K2" s="58"/>
      <c r="L2" s="53"/>
      <c r="M2" s="54"/>
      <c r="N2" s="54"/>
      <c r="O2" s="54"/>
      <c r="P2" s="54"/>
      <c r="Q2" s="55" t="s">
        <v>172</v>
      </c>
      <c r="R2" s="56"/>
      <c r="S2" s="57"/>
      <c r="T2" s="55" t="s">
        <v>173</v>
      </c>
      <c r="U2" s="56"/>
      <c r="V2" s="58"/>
    </row>
    <row r="3" spans="1:22" x14ac:dyDescent="0.2">
      <c r="A3" s="59" t="s">
        <v>174</v>
      </c>
      <c r="B3" s="60"/>
      <c r="C3" s="60"/>
      <c r="D3" s="60"/>
      <c r="E3" s="60"/>
      <c r="F3" s="61"/>
      <c r="G3" s="61"/>
      <c r="H3" s="60"/>
      <c r="I3" s="62"/>
      <c r="J3" s="62"/>
      <c r="K3" s="63"/>
      <c r="L3" s="59" t="s">
        <v>174</v>
      </c>
      <c r="M3" s="60"/>
      <c r="N3" s="60"/>
      <c r="O3" s="60"/>
      <c r="P3" s="60"/>
      <c r="Q3" s="61"/>
      <c r="R3" s="61"/>
      <c r="S3" s="60"/>
      <c r="T3" s="62"/>
      <c r="U3" s="62"/>
      <c r="V3" s="63"/>
    </row>
    <row r="4" spans="1:22" x14ac:dyDescent="0.2">
      <c r="A4" s="64"/>
      <c r="B4" s="65"/>
      <c r="C4" s="65"/>
      <c r="D4" s="65"/>
      <c r="E4" s="61"/>
      <c r="F4" s="66" t="s">
        <v>175</v>
      </c>
      <c r="G4" s="67"/>
      <c r="H4" s="67"/>
      <c r="I4" s="68" t="s">
        <v>176</v>
      </c>
      <c r="J4" s="69">
        <v>39000.344573379632</v>
      </c>
      <c r="K4" s="70"/>
      <c r="L4" s="64"/>
      <c r="M4" s="65"/>
      <c r="N4" s="65"/>
      <c r="O4" s="65"/>
      <c r="P4" s="61"/>
      <c r="Q4" s="66" t="s">
        <v>175</v>
      </c>
      <c r="R4" s="67"/>
      <c r="S4" s="67"/>
      <c r="T4" s="68" t="s">
        <v>176</v>
      </c>
      <c r="U4" s="69">
        <v>39000.344573379632</v>
      </c>
      <c r="V4" s="70"/>
    </row>
    <row r="5" spans="1:22" x14ac:dyDescent="0.2">
      <c r="A5" s="71" t="s">
        <v>177</v>
      </c>
      <c r="C5" s="61"/>
      <c r="D5" s="61"/>
      <c r="E5" s="61"/>
      <c r="F5" s="61"/>
      <c r="G5" s="61"/>
      <c r="H5" s="61"/>
      <c r="I5" s="72"/>
      <c r="J5" s="62"/>
      <c r="K5" s="70"/>
      <c r="L5" s="71" t="s">
        <v>177</v>
      </c>
      <c r="N5" s="61"/>
      <c r="O5" s="61"/>
      <c r="P5" s="61"/>
      <c r="Q5" s="61"/>
      <c r="R5" s="61"/>
      <c r="S5" s="61"/>
      <c r="T5" s="72"/>
      <c r="U5" s="62"/>
      <c r="V5" s="70"/>
    </row>
    <row r="6" spans="1:22" x14ac:dyDescent="0.2">
      <c r="A6" s="73"/>
      <c r="B6" s="74"/>
      <c r="C6" s="74"/>
      <c r="D6" s="74"/>
      <c r="E6" s="74"/>
      <c r="F6" s="66"/>
      <c r="G6" s="61"/>
      <c r="H6" s="74"/>
      <c r="I6" s="68" t="s">
        <v>178</v>
      </c>
      <c r="J6" s="62" t="s">
        <v>179</v>
      </c>
      <c r="K6" s="63"/>
      <c r="L6" s="73"/>
      <c r="M6" s="74"/>
      <c r="N6" s="74"/>
      <c r="O6" s="74"/>
      <c r="P6" s="74"/>
      <c r="Q6" s="66"/>
      <c r="R6" s="61"/>
      <c r="S6" s="74"/>
      <c r="T6" s="68" t="s">
        <v>178</v>
      </c>
      <c r="U6" s="62" t="s">
        <v>180</v>
      </c>
      <c r="V6" s="63"/>
    </row>
    <row r="7" spans="1:22" x14ac:dyDescent="0.2">
      <c r="A7" s="75"/>
      <c r="B7" s="61"/>
      <c r="C7" s="61"/>
      <c r="D7" s="61"/>
      <c r="E7" s="61"/>
      <c r="F7" s="61"/>
      <c r="G7" s="61"/>
      <c r="H7" s="61"/>
      <c r="I7" s="61"/>
      <c r="J7" s="62" t="s">
        <v>0</v>
      </c>
      <c r="K7" s="70"/>
      <c r="L7" s="75"/>
      <c r="M7" s="61"/>
      <c r="N7" s="61"/>
      <c r="O7" s="61"/>
      <c r="P7" s="61"/>
      <c r="Q7" s="61"/>
      <c r="R7" s="61"/>
      <c r="S7" s="61"/>
      <c r="T7" s="61"/>
      <c r="U7" s="62" t="s">
        <v>0</v>
      </c>
      <c r="V7" s="70"/>
    </row>
    <row r="8" spans="1:22" ht="13.5" thickBot="1" x14ac:dyDescent="0.25">
      <c r="A8" s="76"/>
      <c r="B8" s="77"/>
      <c r="C8" s="77"/>
      <c r="D8" s="78"/>
      <c r="E8" s="77"/>
      <c r="F8" s="79" t="s">
        <v>181</v>
      </c>
      <c r="G8" s="77"/>
      <c r="H8" s="77"/>
      <c r="I8" s="77"/>
      <c r="J8" s="77"/>
      <c r="K8" s="80"/>
      <c r="L8" s="76"/>
      <c r="M8" s="77"/>
      <c r="N8" s="77"/>
      <c r="O8" s="78"/>
      <c r="P8" s="77"/>
      <c r="Q8" s="79" t="s">
        <v>181</v>
      </c>
      <c r="R8" s="77"/>
      <c r="S8" s="77"/>
      <c r="T8" s="77"/>
      <c r="U8" s="77"/>
      <c r="V8" s="80"/>
    </row>
    <row r="9" spans="1:22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</row>
    <row r="10" spans="1:22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N10" s="82" t="s">
        <v>182</v>
      </c>
      <c r="R10" s="52" t="s">
        <v>183</v>
      </c>
    </row>
    <row r="11" spans="1:22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22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22" x14ac:dyDescent="0.2">
      <c r="A13" s="83"/>
      <c r="B13" s="84"/>
      <c r="C13" s="85" t="s">
        <v>184</v>
      </c>
      <c r="D13" s="84"/>
      <c r="E13" s="84"/>
      <c r="F13" s="84"/>
      <c r="G13" s="84"/>
      <c r="H13" s="84"/>
      <c r="I13" s="84"/>
      <c r="J13" s="84"/>
      <c r="K13" s="86"/>
      <c r="N13" s="52" t="s">
        <v>185</v>
      </c>
    </row>
    <row r="14" spans="1:22" x14ac:dyDescent="0.2">
      <c r="A14" s="87"/>
      <c r="B14" s="61"/>
      <c r="C14" s="61"/>
      <c r="D14" s="61"/>
      <c r="E14" s="61"/>
      <c r="F14" s="61"/>
      <c r="G14" s="61"/>
      <c r="H14" s="61"/>
      <c r="I14" s="61"/>
      <c r="J14" s="61"/>
      <c r="K14" s="88"/>
    </row>
    <row r="15" spans="1:22" x14ac:dyDescent="0.2">
      <c r="A15" s="87"/>
      <c r="B15" s="61"/>
      <c r="C15" s="61"/>
      <c r="D15" s="61"/>
      <c r="E15" s="61"/>
      <c r="F15" s="61"/>
      <c r="G15" s="61"/>
      <c r="H15" s="61"/>
      <c r="I15" s="61"/>
      <c r="J15" s="61"/>
      <c r="K15" s="88"/>
      <c r="R15" s="89"/>
      <c r="S15" s="89"/>
      <c r="T15" s="89" t="s">
        <v>186</v>
      </c>
      <c r="U15" s="90">
        <v>2</v>
      </c>
      <c r="V15" s="52" t="s">
        <v>39</v>
      </c>
    </row>
    <row r="16" spans="1:22" x14ac:dyDescent="0.2">
      <c r="A16" s="87"/>
      <c r="B16" s="61"/>
      <c r="C16" s="61"/>
      <c r="D16" s="61"/>
      <c r="E16" s="61"/>
      <c r="F16" s="61" t="s">
        <v>187</v>
      </c>
      <c r="G16" s="61"/>
      <c r="H16" s="61" t="s">
        <v>188</v>
      </c>
      <c r="I16" s="61"/>
      <c r="J16" s="61"/>
      <c r="K16" s="88"/>
      <c r="R16" s="89" t="s">
        <v>189</v>
      </c>
      <c r="S16" s="89"/>
      <c r="T16" s="89"/>
    </row>
    <row r="17" spans="1:22" x14ac:dyDescent="0.2">
      <c r="A17" s="87"/>
      <c r="B17" s="61" t="s">
        <v>190</v>
      </c>
      <c r="C17" s="61"/>
      <c r="D17" s="61"/>
      <c r="E17" s="61"/>
      <c r="F17" s="61" t="s">
        <v>191</v>
      </c>
      <c r="G17" s="61"/>
      <c r="H17" s="61"/>
      <c r="I17" s="61"/>
      <c r="J17" s="72"/>
      <c r="K17" s="91"/>
      <c r="R17" s="89"/>
      <c r="S17" s="89"/>
      <c r="T17" s="89" t="s">
        <v>192</v>
      </c>
      <c r="U17" s="92">
        <v>5</v>
      </c>
      <c r="V17" s="52" t="s">
        <v>24</v>
      </c>
    </row>
    <row r="18" spans="1:22" x14ac:dyDescent="0.2">
      <c r="A18" s="87"/>
      <c r="B18" s="72"/>
      <c r="C18" s="72"/>
      <c r="D18" s="72"/>
      <c r="E18" s="72" t="s">
        <v>193</v>
      </c>
      <c r="F18" s="72"/>
      <c r="G18" s="72"/>
      <c r="H18" s="61" t="s">
        <v>62</v>
      </c>
      <c r="I18" s="61"/>
      <c r="J18" s="62"/>
      <c r="K18" s="93"/>
      <c r="U18" s="94"/>
    </row>
    <row r="19" spans="1:22" x14ac:dyDescent="0.2">
      <c r="A19" s="95"/>
      <c r="B19" s="72"/>
      <c r="C19" s="62"/>
      <c r="D19" s="62"/>
      <c r="E19" s="62"/>
      <c r="F19" s="62" t="s">
        <v>194</v>
      </c>
      <c r="G19" s="62"/>
      <c r="H19" s="61"/>
      <c r="I19" s="61"/>
      <c r="J19" s="61"/>
      <c r="K19" s="88"/>
      <c r="R19" s="96"/>
      <c r="S19" s="96"/>
      <c r="T19" s="96" t="s">
        <v>195</v>
      </c>
      <c r="U19" s="92">
        <v>2</v>
      </c>
      <c r="V19" s="52" t="s">
        <v>39</v>
      </c>
    </row>
    <row r="20" spans="1:22" x14ac:dyDescent="0.2">
      <c r="A20" s="95"/>
      <c r="B20" s="61"/>
      <c r="C20" s="61"/>
      <c r="D20" s="61"/>
      <c r="E20" s="61"/>
      <c r="F20" s="61" t="s">
        <v>196</v>
      </c>
      <c r="G20" s="61"/>
      <c r="H20" s="97" t="s">
        <v>197</v>
      </c>
      <c r="I20" s="72"/>
      <c r="J20" s="72"/>
      <c r="K20" s="98"/>
      <c r="R20" s="96" t="s">
        <v>198</v>
      </c>
      <c r="S20" s="96"/>
      <c r="T20" s="96"/>
      <c r="U20" s="94"/>
    </row>
    <row r="21" spans="1:22" x14ac:dyDescent="0.2">
      <c r="A21" s="87"/>
      <c r="B21" s="61"/>
      <c r="C21" s="62"/>
      <c r="D21" s="62"/>
      <c r="E21" s="72"/>
      <c r="F21" s="72"/>
      <c r="G21" s="99"/>
      <c r="H21" s="99"/>
      <c r="I21" s="72"/>
      <c r="J21" s="72"/>
      <c r="K21" s="98"/>
      <c r="R21" s="96"/>
      <c r="S21" s="96"/>
      <c r="T21" s="96" t="s">
        <v>199</v>
      </c>
      <c r="U21" s="92">
        <v>3</v>
      </c>
      <c r="V21" s="52" t="s">
        <v>24</v>
      </c>
    </row>
    <row r="22" spans="1:22" x14ac:dyDescent="0.2">
      <c r="A22" s="100" t="s">
        <v>63</v>
      </c>
      <c r="B22" s="101">
        <v>1681.8</v>
      </c>
      <c r="C22" s="102" t="s">
        <v>64</v>
      </c>
      <c r="D22" s="103">
        <v>19</v>
      </c>
      <c r="E22" s="72"/>
      <c r="F22" s="61"/>
      <c r="G22" s="61"/>
      <c r="H22" s="104" t="s">
        <v>200</v>
      </c>
      <c r="I22" s="104"/>
      <c r="J22" s="104"/>
      <c r="K22" s="98"/>
      <c r="U22" s="94"/>
    </row>
    <row r="23" spans="1:22" x14ac:dyDescent="0.2">
      <c r="A23" s="100" t="s">
        <v>65</v>
      </c>
      <c r="B23" s="101">
        <v>25</v>
      </c>
      <c r="C23" s="102" t="s">
        <v>66</v>
      </c>
      <c r="D23" s="103">
        <v>16</v>
      </c>
      <c r="E23" s="61"/>
      <c r="F23" s="61"/>
      <c r="G23" s="61"/>
      <c r="H23" s="61"/>
      <c r="I23" s="61"/>
      <c r="J23" s="61"/>
      <c r="K23" s="88"/>
      <c r="R23" s="105"/>
      <c r="S23" s="105"/>
      <c r="T23" s="105" t="s">
        <v>201</v>
      </c>
      <c r="U23" s="92">
        <v>2</v>
      </c>
      <c r="V23" s="52" t="s">
        <v>39</v>
      </c>
    </row>
    <row r="24" spans="1:22" x14ac:dyDescent="0.2">
      <c r="A24" s="100" t="s">
        <v>67</v>
      </c>
      <c r="B24" s="101">
        <v>0.19900000000000001</v>
      </c>
      <c r="C24" s="102" t="s">
        <v>68</v>
      </c>
      <c r="D24" s="103">
        <v>0.93600000000000005</v>
      </c>
      <c r="E24" s="61"/>
      <c r="F24" s="61"/>
      <c r="G24" s="61"/>
      <c r="H24" s="61"/>
      <c r="I24" s="61"/>
      <c r="J24" s="61"/>
      <c r="K24" s="88"/>
      <c r="R24" s="105" t="s">
        <v>202</v>
      </c>
      <c r="S24" s="105"/>
      <c r="T24" s="105"/>
      <c r="U24" s="94"/>
    </row>
    <row r="25" spans="1:22" x14ac:dyDescent="0.2">
      <c r="A25" s="87"/>
      <c r="B25" s="61"/>
      <c r="C25" s="61"/>
      <c r="D25" s="61"/>
      <c r="E25" s="61"/>
      <c r="F25" s="61"/>
      <c r="G25" s="61"/>
      <c r="H25" s="61"/>
      <c r="I25" s="61"/>
      <c r="J25" s="61"/>
      <c r="K25" s="88"/>
      <c r="R25" s="105"/>
      <c r="S25" s="105"/>
      <c r="T25" s="105" t="s">
        <v>203</v>
      </c>
      <c r="U25" s="92">
        <v>1.5</v>
      </c>
      <c r="V25" s="52" t="s">
        <v>24</v>
      </c>
    </row>
    <row r="26" spans="1:22" x14ac:dyDescent="0.2">
      <c r="A26" s="87"/>
      <c r="B26" s="61"/>
      <c r="C26" s="61"/>
      <c r="D26" s="61"/>
      <c r="E26" s="61"/>
      <c r="F26" s="72"/>
      <c r="G26" s="99"/>
      <c r="H26" s="99"/>
      <c r="I26" s="72"/>
      <c r="J26" s="72"/>
      <c r="K26" s="98"/>
    </row>
    <row r="27" spans="1:22" x14ac:dyDescent="0.2">
      <c r="A27" s="87"/>
      <c r="B27" s="61"/>
      <c r="C27" s="61"/>
      <c r="D27" s="106"/>
      <c r="E27" s="99">
        <v>0.19900000000000001</v>
      </c>
      <c r="F27" s="61"/>
      <c r="G27" s="61"/>
      <c r="H27" s="99"/>
      <c r="I27" s="99"/>
      <c r="J27" s="99"/>
      <c r="K27" s="98"/>
    </row>
    <row r="28" spans="1:22" x14ac:dyDescent="0.2">
      <c r="A28" s="87"/>
      <c r="B28" s="61"/>
      <c r="C28" s="99">
        <v>1681.8</v>
      </c>
      <c r="D28" s="106" t="s">
        <v>204</v>
      </c>
      <c r="E28" s="62">
        <v>25</v>
      </c>
      <c r="F28" s="61"/>
      <c r="G28" s="61"/>
      <c r="H28" s="99"/>
      <c r="I28" s="72"/>
      <c r="J28" s="72"/>
      <c r="K28" s="98"/>
      <c r="S28" s="89" t="s">
        <v>205</v>
      </c>
      <c r="T28" s="89"/>
      <c r="U28" s="90">
        <v>1.2999999999999999E-2</v>
      </c>
    </row>
    <row r="29" spans="1:22" x14ac:dyDescent="0.2">
      <c r="A29" s="87"/>
      <c r="B29" s="72" t="s">
        <v>206</v>
      </c>
      <c r="C29" s="72"/>
      <c r="D29" s="72"/>
      <c r="E29" s="99"/>
      <c r="F29" s="61"/>
      <c r="G29" s="61"/>
      <c r="H29" s="61"/>
      <c r="I29" s="72"/>
      <c r="J29" s="72"/>
      <c r="K29" s="98"/>
    </row>
    <row r="30" spans="1:22" x14ac:dyDescent="0.2">
      <c r="A30" s="87"/>
      <c r="B30" s="62"/>
      <c r="C30" s="72"/>
      <c r="D30" s="72"/>
      <c r="E30" s="99"/>
      <c r="F30" s="104">
        <v>0.93600000000000005</v>
      </c>
      <c r="G30" s="61"/>
      <c r="H30" s="99"/>
      <c r="I30" s="72"/>
      <c r="J30" s="72"/>
      <c r="K30" s="98"/>
      <c r="N30" s="107"/>
    </row>
    <row r="31" spans="1:22" x14ac:dyDescent="0.2">
      <c r="A31" s="87"/>
      <c r="B31" s="99" t="s">
        <v>207</v>
      </c>
      <c r="C31" s="62">
        <v>19</v>
      </c>
      <c r="D31" s="62" t="s">
        <v>208</v>
      </c>
      <c r="E31" s="99">
        <v>16</v>
      </c>
      <c r="F31" s="61" t="s">
        <v>209</v>
      </c>
      <c r="G31" s="61"/>
      <c r="H31" s="99"/>
      <c r="I31" s="72"/>
      <c r="J31" s="72"/>
      <c r="K31" s="98"/>
      <c r="P31" s="89" t="s">
        <v>210</v>
      </c>
      <c r="Q31" s="108"/>
      <c r="R31" s="83"/>
      <c r="S31" s="84"/>
      <c r="T31" s="84"/>
      <c r="U31" s="109" t="s">
        <v>211</v>
      </c>
    </row>
    <row r="32" spans="1:22" x14ac:dyDescent="0.2">
      <c r="A32" s="87"/>
      <c r="B32" s="61"/>
      <c r="C32" s="61"/>
      <c r="D32" s="61"/>
      <c r="E32" s="61"/>
      <c r="F32" s="72"/>
      <c r="G32" s="99"/>
      <c r="H32" s="99"/>
      <c r="I32" s="110" t="s">
        <v>212</v>
      </c>
      <c r="J32" s="111">
        <v>114.47659950742478</v>
      </c>
      <c r="K32" s="112" t="s">
        <v>37</v>
      </c>
      <c r="N32" s="113"/>
      <c r="P32" s="89"/>
      <c r="Q32" s="89"/>
      <c r="R32" s="114" t="s">
        <v>213</v>
      </c>
      <c r="S32" s="115">
        <v>3.1049736558524641</v>
      </c>
      <c r="T32" s="116" t="s">
        <v>204</v>
      </c>
      <c r="U32" s="117">
        <v>0.01</v>
      </c>
      <c r="V32" s="107" t="s">
        <v>26</v>
      </c>
    </row>
    <row r="33" spans="1:22" x14ac:dyDescent="0.2">
      <c r="A33" s="87"/>
      <c r="B33" s="61"/>
      <c r="C33" s="61"/>
      <c r="D33" s="61"/>
      <c r="E33" s="61"/>
      <c r="F33" s="61"/>
      <c r="G33" s="61"/>
      <c r="H33" s="61"/>
      <c r="I33" s="61"/>
      <c r="J33" s="61"/>
      <c r="K33" s="88"/>
      <c r="S33" s="118"/>
    </row>
    <row r="34" spans="1:22" x14ac:dyDescent="0.2">
      <c r="A34" s="87"/>
      <c r="B34" s="61"/>
      <c r="C34" s="61"/>
      <c r="D34" s="61"/>
      <c r="E34" s="61"/>
      <c r="F34" s="61"/>
      <c r="G34" s="61"/>
      <c r="H34" s="61"/>
      <c r="I34" s="61"/>
      <c r="J34" s="61"/>
      <c r="K34" s="88"/>
      <c r="P34" s="96"/>
      <c r="Q34" s="96"/>
      <c r="S34" s="118"/>
    </row>
    <row r="35" spans="1:22" x14ac:dyDescent="0.2">
      <c r="A35" s="87" t="s">
        <v>215</v>
      </c>
      <c r="B35" s="61"/>
      <c r="C35" s="61"/>
      <c r="D35" s="61"/>
      <c r="E35" s="61"/>
      <c r="F35" s="61"/>
      <c r="G35" s="61" t="s">
        <v>216</v>
      </c>
      <c r="H35" s="61"/>
      <c r="I35" s="61"/>
      <c r="J35" s="61" t="s">
        <v>217</v>
      </c>
      <c r="K35" s="88"/>
      <c r="P35" s="96" t="s">
        <v>218</v>
      </c>
      <c r="Q35" s="96"/>
      <c r="R35" s="83"/>
      <c r="S35" s="119"/>
      <c r="T35" s="84"/>
      <c r="U35" s="109" t="s">
        <v>211</v>
      </c>
    </row>
    <row r="36" spans="1:22" x14ac:dyDescent="0.2">
      <c r="A36" s="87"/>
      <c r="B36" s="61"/>
      <c r="C36" s="61"/>
      <c r="D36" s="61"/>
      <c r="E36" s="61"/>
      <c r="F36" s="61"/>
      <c r="G36" s="61"/>
      <c r="H36" s="61"/>
      <c r="I36" s="61"/>
      <c r="J36" s="61"/>
      <c r="K36" s="88"/>
      <c r="P36" s="96"/>
      <c r="Q36" s="96"/>
      <c r="R36" s="114" t="s">
        <v>219</v>
      </c>
      <c r="S36" s="115">
        <v>0.79503693390722474</v>
      </c>
      <c r="T36" s="116" t="s">
        <v>204</v>
      </c>
      <c r="U36" s="117">
        <v>8.0000000000000002E-3</v>
      </c>
      <c r="V36" s="107" t="s">
        <v>26</v>
      </c>
    </row>
    <row r="37" spans="1:22" x14ac:dyDescent="0.2">
      <c r="A37" s="87"/>
      <c r="B37" s="61"/>
      <c r="C37" s="61"/>
      <c r="D37" s="61"/>
      <c r="E37" s="61"/>
      <c r="F37" s="61"/>
      <c r="G37" s="61"/>
      <c r="H37" s="61"/>
      <c r="I37" s="61"/>
      <c r="J37" s="61"/>
      <c r="K37" s="88"/>
      <c r="S37" s="119"/>
    </row>
    <row r="38" spans="1:22" x14ac:dyDescent="0.2">
      <c r="A38" s="87"/>
      <c r="B38" s="120" t="s">
        <v>220</v>
      </c>
      <c r="C38" s="121">
        <v>0.85</v>
      </c>
      <c r="D38" s="61"/>
      <c r="E38" s="61"/>
      <c r="F38" s="61"/>
      <c r="G38" s="61"/>
      <c r="H38" s="61"/>
      <c r="I38" s="61"/>
      <c r="J38" s="61"/>
      <c r="K38" s="122"/>
      <c r="R38" s="61"/>
      <c r="S38" s="123"/>
    </row>
    <row r="39" spans="1:22" x14ac:dyDescent="0.2">
      <c r="A39" s="87"/>
      <c r="B39" s="61"/>
      <c r="C39" s="61"/>
      <c r="D39" s="61"/>
      <c r="E39" s="61"/>
      <c r="F39" s="61"/>
      <c r="G39" s="124" t="s">
        <v>221</v>
      </c>
      <c r="H39" s="125">
        <v>2.7029197105919739E-5</v>
      </c>
      <c r="I39" s="126" t="s">
        <v>222</v>
      </c>
      <c r="J39" s="127" t="s">
        <v>26</v>
      </c>
      <c r="K39" s="88"/>
      <c r="P39" s="105"/>
      <c r="Q39" s="105"/>
      <c r="R39" s="83"/>
      <c r="S39" s="119"/>
      <c r="T39" s="84"/>
      <c r="U39" s="109" t="s">
        <v>211</v>
      </c>
    </row>
    <row r="40" spans="1:22" x14ac:dyDescent="0.2">
      <c r="A40" s="87"/>
      <c r="B40" s="61"/>
      <c r="C40" s="61"/>
      <c r="D40" s="61"/>
      <c r="E40" s="61"/>
      <c r="F40" s="61"/>
      <c r="G40" s="61"/>
      <c r="H40" s="61"/>
      <c r="I40" s="61"/>
      <c r="J40" s="61"/>
      <c r="K40" s="88"/>
      <c r="P40" s="105" t="s">
        <v>223</v>
      </c>
      <c r="Q40" s="105"/>
      <c r="R40" s="114" t="s">
        <v>224</v>
      </c>
      <c r="S40" s="115">
        <v>0.12518154463937489</v>
      </c>
      <c r="T40" s="116" t="s">
        <v>204</v>
      </c>
      <c r="U40" s="117">
        <v>0.02</v>
      </c>
      <c r="V40" s="107" t="s">
        <v>26</v>
      </c>
    </row>
    <row r="41" spans="1:22" x14ac:dyDescent="0.2">
      <c r="A41" s="87"/>
      <c r="B41" s="61"/>
      <c r="C41" s="61"/>
      <c r="D41" s="61"/>
      <c r="E41" s="61"/>
      <c r="F41" s="61"/>
      <c r="G41" s="61"/>
      <c r="H41" s="61"/>
      <c r="I41" s="61"/>
      <c r="J41" s="61"/>
      <c r="K41" s="88"/>
    </row>
    <row r="42" spans="1:22" ht="13.5" thickBot="1" x14ac:dyDescent="0.25">
      <c r="A42" s="128"/>
      <c r="B42" s="129"/>
      <c r="C42" s="129"/>
      <c r="D42" s="129"/>
      <c r="E42" s="129"/>
      <c r="F42" s="129"/>
      <c r="G42" s="129"/>
      <c r="H42" s="129"/>
      <c r="I42" s="129" t="s">
        <v>225</v>
      </c>
      <c r="J42" s="129"/>
      <c r="K42" s="130"/>
      <c r="U42" s="52" t="s">
        <v>226</v>
      </c>
    </row>
    <row r="43" spans="1:22" x14ac:dyDescent="0.2">
      <c r="A43" s="53"/>
      <c r="B43" s="54"/>
      <c r="C43" s="54"/>
      <c r="D43" s="54"/>
      <c r="E43" s="54"/>
      <c r="F43" s="55" t="s">
        <v>172</v>
      </c>
      <c r="G43" s="56" t="s">
        <v>227</v>
      </c>
      <c r="H43" s="57"/>
      <c r="I43" s="55" t="s">
        <v>173</v>
      </c>
      <c r="J43" s="56" t="s">
        <v>228</v>
      </c>
      <c r="K43" s="58"/>
      <c r="L43" s="53"/>
      <c r="M43" s="54"/>
      <c r="N43" s="54"/>
      <c r="O43" s="54"/>
      <c r="P43" s="54"/>
      <c r="Q43" s="55" t="s">
        <v>172</v>
      </c>
      <c r="R43" s="56"/>
      <c r="S43" s="57"/>
      <c r="T43" s="55" t="s">
        <v>173</v>
      </c>
      <c r="U43" s="56"/>
      <c r="V43" s="58"/>
    </row>
    <row r="44" spans="1:22" x14ac:dyDescent="0.2">
      <c r="A44" s="59" t="s">
        <v>174</v>
      </c>
      <c r="B44" s="60"/>
      <c r="C44" s="60"/>
      <c r="D44" s="60"/>
      <c r="E44" s="60"/>
      <c r="F44" s="61"/>
      <c r="G44" s="61"/>
      <c r="H44" s="60"/>
      <c r="I44" s="62"/>
      <c r="J44" s="62"/>
      <c r="K44" s="63"/>
      <c r="L44" s="59" t="s">
        <v>174</v>
      </c>
      <c r="M44" s="60"/>
      <c r="N44" s="60"/>
      <c r="O44" s="60"/>
      <c r="P44" s="60"/>
      <c r="Q44" s="61"/>
      <c r="R44" s="61"/>
      <c r="S44" s="60"/>
      <c r="T44" s="62"/>
      <c r="U44" s="62"/>
      <c r="V44" s="63"/>
    </row>
    <row r="45" spans="1:22" x14ac:dyDescent="0.2">
      <c r="A45" s="64"/>
      <c r="B45" s="65"/>
      <c r="C45" s="65"/>
      <c r="D45" s="65"/>
      <c r="E45" s="61"/>
      <c r="F45" s="66" t="s">
        <v>175</v>
      </c>
      <c r="G45" s="67" t="s">
        <v>229</v>
      </c>
      <c r="H45" s="67"/>
      <c r="I45" s="68" t="s">
        <v>176</v>
      </c>
      <c r="J45" s="69">
        <v>39000.344573379632</v>
      </c>
      <c r="K45" s="70"/>
      <c r="L45" s="64"/>
      <c r="M45" s="65"/>
      <c r="N45" s="65"/>
      <c r="O45" s="65"/>
      <c r="P45" s="61"/>
      <c r="Q45" s="66" t="s">
        <v>175</v>
      </c>
      <c r="R45" s="67"/>
      <c r="S45" s="67"/>
      <c r="T45" s="68" t="s">
        <v>176</v>
      </c>
      <c r="U45" s="69">
        <v>39000.344573379632</v>
      </c>
      <c r="V45" s="70"/>
    </row>
    <row r="46" spans="1:22" x14ac:dyDescent="0.2">
      <c r="A46" s="71" t="s">
        <v>177</v>
      </c>
      <c r="C46" s="61"/>
      <c r="D46" s="61"/>
      <c r="E46" s="61"/>
      <c r="F46" s="61"/>
      <c r="G46" s="61"/>
      <c r="H46" s="61"/>
      <c r="I46" s="72"/>
      <c r="J46" s="62"/>
      <c r="K46" s="70"/>
      <c r="L46" s="71" t="s">
        <v>177</v>
      </c>
      <c r="N46" s="61"/>
      <c r="O46" s="61"/>
      <c r="P46" s="61"/>
      <c r="Q46" s="61"/>
      <c r="R46" s="61"/>
      <c r="S46" s="61"/>
      <c r="T46" s="72"/>
      <c r="U46" s="62"/>
      <c r="V46" s="70"/>
    </row>
    <row r="47" spans="1:22" x14ac:dyDescent="0.2">
      <c r="A47" s="73"/>
      <c r="B47" s="74"/>
      <c r="C47" s="74"/>
      <c r="D47" s="74"/>
      <c r="E47" s="74"/>
      <c r="F47" s="66" t="s">
        <v>230</v>
      </c>
      <c r="G47" s="106" t="s">
        <v>214</v>
      </c>
      <c r="H47" s="74"/>
      <c r="I47" s="68" t="s">
        <v>178</v>
      </c>
      <c r="J47" s="62" t="s">
        <v>231</v>
      </c>
      <c r="K47" s="63"/>
      <c r="L47" s="73"/>
      <c r="M47" s="74"/>
      <c r="N47" s="74"/>
      <c r="O47" s="74"/>
      <c r="P47" s="74"/>
      <c r="Q47" s="66"/>
      <c r="R47" s="61"/>
      <c r="S47" s="74"/>
      <c r="T47" s="68" t="s">
        <v>178</v>
      </c>
      <c r="U47" s="62" t="s">
        <v>232</v>
      </c>
      <c r="V47" s="63"/>
    </row>
    <row r="48" spans="1:22" x14ac:dyDescent="0.2">
      <c r="A48" s="75"/>
      <c r="B48" s="61"/>
      <c r="C48" s="61"/>
      <c r="D48" s="61"/>
      <c r="E48" s="61"/>
      <c r="F48" s="61"/>
      <c r="G48" s="61"/>
      <c r="H48" s="61"/>
      <c r="I48" s="61"/>
      <c r="J48" s="62" t="s">
        <v>0</v>
      </c>
      <c r="K48" s="70"/>
      <c r="L48" s="75"/>
      <c r="M48" s="61"/>
      <c r="N48" s="61"/>
      <c r="O48" s="61"/>
      <c r="P48" s="61"/>
      <c r="Q48" s="61"/>
      <c r="R48" s="61"/>
      <c r="S48" s="61"/>
      <c r="T48" s="61"/>
      <c r="U48" s="62" t="s">
        <v>0</v>
      </c>
      <c r="V48" s="70"/>
    </row>
    <row r="49" spans="1:22" ht="13.5" thickBot="1" x14ac:dyDescent="0.25">
      <c r="A49" s="76"/>
      <c r="B49" s="77"/>
      <c r="C49" s="77"/>
      <c r="D49" s="78"/>
      <c r="E49" s="77"/>
      <c r="F49" s="79" t="s">
        <v>181</v>
      </c>
      <c r="G49" s="77"/>
      <c r="H49" s="77"/>
      <c r="I49" s="77"/>
      <c r="J49" s="77"/>
      <c r="K49" s="80"/>
      <c r="L49" s="76"/>
      <c r="M49" s="77"/>
      <c r="N49" s="77"/>
      <c r="O49" s="78"/>
      <c r="P49" s="77"/>
      <c r="Q49" s="79" t="s">
        <v>181</v>
      </c>
      <c r="R49" s="77"/>
      <c r="S49" s="77"/>
      <c r="T49" s="77"/>
      <c r="U49" s="77"/>
      <c r="V49" s="80"/>
    </row>
    <row r="51" spans="1:22" x14ac:dyDescent="0.2">
      <c r="D51" s="52" t="s">
        <v>233</v>
      </c>
      <c r="O51" s="52" t="s">
        <v>234</v>
      </c>
      <c r="S51" s="52" t="s">
        <v>68</v>
      </c>
      <c r="T51" s="131"/>
    </row>
    <row r="53" spans="1:22" x14ac:dyDescent="0.2">
      <c r="A53" s="132" t="s">
        <v>2</v>
      </c>
      <c r="B53" s="132" t="s">
        <v>235</v>
      </c>
      <c r="C53" s="133" t="s">
        <v>236</v>
      </c>
      <c r="D53" s="132"/>
      <c r="E53" s="132" t="s">
        <v>237</v>
      </c>
      <c r="F53" s="132" t="s">
        <v>238</v>
      </c>
      <c r="G53" s="134" t="s">
        <v>214</v>
      </c>
      <c r="H53" s="134" t="s">
        <v>239</v>
      </c>
      <c r="I53" s="134" t="s">
        <v>240</v>
      </c>
      <c r="J53" s="132" t="s">
        <v>241</v>
      </c>
      <c r="K53" s="134" t="s">
        <v>242</v>
      </c>
      <c r="L53" s="132" t="s">
        <v>2</v>
      </c>
      <c r="M53" s="135" t="s">
        <v>235</v>
      </c>
      <c r="N53" s="136" t="s">
        <v>243</v>
      </c>
      <c r="O53" s="136"/>
      <c r="P53" s="132" t="s">
        <v>244</v>
      </c>
      <c r="Q53" s="134" t="s">
        <v>214</v>
      </c>
      <c r="R53" s="137" t="s">
        <v>245</v>
      </c>
      <c r="S53" s="138"/>
      <c r="T53" s="137" t="s">
        <v>79</v>
      </c>
      <c r="U53" s="136" t="s">
        <v>246</v>
      </c>
      <c r="V53" s="136"/>
    </row>
    <row r="54" spans="1:22" x14ac:dyDescent="0.2">
      <c r="A54" s="132" t="s">
        <v>247</v>
      </c>
      <c r="B54" s="132" t="s">
        <v>52</v>
      </c>
      <c r="C54" s="132" t="s">
        <v>21</v>
      </c>
      <c r="D54" s="132" t="s">
        <v>22</v>
      </c>
      <c r="E54" s="132" t="s">
        <v>248</v>
      </c>
      <c r="F54" s="139" t="s">
        <v>249</v>
      </c>
      <c r="G54" s="134" t="s">
        <v>250</v>
      </c>
      <c r="H54" s="134" t="s">
        <v>251</v>
      </c>
      <c r="I54" s="134" t="s">
        <v>251</v>
      </c>
      <c r="J54" s="132" t="s">
        <v>252</v>
      </c>
      <c r="K54" s="134" t="s">
        <v>253</v>
      </c>
      <c r="L54" s="132" t="s">
        <v>247</v>
      </c>
      <c r="M54" s="140" t="s">
        <v>52</v>
      </c>
      <c r="N54" s="136" t="s">
        <v>21</v>
      </c>
      <c r="O54" s="136" t="s">
        <v>22</v>
      </c>
      <c r="P54" s="132" t="s">
        <v>26</v>
      </c>
      <c r="Q54" s="134" t="s">
        <v>250</v>
      </c>
      <c r="R54" s="134" t="s">
        <v>254</v>
      </c>
      <c r="S54" s="138" t="s">
        <v>255</v>
      </c>
      <c r="T54" s="134" t="s">
        <v>25</v>
      </c>
      <c r="U54" s="132" t="s">
        <v>247</v>
      </c>
      <c r="V54" s="141" t="s">
        <v>247</v>
      </c>
    </row>
    <row r="55" spans="1:22" x14ac:dyDescent="0.2">
      <c r="A55" s="142" t="s">
        <v>265</v>
      </c>
      <c r="B55" s="143">
        <v>145</v>
      </c>
      <c r="C55" s="144">
        <v>100</v>
      </c>
      <c r="D55" s="144">
        <v>99</v>
      </c>
      <c r="E55" s="143">
        <v>10000</v>
      </c>
      <c r="F55" s="143">
        <v>2</v>
      </c>
      <c r="G55" s="145">
        <f>(C55-D55)/B55</f>
        <v>6.8965517241379309E-3</v>
      </c>
      <c r="H55" s="145" t="s">
        <v>256</v>
      </c>
      <c r="I55" s="145" t="s">
        <v>256</v>
      </c>
      <c r="J55" s="143"/>
      <c r="K55" s="146"/>
      <c r="L55" s="142"/>
      <c r="M55" s="144"/>
      <c r="N55" s="144"/>
      <c r="O55" s="144"/>
      <c r="P55" s="143"/>
      <c r="Q55" s="145" t="s">
        <v>256</v>
      </c>
      <c r="R55" s="147" t="s">
        <v>256</v>
      </c>
      <c r="S55" s="146" t="s">
        <v>256</v>
      </c>
      <c r="T55" s="144"/>
      <c r="U55" s="148"/>
      <c r="V55" s="148"/>
    </row>
    <row r="56" spans="1:22" x14ac:dyDescent="0.2">
      <c r="A56" s="142"/>
      <c r="B56" s="143"/>
      <c r="C56" s="144"/>
      <c r="D56" s="144"/>
      <c r="E56" s="143"/>
      <c r="F56" s="143"/>
      <c r="G56" s="145" t="s">
        <v>256</v>
      </c>
      <c r="H56" s="145" t="s">
        <v>256</v>
      </c>
      <c r="I56" s="145" t="s">
        <v>256</v>
      </c>
      <c r="J56" s="143"/>
      <c r="K56" s="146" t="s">
        <v>256</v>
      </c>
      <c r="L56" s="142"/>
      <c r="M56" s="144"/>
      <c r="N56" s="144"/>
      <c r="O56" s="144"/>
      <c r="P56" s="143"/>
      <c r="Q56" s="145" t="s">
        <v>256</v>
      </c>
      <c r="R56" s="147" t="s">
        <v>256</v>
      </c>
      <c r="S56" s="146" t="s">
        <v>256</v>
      </c>
      <c r="T56" s="144"/>
      <c r="U56" s="148"/>
      <c r="V56" s="148"/>
    </row>
    <row r="57" spans="1:22" x14ac:dyDescent="0.2">
      <c r="A57" s="142"/>
      <c r="B57" s="143"/>
      <c r="C57" s="144"/>
      <c r="D57" s="144"/>
      <c r="E57" s="143"/>
      <c r="F57" s="143"/>
      <c r="G57" s="145" t="s">
        <v>256</v>
      </c>
      <c r="H57" s="145" t="s">
        <v>256</v>
      </c>
      <c r="I57" s="145" t="s">
        <v>256</v>
      </c>
      <c r="J57" s="143"/>
      <c r="K57" s="146" t="s">
        <v>256</v>
      </c>
      <c r="L57" s="142"/>
      <c r="M57" s="144"/>
      <c r="N57" s="144"/>
      <c r="O57" s="144"/>
      <c r="P57" s="143"/>
      <c r="Q57" s="145" t="s">
        <v>256</v>
      </c>
      <c r="R57" s="147" t="s">
        <v>256</v>
      </c>
      <c r="S57" s="146" t="s">
        <v>256</v>
      </c>
      <c r="T57" s="144"/>
      <c r="U57" s="148"/>
      <c r="V57" s="148"/>
    </row>
    <row r="58" spans="1:22" x14ac:dyDescent="0.2">
      <c r="A58" s="142"/>
      <c r="B58" s="143"/>
      <c r="C58" s="144"/>
      <c r="D58" s="144"/>
      <c r="E58" s="143"/>
      <c r="F58" s="143"/>
      <c r="G58" s="145" t="s">
        <v>256</v>
      </c>
      <c r="H58" s="145" t="s">
        <v>256</v>
      </c>
      <c r="I58" s="145" t="s">
        <v>256</v>
      </c>
      <c r="J58" s="143"/>
      <c r="K58" s="146" t="s">
        <v>256</v>
      </c>
      <c r="L58" s="142"/>
      <c r="M58" s="144"/>
      <c r="N58" s="144"/>
      <c r="O58" s="144"/>
      <c r="P58" s="143"/>
      <c r="Q58" s="145" t="s">
        <v>256</v>
      </c>
      <c r="R58" s="147" t="s">
        <v>256</v>
      </c>
      <c r="S58" s="146" t="s">
        <v>256</v>
      </c>
      <c r="T58" s="144"/>
      <c r="U58" s="148"/>
      <c r="V58" s="148"/>
    </row>
    <row r="59" spans="1:22" x14ac:dyDescent="0.2">
      <c r="A59" s="142"/>
      <c r="B59" s="143"/>
      <c r="C59" s="144"/>
      <c r="D59" s="144"/>
      <c r="E59" s="143"/>
      <c r="F59" s="143"/>
      <c r="G59" s="145" t="s">
        <v>256</v>
      </c>
      <c r="H59" s="145" t="s">
        <v>256</v>
      </c>
      <c r="I59" s="145" t="s">
        <v>256</v>
      </c>
      <c r="J59" s="143"/>
      <c r="K59" s="146" t="s">
        <v>256</v>
      </c>
      <c r="L59" s="142"/>
      <c r="M59" s="144"/>
      <c r="N59" s="144"/>
      <c r="O59" s="144"/>
      <c r="P59" s="143"/>
      <c r="Q59" s="145" t="s">
        <v>256</v>
      </c>
      <c r="R59" s="147" t="s">
        <v>256</v>
      </c>
      <c r="S59" s="146" t="s">
        <v>256</v>
      </c>
      <c r="T59" s="144"/>
      <c r="U59" s="148"/>
      <c r="V59" s="148"/>
    </row>
    <row r="60" spans="1:22" x14ac:dyDescent="0.2">
      <c r="A60" s="142"/>
      <c r="B60" s="143"/>
      <c r="C60" s="144"/>
      <c r="D60" s="144"/>
      <c r="E60" s="143"/>
      <c r="F60" s="143"/>
      <c r="G60" s="145" t="s">
        <v>256</v>
      </c>
      <c r="H60" s="145" t="s">
        <v>256</v>
      </c>
      <c r="I60" s="145" t="s">
        <v>256</v>
      </c>
      <c r="J60" s="143"/>
      <c r="K60" s="146" t="s">
        <v>256</v>
      </c>
      <c r="L60" s="142"/>
      <c r="M60" s="144"/>
      <c r="N60" s="144"/>
      <c r="O60" s="144"/>
      <c r="P60" s="143"/>
      <c r="Q60" s="145" t="s">
        <v>256</v>
      </c>
      <c r="R60" s="147" t="s">
        <v>256</v>
      </c>
      <c r="S60" s="146" t="s">
        <v>256</v>
      </c>
      <c r="T60" s="144"/>
      <c r="U60" s="148"/>
      <c r="V60" s="148"/>
    </row>
    <row r="61" spans="1:22" x14ac:dyDescent="0.2">
      <c r="A61" s="142"/>
      <c r="B61" s="143"/>
      <c r="C61" s="144"/>
      <c r="D61" s="144"/>
      <c r="E61" s="143"/>
      <c r="F61" s="143"/>
      <c r="G61" s="145" t="s">
        <v>256</v>
      </c>
      <c r="H61" s="145" t="s">
        <v>256</v>
      </c>
      <c r="I61" s="145" t="s">
        <v>256</v>
      </c>
      <c r="J61" s="143"/>
      <c r="K61" s="146" t="s">
        <v>256</v>
      </c>
      <c r="L61" s="142"/>
      <c r="M61" s="144"/>
      <c r="N61" s="144"/>
      <c r="O61" s="144"/>
      <c r="P61" s="143"/>
      <c r="Q61" s="145" t="s">
        <v>256</v>
      </c>
      <c r="R61" s="147" t="s">
        <v>256</v>
      </c>
      <c r="S61" s="146" t="s">
        <v>256</v>
      </c>
      <c r="T61" s="144"/>
      <c r="U61" s="148"/>
      <c r="V61" s="148"/>
    </row>
    <row r="62" spans="1:22" x14ac:dyDescent="0.2">
      <c r="A62" s="142"/>
      <c r="B62" s="143"/>
      <c r="C62" s="144"/>
      <c r="D62" s="144"/>
      <c r="E62" s="143"/>
      <c r="F62" s="143"/>
      <c r="G62" s="145" t="s">
        <v>256</v>
      </c>
      <c r="H62" s="145" t="s">
        <v>256</v>
      </c>
      <c r="I62" s="145" t="s">
        <v>256</v>
      </c>
      <c r="J62" s="143"/>
      <c r="K62" s="146" t="s">
        <v>256</v>
      </c>
      <c r="L62" s="142"/>
      <c r="M62" s="144"/>
      <c r="N62" s="144"/>
      <c r="O62" s="144"/>
      <c r="P62" s="143"/>
      <c r="Q62" s="145" t="s">
        <v>256</v>
      </c>
      <c r="R62" s="147" t="s">
        <v>256</v>
      </c>
      <c r="S62" s="146" t="s">
        <v>256</v>
      </c>
      <c r="T62" s="144"/>
      <c r="U62" s="148"/>
      <c r="V62" s="148"/>
    </row>
    <row r="63" spans="1:22" x14ac:dyDescent="0.2">
      <c r="A63" s="142"/>
      <c r="B63" s="143"/>
      <c r="C63" s="144"/>
      <c r="D63" s="144"/>
      <c r="E63" s="143"/>
      <c r="F63" s="143"/>
      <c r="G63" s="145" t="s">
        <v>256</v>
      </c>
      <c r="H63" s="145" t="s">
        <v>256</v>
      </c>
      <c r="I63" s="145" t="s">
        <v>256</v>
      </c>
      <c r="J63" s="143"/>
      <c r="K63" s="146" t="s">
        <v>256</v>
      </c>
      <c r="L63" s="142"/>
      <c r="M63" s="144"/>
      <c r="N63" s="144"/>
      <c r="O63" s="144"/>
      <c r="P63" s="143"/>
      <c r="Q63" s="145" t="s">
        <v>256</v>
      </c>
      <c r="R63" s="147" t="s">
        <v>256</v>
      </c>
      <c r="S63" s="146" t="s">
        <v>256</v>
      </c>
      <c r="T63" s="144"/>
      <c r="U63" s="148"/>
      <c r="V63" s="148"/>
    </row>
    <row r="64" spans="1:22" x14ac:dyDescent="0.2">
      <c r="A64" s="142"/>
      <c r="B64" s="143"/>
      <c r="C64" s="144"/>
      <c r="D64" s="144"/>
      <c r="E64" s="143"/>
      <c r="F64" s="143"/>
      <c r="G64" s="145" t="s">
        <v>256</v>
      </c>
      <c r="H64" s="145" t="s">
        <v>256</v>
      </c>
      <c r="I64" s="145" t="s">
        <v>256</v>
      </c>
      <c r="J64" s="143"/>
      <c r="K64" s="146" t="s">
        <v>256</v>
      </c>
      <c r="L64" s="142"/>
      <c r="M64" s="144"/>
      <c r="N64" s="144"/>
      <c r="O64" s="144"/>
      <c r="P64" s="143"/>
      <c r="Q64" s="145" t="s">
        <v>256</v>
      </c>
      <c r="R64" s="147" t="s">
        <v>256</v>
      </c>
      <c r="S64" s="146" t="s">
        <v>256</v>
      </c>
      <c r="T64" s="144"/>
      <c r="U64" s="148"/>
      <c r="V64" s="148"/>
    </row>
    <row r="65" spans="1:22" x14ac:dyDescent="0.2">
      <c r="A65" s="142"/>
      <c r="B65" s="143"/>
      <c r="C65" s="144"/>
      <c r="D65" s="144"/>
      <c r="E65" s="143"/>
      <c r="F65" s="143"/>
      <c r="G65" s="145" t="s">
        <v>256</v>
      </c>
      <c r="H65" s="145" t="s">
        <v>256</v>
      </c>
      <c r="I65" s="145" t="s">
        <v>256</v>
      </c>
      <c r="J65" s="143"/>
      <c r="K65" s="146" t="s">
        <v>256</v>
      </c>
      <c r="L65" s="142"/>
      <c r="M65" s="144"/>
      <c r="N65" s="144"/>
      <c r="O65" s="144"/>
      <c r="P65" s="143"/>
      <c r="Q65" s="145" t="s">
        <v>256</v>
      </c>
      <c r="R65" s="147" t="s">
        <v>256</v>
      </c>
      <c r="S65" s="146" t="s">
        <v>256</v>
      </c>
      <c r="T65" s="144"/>
      <c r="U65" s="148"/>
      <c r="V65" s="148"/>
    </row>
    <row r="66" spans="1:22" x14ac:dyDescent="0.2">
      <c r="A66" s="142"/>
      <c r="B66" s="143"/>
      <c r="C66" s="144"/>
      <c r="D66" s="144"/>
      <c r="E66" s="143"/>
      <c r="F66" s="143"/>
      <c r="G66" s="145" t="s">
        <v>256</v>
      </c>
      <c r="H66" s="145" t="s">
        <v>256</v>
      </c>
      <c r="I66" s="145" t="s">
        <v>256</v>
      </c>
      <c r="J66" s="143"/>
      <c r="K66" s="146" t="s">
        <v>256</v>
      </c>
      <c r="L66" s="142"/>
      <c r="M66" s="144"/>
      <c r="N66" s="144"/>
      <c r="O66" s="144"/>
      <c r="P66" s="143"/>
      <c r="Q66" s="145" t="s">
        <v>256</v>
      </c>
      <c r="R66" s="147" t="s">
        <v>256</v>
      </c>
      <c r="S66" s="146" t="s">
        <v>256</v>
      </c>
      <c r="T66" s="144"/>
      <c r="U66" s="148"/>
      <c r="V66" s="148"/>
    </row>
    <row r="67" spans="1:22" x14ac:dyDescent="0.2">
      <c r="A67" s="142"/>
      <c r="B67" s="143"/>
      <c r="C67" s="144"/>
      <c r="D67" s="144"/>
      <c r="E67" s="143"/>
      <c r="F67" s="143"/>
      <c r="G67" s="145" t="s">
        <v>256</v>
      </c>
      <c r="H67" s="145" t="s">
        <v>256</v>
      </c>
      <c r="I67" s="145" t="s">
        <v>256</v>
      </c>
      <c r="J67" s="143"/>
      <c r="K67" s="146" t="s">
        <v>256</v>
      </c>
      <c r="L67" s="142"/>
      <c r="M67" s="144"/>
      <c r="N67" s="144"/>
      <c r="O67" s="144"/>
      <c r="P67" s="143"/>
      <c r="Q67" s="145" t="s">
        <v>256</v>
      </c>
      <c r="R67" s="147" t="s">
        <v>256</v>
      </c>
      <c r="S67" s="146" t="s">
        <v>256</v>
      </c>
      <c r="T67" s="144"/>
      <c r="U67" s="148"/>
      <c r="V67" s="148"/>
    </row>
    <row r="68" spans="1:22" x14ac:dyDescent="0.2">
      <c r="A68" s="142"/>
      <c r="B68" s="143"/>
      <c r="C68" s="144"/>
      <c r="D68" s="144"/>
      <c r="E68" s="143"/>
      <c r="F68" s="143"/>
      <c r="G68" s="145" t="s">
        <v>256</v>
      </c>
      <c r="H68" s="145" t="s">
        <v>256</v>
      </c>
      <c r="I68" s="145" t="s">
        <v>256</v>
      </c>
      <c r="J68" s="143"/>
      <c r="K68" s="146" t="s">
        <v>256</v>
      </c>
      <c r="L68" s="142"/>
      <c r="M68" s="144"/>
      <c r="N68" s="144"/>
      <c r="O68" s="144"/>
      <c r="P68" s="143"/>
      <c r="Q68" s="145" t="s">
        <v>256</v>
      </c>
      <c r="R68" s="147" t="s">
        <v>256</v>
      </c>
      <c r="S68" s="146" t="s">
        <v>256</v>
      </c>
      <c r="T68" s="144"/>
      <c r="U68" s="148"/>
      <c r="V68" s="148"/>
    </row>
    <row r="69" spans="1:22" x14ac:dyDescent="0.2">
      <c r="A69" s="142"/>
      <c r="B69" s="143"/>
      <c r="C69" s="144"/>
      <c r="D69" s="144"/>
      <c r="E69" s="143"/>
      <c r="F69" s="143"/>
      <c r="G69" s="145" t="s">
        <v>256</v>
      </c>
      <c r="H69" s="145" t="s">
        <v>256</v>
      </c>
      <c r="I69" s="145" t="s">
        <v>256</v>
      </c>
      <c r="J69" s="143"/>
      <c r="K69" s="146" t="s">
        <v>256</v>
      </c>
      <c r="L69" s="142"/>
      <c r="M69" s="144"/>
      <c r="N69" s="144"/>
      <c r="O69" s="144"/>
      <c r="P69" s="143"/>
      <c r="Q69" s="145" t="s">
        <v>256</v>
      </c>
      <c r="R69" s="147" t="s">
        <v>256</v>
      </c>
      <c r="S69" s="146" t="s">
        <v>256</v>
      </c>
      <c r="T69" s="144"/>
      <c r="U69" s="148"/>
      <c r="V69" s="148"/>
    </row>
    <row r="70" spans="1:22" x14ac:dyDescent="0.2">
      <c r="A70" s="142"/>
      <c r="B70" s="143"/>
      <c r="C70" s="144"/>
      <c r="D70" s="144"/>
      <c r="E70" s="143"/>
      <c r="F70" s="143"/>
      <c r="G70" s="145" t="s">
        <v>256</v>
      </c>
      <c r="H70" s="145" t="s">
        <v>256</v>
      </c>
      <c r="I70" s="145" t="s">
        <v>256</v>
      </c>
      <c r="J70" s="143"/>
      <c r="K70" s="146" t="s">
        <v>256</v>
      </c>
      <c r="L70" s="142"/>
      <c r="M70" s="144"/>
      <c r="N70" s="144"/>
      <c r="O70" s="144"/>
      <c r="P70" s="143"/>
      <c r="Q70" s="145" t="s">
        <v>256</v>
      </c>
      <c r="R70" s="147" t="s">
        <v>256</v>
      </c>
      <c r="S70" s="146" t="s">
        <v>256</v>
      </c>
      <c r="T70" s="144"/>
      <c r="U70" s="148"/>
      <c r="V70" s="148"/>
    </row>
    <row r="71" spans="1:22" x14ac:dyDescent="0.2">
      <c r="A71" s="142"/>
      <c r="B71" s="143"/>
      <c r="C71" s="144"/>
      <c r="D71" s="144"/>
      <c r="E71" s="143"/>
      <c r="F71" s="143"/>
      <c r="G71" s="145" t="s">
        <v>256</v>
      </c>
      <c r="H71" s="145" t="s">
        <v>256</v>
      </c>
      <c r="I71" s="145" t="s">
        <v>256</v>
      </c>
      <c r="J71" s="143"/>
      <c r="K71" s="146" t="s">
        <v>256</v>
      </c>
      <c r="L71" s="142"/>
      <c r="M71" s="144"/>
      <c r="N71" s="144"/>
      <c r="O71" s="144"/>
      <c r="P71" s="143"/>
      <c r="Q71" s="145" t="s">
        <v>256</v>
      </c>
      <c r="R71" s="147" t="s">
        <v>256</v>
      </c>
      <c r="S71" s="146" t="s">
        <v>256</v>
      </c>
      <c r="T71" s="144"/>
      <c r="U71" s="148"/>
      <c r="V71" s="148"/>
    </row>
    <row r="72" spans="1:22" x14ac:dyDescent="0.2">
      <c r="A72" s="142"/>
      <c r="B72" s="143"/>
      <c r="C72" s="144"/>
      <c r="D72" s="144"/>
      <c r="E72" s="143"/>
      <c r="F72" s="143"/>
      <c r="G72" s="145" t="s">
        <v>256</v>
      </c>
      <c r="H72" s="145" t="s">
        <v>256</v>
      </c>
      <c r="I72" s="145" t="s">
        <v>256</v>
      </c>
      <c r="J72" s="143"/>
      <c r="K72" s="146" t="s">
        <v>256</v>
      </c>
      <c r="L72" s="142"/>
      <c r="M72" s="144"/>
      <c r="N72" s="144"/>
      <c r="O72" s="144"/>
      <c r="P72" s="143"/>
      <c r="Q72" s="145" t="s">
        <v>256</v>
      </c>
      <c r="R72" s="147" t="s">
        <v>256</v>
      </c>
      <c r="S72" s="146" t="s">
        <v>256</v>
      </c>
      <c r="T72" s="144"/>
      <c r="U72" s="148"/>
      <c r="V72" s="148"/>
    </row>
    <row r="73" spans="1:22" x14ac:dyDescent="0.2">
      <c r="A73" s="142"/>
      <c r="B73" s="143"/>
      <c r="C73" s="144"/>
      <c r="D73" s="144"/>
      <c r="E73" s="143"/>
      <c r="F73" s="143"/>
      <c r="G73" s="145" t="s">
        <v>256</v>
      </c>
      <c r="H73" s="145" t="s">
        <v>256</v>
      </c>
      <c r="I73" s="145" t="s">
        <v>256</v>
      </c>
      <c r="J73" s="143"/>
      <c r="K73" s="146" t="s">
        <v>256</v>
      </c>
      <c r="L73" s="142"/>
      <c r="M73" s="144"/>
      <c r="N73" s="144"/>
      <c r="O73" s="144"/>
      <c r="P73" s="143"/>
      <c r="Q73" s="145" t="s">
        <v>256</v>
      </c>
      <c r="R73" s="147" t="s">
        <v>256</v>
      </c>
      <c r="S73" s="146" t="s">
        <v>256</v>
      </c>
      <c r="T73" s="144"/>
      <c r="U73" s="148"/>
      <c r="V73" s="148"/>
    </row>
    <row r="74" spans="1:22" x14ac:dyDescent="0.2">
      <c r="A74" s="142"/>
      <c r="B74" s="143"/>
      <c r="C74" s="144"/>
      <c r="D74" s="144"/>
      <c r="E74" s="143"/>
      <c r="F74" s="143"/>
      <c r="G74" s="145" t="s">
        <v>256</v>
      </c>
      <c r="H74" s="145" t="s">
        <v>256</v>
      </c>
      <c r="I74" s="145" t="s">
        <v>256</v>
      </c>
      <c r="J74" s="143"/>
      <c r="K74" s="146" t="s">
        <v>256</v>
      </c>
      <c r="L74" s="142"/>
      <c r="M74" s="144"/>
      <c r="N74" s="144"/>
      <c r="O74" s="144"/>
      <c r="P74" s="143"/>
      <c r="Q74" s="145" t="s">
        <v>256</v>
      </c>
      <c r="R74" s="147" t="s">
        <v>256</v>
      </c>
      <c r="S74" s="146" t="s">
        <v>256</v>
      </c>
      <c r="T74" s="144"/>
      <c r="U74" s="148"/>
      <c r="V74" s="148"/>
    </row>
    <row r="75" spans="1:22" x14ac:dyDescent="0.2">
      <c r="A75" s="142"/>
      <c r="B75" s="143"/>
      <c r="C75" s="144"/>
      <c r="D75" s="144"/>
      <c r="E75" s="143"/>
      <c r="F75" s="143"/>
      <c r="G75" s="145" t="s">
        <v>256</v>
      </c>
      <c r="H75" s="145" t="s">
        <v>256</v>
      </c>
      <c r="I75" s="145" t="s">
        <v>256</v>
      </c>
      <c r="J75" s="143"/>
      <c r="K75" s="146" t="s">
        <v>256</v>
      </c>
      <c r="L75" s="142"/>
      <c r="M75" s="144"/>
      <c r="N75" s="144"/>
      <c r="O75" s="144"/>
      <c r="P75" s="143"/>
      <c r="Q75" s="145" t="s">
        <v>256</v>
      </c>
      <c r="R75" s="147" t="s">
        <v>256</v>
      </c>
      <c r="S75" s="146" t="s">
        <v>256</v>
      </c>
      <c r="T75" s="144"/>
      <c r="U75" s="148"/>
      <c r="V75" s="148"/>
    </row>
    <row r="76" spans="1:22" x14ac:dyDescent="0.2">
      <c r="A76" s="142"/>
      <c r="B76" s="143"/>
      <c r="C76" s="144"/>
      <c r="D76" s="144"/>
      <c r="E76" s="143"/>
      <c r="F76" s="143"/>
      <c r="G76" s="145" t="s">
        <v>256</v>
      </c>
      <c r="H76" s="145" t="s">
        <v>256</v>
      </c>
      <c r="I76" s="145" t="s">
        <v>256</v>
      </c>
      <c r="J76" s="143"/>
      <c r="K76" s="146" t="s">
        <v>256</v>
      </c>
      <c r="L76" s="142"/>
      <c r="M76" s="144"/>
      <c r="N76" s="144"/>
      <c r="O76" s="144"/>
      <c r="P76" s="143"/>
      <c r="Q76" s="145" t="s">
        <v>256</v>
      </c>
      <c r="R76" s="147" t="s">
        <v>256</v>
      </c>
      <c r="S76" s="146" t="s">
        <v>256</v>
      </c>
      <c r="T76" s="144"/>
      <c r="U76" s="148"/>
      <c r="V76" s="148"/>
    </row>
    <row r="77" spans="1:22" x14ac:dyDescent="0.2">
      <c r="A77" s="142"/>
      <c r="B77" s="143"/>
      <c r="C77" s="144"/>
      <c r="D77" s="144"/>
      <c r="E77" s="143"/>
      <c r="F77" s="143"/>
      <c r="G77" s="145" t="s">
        <v>256</v>
      </c>
      <c r="H77" s="145" t="s">
        <v>256</v>
      </c>
      <c r="I77" s="145" t="s">
        <v>256</v>
      </c>
      <c r="J77" s="143"/>
      <c r="K77" s="146" t="s">
        <v>256</v>
      </c>
      <c r="L77" s="142"/>
      <c r="M77" s="144"/>
      <c r="N77" s="144"/>
      <c r="O77" s="144"/>
      <c r="P77" s="143"/>
      <c r="Q77" s="145" t="s">
        <v>256</v>
      </c>
      <c r="R77" s="147" t="s">
        <v>256</v>
      </c>
      <c r="S77" s="146" t="s">
        <v>256</v>
      </c>
      <c r="T77" s="144"/>
      <c r="U77" s="148"/>
      <c r="V77" s="148"/>
    </row>
    <row r="78" spans="1:22" x14ac:dyDescent="0.2">
      <c r="A78" s="142"/>
      <c r="B78" s="143"/>
      <c r="C78" s="144"/>
      <c r="D78" s="144"/>
      <c r="E78" s="143"/>
      <c r="F78" s="143"/>
      <c r="G78" s="145" t="s">
        <v>256</v>
      </c>
      <c r="H78" s="145" t="s">
        <v>256</v>
      </c>
      <c r="I78" s="145" t="s">
        <v>256</v>
      </c>
      <c r="J78" s="143"/>
      <c r="K78" s="146" t="s">
        <v>256</v>
      </c>
      <c r="L78" s="142"/>
      <c r="M78" s="144"/>
      <c r="N78" s="144"/>
      <c r="O78" s="144"/>
      <c r="P78" s="143"/>
      <c r="Q78" s="145" t="s">
        <v>256</v>
      </c>
      <c r="R78" s="147" t="s">
        <v>256</v>
      </c>
      <c r="S78" s="146" t="s">
        <v>256</v>
      </c>
      <c r="T78" s="144"/>
      <c r="U78" s="148"/>
      <c r="V78" s="148"/>
    </row>
    <row r="79" spans="1:22" x14ac:dyDescent="0.2">
      <c r="A79" s="142"/>
      <c r="B79" s="143"/>
      <c r="C79" s="144"/>
      <c r="D79" s="144"/>
      <c r="E79" s="143"/>
      <c r="F79" s="143"/>
      <c r="G79" s="145" t="s">
        <v>256</v>
      </c>
      <c r="H79" s="145" t="s">
        <v>256</v>
      </c>
      <c r="I79" s="145" t="s">
        <v>256</v>
      </c>
      <c r="J79" s="143"/>
      <c r="K79" s="146" t="s">
        <v>256</v>
      </c>
      <c r="L79" s="142"/>
      <c r="M79" s="144"/>
      <c r="N79" s="144"/>
      <c r="O79" s="144"/>
      <c r="P79" s="143"/>
      <c r="Q79" s="145" t="s">
        <v>256</v>
      </c>
      <c r="R79" s="147" t="s">
        <v>256</v>
      </c>
      <c r="S79" s="146" t="s">
        <v>256</v>
      </c>
      <c r="T79" s="144"/>
      <c r="U79" s="148"/>
      <c r="V79" s="148"/>
    </row>
    <row r="80" spans="1:22" x14ac:dyDescent="0.2">
      <c r="A80" s="142"/>
      <c r="B80" s="143"/>
      <c r="C80" s="144"/>
      <c r="D80" s="144"/>
      <c r="E80" s="143"/>
      <c r="F80" s="143"/>
      <c r="G80" s="145" t="s">
        <v>256</v>
      </c>
      <c r="H80" s="145" t="s">
        <v>256</v>
      </c>
      <c r="I80" s="145" t="s">
        <v>256</v>
      </c>
      <c r="J80" s="143"/>
      <c r="K80" s="146" t="s">
        <v>256</v>
      </c>
      <c r="L80" s="142"/>
      <c r="M80" s="144"/>
      <c r="N80" s="144"/>
      <c r="O80" s="144"/>
      <c r="P80" s="143"/>
      <c r="Q80" s="145" t="s">
        <v>256</v>
      </c>
      <c r="R80" s="147" t="s">
        <v>256</v>
      </c>
      <c r="S80" s="146" t="s">
        <v>256</v>
      </c>
      <c r="T80" s="144"/>
      <c r="U80" s="148"/>
      <c r="V80" s="148"/>
    </row>
    <row r="81" spans="1:22" x14ac:dyDescent="0.2">
      <c r="A81" s="142"/>
      <c r="B81" s="143"/>
      <c r="C81" s="144"/>
      <c r="D81" s="144"/>
      <c r="E81" s="143"/>
      <c r="F81" s="143"/>
      <c r="G81" s="145" t="s">
        <v>256</v>
      </c>
      <c r="H81" s="145" t="s">
        <v>256</v>
      </c>
      <c r="I81" s="145" t="s">
        <v>256</v>
      </c>
      <c r="J81" s="143"/>
      <c r="K81" s="146" t="s">
        <v>256</v>
      </c>
      <c r="L81" s="142"/>
      <c r="M81" s="144"/>
      <c r="N81" s="144"/>
      <c r="O81" s="144"/>
      <c r="P81" s="143"/>
      <c r="Q81" s="145" t="s">
        <v>256</v>
      </c>
      <c r="R81" s="147" t="s">
        <v>256</v>
      </c>
      <c r="S81" s="146" t="s">
        <v>256</v>
      </c>
      <c r="T81" s="144"/>
      <c r="U81" s="148"/>
      <c r="V81" s="148"/>
    </row>
    <row r="82" spans="1:22" x14ac:dyDescent="0.2">
      <c r="A82" s="142"/>
      <c r="B82" s="143"/>
      <c r="C82" s="144"/>
      <c r="D82" s="144"/>
      <c r="E82" s="143"/>
      <c r="F82" s="143"/>
      <c r="G82" s="145" t="s">
        <v>256</v>
      </c>
      <c r="H82" s="145" t="s">
        <v>256</v>
      </c>
      <c r="I82" s="145" t="s">
        <v>256</v>
      </c>
      <c r="J82" s="143"/>
      <c r="K82" s="146" t="s">
        <v>256</v>
      </c>
      <c r="L82" s="142"/>
      <c r="M82" s="144"/>
      <c r="N82" s="144"/>
      <c r="O82" s="144"/>
      <c r="P82" s="143"/>
      <c r="Q82" s="145" t="s">
        <v>256</v>
      </c>
      <c r="R82" s="147" t="s">
        <v>256</v>
      </c>
      <c r="S82" s="146" t="s">
        <v>256</v>
      </c>
      <c r="T82" s="144"/>
      <c r="U82" s="148"/>
      <c r="V82" s="148"/>
    </row>
    <row r="83" spans="1:22" x14ac:dyDescent="0.2">
      <c r="A83" s="142"/>
      <c r="B83" s="143"/>
      <c r="C83" s="144"/>
      <c r="D83" s="144"/>
      <c r="E83" s="143"/>
      <c r="F83" s="143"/>
      <c r="G83" s="145" t="s">
        <v>256</v>
      </c>
      <c r="H83" s="145" t="s">
        <v>256</v>
      </c>
      <c r="I83" s="145" t="s">
        <v>256</v>
      </c>
      <c r="J83" s="143"/>
      <c r="K83" s="146" t="s">
        <v>256</v>
      </c>
      <c r="L83" s="142"/>
      <c r="M83" s="144"/>
      <c r="N83" s="144"/>
      <c r="O83" s="144"/>
      <c r="P83" s="143"/>
      <c r="Q83" s="145" t="s">
        <v>256</v>
      </c>
      <c r="R83" s="147" t="s">
        <v>256</v>
      </c>
      <c r="S83" s="146" t="s">
        <v>256</v>
      </c>
      <c r="T83" s="144"/>
      <c r="U83" s="148"/>
      <c r="V83" s="148"/>
    </row>
    <row r="84" spans="1:22" ht="13.5" thickBot="1" x14ac:dyDescent="0.25">
      <c r="A84" s="142"/>
      <c r="B84" s="143"/>
      <c r="C84" s="144"/>
      <c r="D84" s="144"/>
      <c r="E84" s="143"/>
      <c r="F84" s="143"/>
      <c r="G84" s="145" t="s">
        <v>256</v>
      </c>
      <c r="H84" s="145" t="s">
        <v>256</v>
      </c>
      <c r="I84" s="145" t="s">
        <v>256</v>
      </c>
      <c r="J84" s="143"/>
      <c r="K84" s="146" t="s">
        <v>256</v>
      </c>
      <c r="L84" s="142"/>
      <c r="M84" s="144"/>
      <c r="N84" s="144"/>
      <c r="O84" s="144"/>
      <c r="P84" s="143"/>
      <c r="Q84" s="145" t="s">
        <v>256</v>
      </c>
      <c r="R84" s="147" t="s">
        <v>256</v>
      </c>
      <c r="S84" s="146" t="s">
        <v>256</v>
      </c>
      <c r="T84" s="144"/>
      <c r="U84" s="148"/>
      <c r="V84" s="148"/>
    </row>
    <row r="85" spans="1:22" x14ac:dyDescent="0.2">
      <c r="A85" s="53"/>
      <c r="B85" s="54"/>
      <c r="C85" s="54"/>
      <c r="D85" s="54"/>
      <c r="E85" s="54"/>
      <c r="F85" s="55" t="s">
        <v>172</v>
      </c>
      <c r="G85" s="56"/>
      <c r="H85" s="57"/>
      <c r="I85" s="55" t="s">
        <v>173</v>
      </c>
      <c r="J85" s="56" t="s">
        <v>257</v>
      </c>
      <c r="K85" s="58"/>
      <c r="L85" s="53"/>
      <c r="M85" s="54"/>
      <c r="N85" s="54"/>
      <c r="O85" s="54"/>
      <c r="P85" s="54"/>
      <c r="Q85" s="55" t="s">
        <v>172</v>
      </c>
      <c r="R85" s="56"/>
      <c r="S85" s="57"/>
      <c r="T85" s="55" t="s">
        <v>173</v>
      </c>
      <c r="U85" s="56"/>
      <c r="V85" s="58"/>
    </row>
    <row r="86" spans="1:22" x14ac:dyDescent="0.2">
      <c r="A86" s="59" t="s">
        <v>174</v>
      </c>
      <c r="B86" s="60"/>
      <c r="C86" s="60"/>
      <c r="D86" s="60"/>
      <c r="E86" s="60"/>
      <c r="F86" s="61"/>
      <c r="G86" s="61"/>
      <c r="H86" s="60"/>
      <c r="I86" s="62"/>
      <c r="J86" s="62"/>
      <c r="K86" s="63"/>
      <c r="L86" s="59" t="s">
        <v>174</v>
      </c>
      <c r="M86" s="60"/>
      <c r="N86" s="60"/>
      <c r="O86" s="60"/>
      <c r="P86" s="60"/>
      <c r="Q86" s="61"/>
      <c r="R86" s="61"/>
      <c r="S86" s="60"/>
      <c r="T86" s="62"/>
      <c r="U86" s="62"/>
      <c r="V86" s="63"/>
    </row>
    <row r="87" spans="1:22" x14ac:dyDescent="0.2">
      <c r="A87" s="64"/>
      <c r="B87" s="65"/>
      <c r="C87" s="65"/>
      <c r="D87" s="65"/>
      <c r="E87" s="61"/>
      <c r="F87" s="66" t="s">
        <v>175</v>
      </c>
      <c r="G87" s="67"/>
      <c r="H87" s="67"/>
      <c r="I87" s="68" t="s">
        <v>176</v>
      </c>
      <c r="J87" s="69">
        <v>39000.344573379632</v>
      </c>
      <c r="K87" s="70"/>
      <c r="L87" s="64"/>
      <c r="M87" s="65"/>
      <c r="N87" s="65"/>
      <c r="O87" s="65"/>
      <c r="P87" s="61"/>
      <c r="Q87" s="66" t="s">
        <v>175</v>
      </c>
      <c r="R87" s="67"/>
      <c r="S87" s="67"/>
      <c r="T87" s="68" t="s">
        <v>176</v>
      </c>
      <c r="U87" s="69">
        <v>39000.344573379632</v>
      </c>
      <c r="V87" s="70"/>
    </row>
    <row r="88" spans="1:22" x14ac:dyDescent="0.2">
      <c r="A88" s="71" t="s">
        <v>177</v>
      </c>
      <c r="C88" s="61"/>
      <c r="D88" s="61"/>
      <c r="E88" s="61"/>
      <c r="F88" s="61"/>
      <c r="G88" s="61"/>
      <c r="H88" s="61"/>
      <c r="I88" s="72"/>
      <c r="J88" s="62"/>
      <c r="K88" s="70"/>
      <c r="L88" s="71" t="s">
        <v>177</v>
      </c>
      <c r="N88" s="61"/>
      <c r="O88" s="61"/>
      <c r="P88" s="61"/>
      <c r="Q88" s="61"/>
      <c r="R88" s="61"/>
      <c r="S88" s="61"/>
      <c r="T88" s="72"/>
      <c r="U88" s="62"/>
      <c r="V88" s="70"/>
    </row>
    <row r="89" spans="1:22" x14ac:dyDescent="0.2">
      <c r="A89" s="73"/>
      <c r="B89" s="74"/>
      <c r="C89" s="74"/>
      <c r="D89" s="74"/>
      <c r="E89" s="74"/>
      <c r="F89" s="66" t="s">
        <v>230</v>
      </c>
      <c r="G89" s="106" t="s">
        <v>258</v>
      </c>
      <c r="H89" s="74"/>
      <c r="I89" s="68" t="s">
        <v>178</v>
      </c>
      <c r="J89" s="62" t="s">
        <v>259</v>
      </c>
      <c r="K89" s="63"/>
      <c r="L89" s="73"/>
      <c r="M89" s="74"/>
      <c r="N89" s="74"/>
      <c r="O89" s="74"/>
      <c r="P89" s="74"/>
      <c r="Q89" s="66"/>
      <c r="R89" s="61"/>
      <c r="S89" s="74"/>
      <c r="T89" s="68" t="s">
        <v>178</v>
      </c>
      <c r="U89" s="62" t="s">
        <v>180</v>
      </c>
      <c r="V89" s="63"/>
    </row>
    <row r="90" spans="1:22" x14ac:dyDescent="0.2">
      <c r="A90" s="75"/>
      <c r="B90" s="61"/>
      <c r="C90" s="61"/>
      <c r="D90" s="61"/>
      <c r="E90" s="61"/>
      <c r="F90" s="61"/>
      <c r="G90" s="61"/>
      <c r="H90" s="61"/>
      <c r="I90" s="61"/>
      <c r="J90" s="62" t="s">
        <v>0</v>
      </c>
      <c r="K90" s="70"/>
      <c r="L90" s="75"/>
      <c r="M90" s="61"/>
      <c r="N90" s="61"/>
      <c r="O90" s="61"/>
      <c r="P90" s="61"/>
      <c r="Q90" s="61"/>
      <c r="R90" s="61"/>
      <c r="S90" s="61"/>
      <c r="T90" s="61"/>
      <c r="U90" s="62" t="s">
        <v>0</v>
      </c>
      <c r="V90" s="70"/>
    </row>
    <row r="91" spans="1:22" ht="13.5" thickBot="1" x14ac:dyDescent="0.25">
      <c r="A91" s="76"/>
      <c r="B91" s="77"/>
      <c r="C91" s="77"/>
      <c r="D91" s="78"/>
      <c r="E91" s="77"/>
      <c r="F91" s="79" t="s">
        <v>181</v>
      </c>
      <c r="G91" s="77"/>
      <c r="H91" s="77"/>
      <c r="I91" s="77"/>
      <c r="J91" s="77"/>
      <c r="K91" s="80"/>
      <c r="L91" s="76"/>
      <c r="M91" s="77"/>
      <c r="N91" s="77"/>
      <c r="O91" s="78"/>
      <c r="P91" s="77"/>
      <c r="Q91" s="79" t="s">
        <v>181</v>
      </c>
      <c r="R91" s="77"/>
      <c r="S91" s="77"/>
      <c r="T91" s="77"/>
      <c r="U91" s="77"/>
      <c r="V91" s="80"/>
    </row>
    <row r="92" spans="1:22" x14ac:dyDescent="0.2">
      <c r="A92" s="107"/>
      <c r="B92" s="107"/>
      <c r="C92" s="107"/>
      <c r="D92" s="107"/>
      <c r="E92" s="107"/>
      <c r="F92" s="107"/>
      <c r="G92" s="107"/>
      <c r="H92" s="107"/>
      <c r="I92" s="107"/>
      <c r="J92" s="107"/>
      <c r="K92" s="107"/>
    </row>
    <row r="93" spans="1:22" x14ac:dyDescent="0.2">
      <c r="A93" s="107"/>
      <c r="B93" s="107"/>
      <c r="C93" s="107"/>
      <c r="D93" s="107" t="s">
        <v>233</v>
      </c>
      <c r="E93" s="107"/>
      <c r="F93" s="107"/>
      <c r="G93" s="107"/>
      <c r="H93" s="107"/>
      <c r="I93" s="107"/>
      <c r="J93" s="107"/>
      <c r="K93" s="107"/>
      <c r="O93" s="52" t="s">
        <v>234</v>
      </c>
    </row>
    <row r="94" spans="1:22" x14ac:dyDescent="0.2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</row>
    <row r="95" spans="1:22" x14ac:dyDescent="0.2">
      <c r="A95" s="132" t="s">
        <v>2</v>
      </c>
      <c r="B95" s="132" t="s">
        <v>235</v>
      </c>
      <c r="C95" s="133" t="s">
        <v>236</v>
      </c>
      <c r="D95" s="132"/>
      <c r="E95" s="132" t="s">
        <v>237</v>
      </c>
      <c r="F95" s="132" t="s">
        <v>238</v>
      </c>
      <c r="G95" s="134" t="s">
        <v>214</v>
      </c>
      <c r="H95" s="134" t="s">
        <v>239</v>
      </c>
      <c r="I95" s="134" t="s">
        <v>240</v>
      </c>
      <c r="J95" s="132" t="s">
        <v>241</v>
      </c>
      <c r="K95" s="134" t="s">
        <v>242</v>
      </c>
      <c r="L95" s="132" t="s">
        <v>2</v>
      </c>
      <c r="M95" s="135" t="s">
        <v>235</v>
      </c>
      <c r="N95" s="136" t="s">
        <v>236</v>
      </c>
      <c r="O95" s="136"/>
      <c r="P95" s="132" t="s">
        <v>244</v>
      </c>
      <c r="Q95" s="134" t="s">
        <v>214</v>
      </c>
      <c r="R95" s="137" t="s">
        <v>245</v>
      </c>
      <c r="S95" s="138"/>
      <c r="T95" s="137" t="s">
        <v>79</v>
      </c>
      <c r="U95" s="136" t="s">
        <v>246</v>
      </c>
      <c r="V95" s="136"/>
    </row>
    <row r="96" spans="1:22" x14ac:dyDescent="0.2">
      <c r="A96" s="132" t="s">
        <v>247</v>
      </c>
      <c r="B96" s="132" t="s">
        <v>52</v>
      </c>
      <c r="C96" s="132" t="s">
        <v>21</v>
      </c>
      <c r="D96" s="132" t="s">
        <v>22</v>
      </c>
      <c r="E96" s="132" t="s">
        <v>248</v>
      </c>
      <c r="F96" s="139" t="s">
        <v>249</v>
      </c>
      <c r="G96" s="134" t="s">
        <v>250</v>
      </c>
      <c r="H96" s="134" t="s">
        <v>251</v>
      </c>
      <c r="I96" s="134" t="s">
        <v>251</v>
      </c>
      <c r="J96" s="132" t="s">
        <v>260</v>
      </c>
      <c r="K96" s="134" t="s">
        <v>253</v>
      </c>
      <c r="L96" s="132" t="s">
        <v>247</v>
      </c>
      <c r="M96" s="140" t="s">
        <v>52</v>
      </c>
      <c r="N96" s="136" t="s">
        <v>21</v>
      </c>
      <c r="O96" s="136" t="s">
        <v>22</v>
      </c>
      <c r="P96" s="132" t="s">
        <v>26</v>
      </c>
      <c r="Q96" s="134" t="s">
        <v>250</v>
      </c>
      <c r="R96" s="134" t="s">
        <v>254</v>
      </c>
      <c r="S96" s="138" t="s">
        <v>255</v>
      </c>
      <c r="T96" s="134" t="s">
        <v>25</v>
      </c>
      <c r="U96" s="132" t="s">
        <v>247</v>
      </c>
      <c r="V96" s="141" t="s">
        <v>247</v>
      </c>
    </row>
    <row r="97" spans="1:22" x14ac:dyDescent="0.2">
      <c r="A97" s="142"/>
      <c r="B97" s="143"/>
      <c r="C97" s="144"/>
      <c r="D97" s="144"/>
      <c r="E97" s="143"/>
      <c r="F97" s="143"/>
      <c r="G97" s="145" t="s">
        <v>256</v>
      </c>
      <c r="H97" s="145" t="s">
        <v>256</v>
      </c>
      <c r="I97" s="145" t="s">
        <v>256</v>
      </c>
      <c r="J97" s="143"/>
      <c r="K97" s="146" t="s">
        <v>256</v>
      </c>
      <c r="L97" s="142"/>
      <c r="M97" s="144"/>
      <c r="N97" s="144"/>
      <c r="O97" s="144"/>
      <c r="P97" s="143"/>
      <c r="Q97" s="145" t="s">
        <v>256</v>
      </c>
      <c r="R97" s="147" t="s">
        <v>256</v>
      </c>
      <c r="S97" s="146" t="s">
        <v>256</v>
      </c>
      <c r="T97" s="144"/>
      <c r="U97" s="148"/>
      <c r="V97" s="148"/>
    </row>
    <row r="98" spans="1:22" x14ac:dyDescent="0.2">
      <c r="A98" s="142"/>
      <c r="B98" s="143"/>
      <c r="C98" s="144"/>
      <c r="D98" s="144"/>
      <c r="E98" s="143"/>
      <c r="F98" s="143"/>
      <c r="G98" s="145" t="s">
        <v>256</v>
      </c>
      <c r="H98" s="145" t="s">
        <v>256</v>
      </c>
      <c r="I98" s="145" t="s">
        <v>256</v>
      </c>
      <c r="J98" s="143"/>
      <c r="K98" s="146" t="s">
        <v>256</v>
      </c>
      <c r="L98" s="142"/>
      <c r="M98" s="144"/>
      <c r="N98" s="144"/>
      <c r="O98" s="144"/>
      <c r="P98" s="143"/>
      <c r="Q98" s="145" t="s">
        <v>256</v>
      </c>
      <c r="R98" s="147" t="s">
        <v>256</v>
      </c>
      <c r="S98" s="146" t="s">
        <v>256</v>
      </c>
      <c r="T98" s="144"/>
      <c r="U98" s="148"/>
      <c r="V98" s="148"/>
    </row>
    <row r="99" spans="1:22" x14ac:dyDescent="0.2">
      <c r="A99" s="142"/>
      <c r="B99" s="143"/>
      <c r="C99" s="144"/>
      <c r="D99" s="144"/>
      <c r="E99" s="143"/>
      <c r="F99" s="143"/>
      <c r="G99" s="145" t="s">
        <v>256</v>
      </c>
      <c r="H99" s="145" t="s">
        <v>256</v>
      </c>
      <c r="I99" s="145" t="s">
        <v>256</v>
      </c>
      <c r="J99" s="143"/>
      <c r="K99" s="146" t="s">
        <v>256</v>
      </c>
      <c r="L99" s="142"/>
      <c r="M99" s="144"/>
      <c r="N99" s="144"/>
      <c r="O99" s="144"/>
      <c r="P99" s="143"/>
      <c r="Q99" s="145" t="s">
        <v>256</v>
      </c>
      <c r="R99" s="147" t="s">
        <v>256</v>
      </c>
      <c r="S99" s="146" t="s">
        <v>256</v>
      </c>
      <c r="T99" s="144"/>
      <c r="U99" s="148"/>
      <c r="V99" s="148"/>
    </row>
    <row r="100" spans="1:22" x14ac:dyDescent="0.2">
      <c r="A100" s="142"/>
      <c r="B100" s="143"/>
      <c r="C100" s="144"/>
      <c r="D100" s="144"/>
      <c r="E100" s="143"/>
      <c r="F100" s="143"/>
      <c r="G100" s="145" t="s">
        <v>256</v>
      </c>
      <c r="H100" s="145" t="s">
        <v>256</v>
      </c>
      <c r="I100" s="145" t="s">
        <v>256</v>
      </c>
      <c r="J100" s="143"/>
      <c r="K100" s="146" t="s">
        <v>256</v>
      </c>
      <c r="L100" s="142"/>
      <c r="M100" s="144"/>
      <c r="N100" s="144"/>
      <c r="O100" s="144"/>
      <c r="P100" s="143"/>
      <c r="Q100" s="145" t="s">
        <v>256</v>
      </c>
      <c r="R100" s="147" t="s">
        <v>256</v>
      </c>
      <c r="S100" s="146" t="s">
        <v>256</v>
      </c>
      <c r="T100" s="144"/>
      <c r="U100" s="148"/>
      <c r="V100" s="148"/>
    </row>
    <row r="101" spans="1:22" x14ac:dyDescent="0.2">
      <c r="A101" s="142"/>
      <c r="B101" s="143"/>
      <c r="C101" s="144"/>
      <c r="D101" s="144"/>
      <c r="E101" s="143"/>
      <c r="F101" s="143"/>
      <c r="G101" s="145" t="s">
        <v>256</v>
      </c>
      <c r="H101" s="145" t="s">
        <v>256</v>
      </c>
      <c r="I101" s="145" t="s">
        <v>256</v>
      </c>
      <c r="J101" s="143"/>
      <c r="K101" s="146" t="s">
        <v>256</v>
      </c>
      <c r="L101" s="142"/>
      <c r="M101" s="144"/>
      <c r="N101" s="144"/>
      <c r="O101" s="144"/>
      <c r="P101" s="143"/>
      <c r="Q101" s="145" t="s">
        <v>256</v>
      </c>
      <c r="R101" s="147" t="s">
        <v>256</v>
      </c>
      <c r="S101" s="146" t="s">
        <v>256</v>
      </c>
      <c r="T101" s="144"/>
      <c r="U101" s="148"/>
      <c r="V101" s="148"/>
    </row>
    <row r="102" spans="1:22" x14ac:dyDescent="0.2">
      <c r="A102" s="142"/>
      <c r="B102" s="143"/>
      <c r="C102" s="144"/>
      <c r="D102" s="144"/>
      <c r="E102" s="143"/>
      <c r="F102" s="143"/>
      <c r="G102" s="145" t="s">
        <v>256</v>
      </c>
      <c r="H102" s="145" t="s">
        <v>256</v>
      </c>
      <c r="I102" s="145" t="s">
        <v>256</v>
      </c>
      <c r="J102" s="143"/>
      <c r="K102" s="146" t="s">
        <v>256</v>
      </c>
      <c r="L102" s="142"/>
      <c r="M102" s="144"/>
      <c r="N102" s="144"/>
      <c r="O102" s="144"/>
      <c r="P102" s="143"/>
      <c r="Q102" s="145" t="s">
        <v>256</v>
      </c>
      <c r="R102" s="147" t="s">
        <v>256</v>
      </c>
      <c r="S102" s="146" t="s">
        <v>256</v>
      </c>
      <c r="T102" s="144"/>
      <c r="U102" s="148"/>
      <c r="V102" s="148"/>
    </row>
    <row r="103" spans="1:22" x14ac:dyDescent="0.2">
      <c r="A103" s="142"/>
      <c r="B103" s="143"/>
      <c r="C103" s="144"/>
      <c r="D103" s="144"/>
      <c r="E103" s="143"/>
      <c r="F103" s="143"/>
      <c r="G103" s="145" t="s">
        <v>256</v>
      </c>
      <c r="H103" s="145" t="s">
        <v>256</v>
      </c>
      <c r="I103" s="145" t="s">
        <v>256</v>
      </c>
      <c r="J103" s="143"/>
      <c r="K103" s="146" t="s">
        <v>256</v>
      </c>
      <c r="L103" s="142"/>
      <c r="M103" s="144"/>
      <c r="N103" s="144"/>
      <c r="O103" s="144"/>
      <c r="P103" s="143"/>
      <c r="Q103" s="145" t="s">
        <v>256</v>
      </c>
      <c r="R103" s="147" t="s">
        <v>256</v>
      </c>
      <c r="S103" s="146" t="s">
        <v>256</v>
      </c>
      <c r="T103" s="144"/>
      <c r="U103" s="148"/>
      <c r="V103" s="148"/>
    </row>
    <row r="104" spans="1:22" x14ac:dyDescent="0.2">
      <c r="A104" s="142"/>
      <c r="B104" s="143"/>
      <c r="C104" s="144"/>
      <c r="D104" s="144"/>
      <c r="E104" s="143"/>
      <c r="F104" s="143"/>
      <c r="G104" s="145" t="s">
        <v>256</v>
      </c>
      <c r="H104" s="145" t="s">
        <v>256</v>
      </c>
      <c r="I104" s="145" t="s">
        <v>256</v>
      </c>
      <c r="J104" s="143"/>
      <c r="K104" s="146" t="s">
        <v>256</v>
      </c>
      <c r="L104" s="142"/>
      <c r="M104" s="144"/>
      <c r="N104" s="144"/>
      <c r="O104" s="144"/>
      <c r="P104" s="143"/>
      <c r="Q104" s="145" t="s">
        <v>256</v>
      </c>
      <c r="R104" s="147" t="s">
        <v>256</v>
      </c>
      <c r="S104" s="146" t="s">
        <v>256</v>
      </c>
      <c r="T104" s="144"/>
      <c r="U104" s="148"/>
      <c r="V104" s="148"/>
    </row>
    <row r="105" spans="1:22" x14ac:dyDescent="0.2">
      <c r="A105" s="142"/>
      <c r="B105" s="143"/>
      <c r="C105" s="144"/>
      <c r="D105" s="144"/>
      <c r="E105" s="143"/>
      <c r="F105" s="143"/>
      <c r="G105" s="145" t="s">
        <v>256</v>
      </c>
      <c r="H105" s="145" t="s">
        <v>256</v>
      </c>
      <c r="I105" s="145" t="s">
        <v>256</v>
      </c>
      <c r="J105" s="143"/>
      <c r="K105" s="146" t="s">
        <v>256</v>
      </c>
      <c r="L105" s="142"/>
      <c r="M105" s="144"/>
      <c r="N105" s="144"/>
      <c r="O105" s="144"/>
      <c r="P105" s="143"/>
      <c r="Q105" s="145" t="s">
        <v>256</v>
      </c>
      <c r="R105" s="147" t="s">
        <v>256</v>
      </c>
      <c r="S105" s="146" t="s">
        <v>256</v>
      </c>
      <c r="T105" s="144"/>
      <c r="U105" s="148"/>
      <c r="V105" s="148"/>
    </row>
    <row r="106" spans="1:22" x14ac:dyDescent="0.2">
      <c r="A106" s="142"/>
      <c r="B106" s="143"/>
      <c r="C106" s="144"/>
      <c r="D106" s="144"/>
      <c r="E106" s="143"/>
      <c r="F106" s="143"/>
      <c r="G106" s="145" t="s">
        <v>256</v>
      </c>
      <c r="H106" s="145" t="s">
        <v>256</v>
      </c>
      <c r="I106" s="145" t="s">
        <v>256</v>
      </c>
      <c r="J106" s="143"/>
      <c r="K106" s="146" t="s">
        <v>256</v>
      </c>
      <c r="L106" s="142"/>
      <c r="M106" s="144"/>
      <c r="N106" s="144"/>
      <c r="O106" s="144"/>
      <c r="P106" s="143"/>
      <c r="Q106" s="145" t="s">
        <v>256</v>
      </c>
      <c r="R106" s="147" t="s">
        <v>256</v>
      </c>
      <c r="S106" s="146" t="s">
        <v>256</v>
      </c>
      <c r="T106" s="144"/>
      <c r="U106" s="148"/>
      <c r="V106" s="148"/>
    </row>
    <row r="107" spans="1:22" x14ac:dyDescent="0.2">
      <c r="A107" s="142"/>
      <c r="B107" s="143"/>
      <c r="C107" s="144"/>
      <c r="D107" s="144"/>
      <c r="E107" s="143"/>
      <c r="F107" s="143"/>
      <c r="G107" s="145" t="s">
        <v>256</v>
      </c>
      <c r="H107" s="145" t="s">
        <v>256</v>
      </c>
      <c r="I107" s="145" t="s">
        <v>256</v>
      </c>
      <c r="J107" s="143"/>
      <c r="K107" s="146" t="s">
        <v>256</v>
      </c>
      <c r="L107" s="142"/>
      <c r="M107" s="144"/>
      <c r="N107" s="144"/>
      <c r="O107" s="144"/>
      <c r="P107" s="143"/>
      <c r="Q107" s="145" t="s">
        <v>256</v>
      </c>
      <c r="R107" s="147" t="s">
        <v>256</v>
      </c>
      <c r="S107" s="146" t="s">
        <v>256</v>
      </c>
      <c r="T107" s="144"/>
      <c r="U107" s="148"/>
      <c r="V107" s="148"/>
    </row>
    <row r="108" spans="1:22" x14ac:dyDescent="0.2">
      <c r="A108" s="142"/>
      <c r="B108" s="143"/>
      <c r="C108" s="144"/>
      <c r="D108" s="144"/>
      <c r="E108" s="143"/>
      <c r="F108" s="143"/>
      <c r="G108" s="145" t="s">
        <v>256</v>
      </c>
      <c r="H108" s="145" t="s">
        <v>256</v>
      </c>
      <c r="I108" s="145" t="s">
        <v>256</v>
      </c>
      <c r="J108" s="143"/>
      <c r="K108" s="146" t="s">
        <v>256</v>
      </c>
      <c r="L108" s="142"/>
      <c r="M108" s="144"/>
      <c r="N108" s="144"/>
      <c r="O108" s="144"/>
      <c r="P108" s="143"/>
      <c r="Q108" s="145" t="s">
        <v>256</v>
      </c>
      <c r="R108" s="147" t="s">
        <v>256</v>
      </c>
      <c r="S108" s="146" t="s">
        <v>256</v>
      </c>
      <c r="T108" s="144"/>
      <c r="U108" s="148"/>
      <c r="V108" s="148"/>
    </row>
    <row r="109" spans="1:22" x14ac:dyDescent="0.2">
      <c r="A109" s="142"/>
      <c r="B109" s="143"/>
      <c r="C109" s="144"/>
      <c r="D109" s="144"/>
      <c r="E109" s="143"/>
      <c r="F109" s="143"/>
      <c r="G109" s="145" t="s">
        <v>256</v>
      </c>
      <c r="H109" s="145" t="s">
        <v>256</v>
      </c>
      <c r="I109" s="145" t="s">
        <v>256</v>
      </c>
      <c r="J109" s="143"/>
      <c r="K109" s="146" t="s">
        <v>256</v>
      </c>
      <c r="L109" s="142"/>
      <c r="M109" s="144"/>
      <c r="N109" s="144"/>
      <c r="O109" s="144"/>
      <c r="P109" s="143"/>
      <c r="Q109" s="145" t="s">
        <v>256</v>
      </c>
      <c r="R109" s="147" t="s">
        <v>256</v>
      </c>
      <c r="S109" s="146" t="s">
        <v>256</v>
      </c>
      <c r="T109" s="144"/>
      <c r="U109" s="148"/>
      <c r="V109" s="148"/>
    </row>
    <row r="110" spans="1:22" x14ac:dyDescent="0.2">
      <c r="A110" s="142"/>
      <c r="B110" s="143"/>
      <c r="C110" s="144"/>
      <c r="D110" s="144"/>
      <c r="E110" s="143"/>
      <c r="F110" s="143"/>
      <c r="G110" s="145" t="s">
        <v>256</v>
      </c>
      <c r="H110" s="145" t="s">
        <v>256</v>
      </c>
      <c r="I110" s="145" t="s">
        <v>256</v>
      </c>
      <c r="J110" s="143"/>
      <c r="K110" s="146" t="s">
        <v>256</v>
      </c>
      <c r="L110" s="142"/>
      <c r="M110" s="144"/>
      <c r="N110" s="144"/>
      <c r="O110" s="144"/>
      <c r="P110" s="143"/>
      <c r="Q110" s="145" t="s">
        <v>256</v>
      </c>
      <c r="R110" s="147" t="s">
        <v>256</v>
      </c>
      <c r="S110" s="146" t="s">
        <v>256</v>
      </c>
      <c r="T110" s="144"/>
      <c r="U110" s="148"/>
      <c r="V110" s="148"/>
    </row>
    <row r="111" spans="1:22" x14ac:dyDescent="0.2">
      <c r="A111" s="142"/>
      <c r="B111" s="143"/>
      <c r="C111" s="144"/>
      <c r="D111" s="144"/>
      <c r="E111" s="143"/>
      <c r="F111" s="143"/>
      <c r="G111" s="145" t="s">
        <v>256</v>
      </c>
      <c r="H111" s="145" t="s">
        <v>256</v>
      </c>
      <c r="I111" s="145" t="s">
        <v>256</v>
      </c>
      <c r="J111" s="143"/>
      <c r="K111" s="146" t="s">
        <v>256</v>
      </c>
      <c r="L111" s="142"/>
      <c r="M111" s="144"/>
      <c r="N111" s="144"/>
      <c r="O111" s="144"/>
      <c r="P111" s="143"/>
      <c r="Q111" s="145" t="s">
        <v>256</v>
      </c>
      <c r="R111" s="147" t="s">
        <v>256</v>
      </c>
      <c r="S111" s="146" t="s">
        <v>256</v>
      </c>
      <c r="T111" s="144"/>
      <c r="U111" s="148"/>
      <c r="V111" s="148"/>
    </row>
    <row r="112" spans="1:22" x14ac:dyDescent="0.2">
      <c r="A112" s="142"/>
      <c r="B112" s="143"/>
      <c r="C112" s="144"/>
      <c r="D112" s="144"/>
      <c r="E112" s="143"/>
      <c r="F112" s="143"/>
      <c r="G112" s="145" t="s">
        <v>256</v>
      </c>
      <c r="H112" s="145" t="s">
        <v>256</v>
      </c>
      <c r="I112" s="145" t="s">
        <v>256</v>
      </c>
      <c r="J112" s="143"/>
      <c r="K112" s="146" t="s">
        <v>256</v>
      </c>
      <c r="L112" s="142"/>
      <c r="M112" s="144"/>
      <c r="N112" s="144"/>
      <c r="O112" s="144"/>
      <c r="P112" s="143"/>
      <c r="Q112" s="145" t="s">
        <v>256</v>
      </c>
      <c r="R112" s="147" t="s">
        <v>256</v>
      </c>
      <c r="S112" s="146" t="s">
        <v>256</v>
      </c>
      <c r="T112" s="144"/>
      <c r="U112" s="148"/>
      <c r="V112" s="148"/>
    </row>
    <row r="113" spans="1:22" x14ac:dyDescent="0.2">
      <c r="A113" s="142"/>
      <c r="B113" s="143"/>
      <c r="C113" s="144"/>
      <c r="D113" s="144"/>
      <c r="E113" s="143"/>
      <c r="F113" s="143"/>
      <c r="G113" s="145" t="s">
        <v>256</v>
      </c>
      <c r="H113" s="145" t="s">
        <v>256</v>
      </c>
      <c r="I113" s="145" t="s">
        <v>256</v>
      </c>
      <c r="J113" s="143"/>
      <c r="K113" s="146" t="s">
        <v>256</v>
      </c>
      <c r="L113" s="142"/>
      <c r="M113" s="144"/>
      <c r="N113" s="144"/>
      <c r="O113" s="144"/>
      <c r="P113" s="143"/>
      <c r="Q113" s="145" t="s">
        <v>256</v>
      </c>
      <c r="R113" s="147" t="s">
        <v>256</v>
      </c>
      <c r="S113" s="146" t="s">
        <v>256</v>
      </c>
      <c r="T113" s="144"/>
      <c r="U113" s="148"/>
      <c r="V113" s="148"/>
    </row>
    <row r="114" spans="1:22" x14ac:dyDescent="0.2">
      <c r="A114" s="142"/>
      <c r="B114" s="143"/>
      <c r="C114" s="144"/>
      <c r="D114" s="144"/>
      <c r="E114" s="143"/>
      <c r="F114" s="143"/>
      <c r="G114" s="145" t="s">
        <v>256</v>
      </c>
      <c r="H114" s="145" t="s">
        <v>256</v>
      </c>
      <c r="I114" s="145" t="s">
        <v>256</v>
      </c>
      <c r="J114" s="143"/>
      <c r="K114" s="146" t="s">
        <v>256</v>
      </c>
      <c r="L114" s="142"/>
      <c r="M114" s="144"/>
      <c r="N114" s="144"/>
      <c r="O114" s="144"/>
      <c r="P114" s="143"/>
      <c r="Q114" s="145" t="s">
        <v>256</v>
      </c>
      <c r="R114" s="147" t="s">
        <v>256</v>
      </c>
      <c r="S114" s="146" t="s">
        <v>256</v>
      </c>
      <c r="T114" s="144"/>
      <c r="U114" s="148"/>
      <c r="V114" s="148"/>
    </row>
    <row r="115" spans="1:22" x14ac:dyDescent="0.2">
      <c r="A115" s="142"/>
      <c r="B115" s="143"/>
      <c r="C115" s="144"/>
      <c r="D115" s="144"/>
      <c r="E115" s="143"/>
      <c r="F115" s="143"/>
      <c r="G115" s="145" t="s">
        <v>256</v>
      </c>
      <c r="H115" s="145" t="s">
        <v>256</v>
      </c>
      <c r="I115" s="145" t="s">
        <v>256</v>
      </c>
      <c r="J115" s="143"/>
      <c r="K115" s="146" t="s">
        <v>256</v>
      </c>
      <c r="L115" s="142"/>
      <c r="M115" s="144"/>
      <c r="N115" s="144"/>
      <c r="O115" s="144"/>
      <c r="P115" s="143"/>
      <c r="Q115" s="145" t="s">
        <v>256</v>
      </c>
      <c r="R115" s="147" t="s">
        <v>256</v>
      </c>
      <c r="S115" s="146" t="s">
        <v>256</v>
      </c>
      <c r="T115" s="144"/>
      <c r="U115" s="148"/>
      <c r="V115" s="148"/>
    </row>
    <row r="116" spans="1:22" x14ac:dyDescent="0.2">
      <c r="A116" s="142"/>
      <c r="B116" s="143"/>
      <c r="C116" s="144"/>
      <c r="D116" s="144"/>
      <c r="E116" s="143"/>
      <c r="F116" s="143"/>
      <c r="G116" s="145" t="s">
        <v>256</v>
      </c>
      <c r="H116" s="145" t="s">
        <v>256</v>
      </c>
      <c r="I116" s="145" t="s">
        <v>256</v>
      </c>
      <c r="J116" s="143"/>
      <c r="K116" s="146" t="s">
        <v>256</v>
      </c>
      <c r="L116" s="142"/>
      <c r="M116" s="144"/>
      <c r="N116" s="144"/>
      <c r="O116" s="144"/>
      <c r="P116" s="143"/>
      <c r="Q116" s="145" t="s">
        <v>256</v>
      </c>
      <c r="R116" s="147" t="s">
        <v>256</v>
      </c>
      <c r="S116" s="146" t="s">
        <v>256</v>
      </c>
      <c r="T116" s="144"/>
      <c r="U116" s="148"/>
      <c r="V116" s="148"/>
    </row>
    <row r="117" spans="1:22" x14ac:dyDescent="0.2">
      <c r="A117" s="142"/>
      <c r="B117" s="143"/>
      <c r="C117" s="144"/>
      <c r="D117" s="144"/>
      <c r="E117" s="143"/>
      <c r="F117" s="143"/>
      <c r="G117" s="145" t="s">
        <v>256</v>
      </c>
      <c r="H117" s="145" t="s">
        <v>256</v>
      </c>
      <c r="I117" s="145" t="s">
        <v>256</v>
      </c>
      <c r="J117" s="143"/>
      <c r="K117" s="146" t="s">
        <v>256</v>
      </c>
      <c r="L117" s="142"/>
      <c r="M117" s="144"/>
      <c r="N117" s="144"/>
      <c r="O117" s="144"/>
      <c r="P117" s="143"/>
      <c r="Q117" s="145" t="s">
        <v>256</v>
      </c>
      <c r="R117" s="147" t="s">
        <v>256</v>
      </c>
      <c r="S117" s="146" t="s">
        <v>256</v>
      </c>
      <c r="T117" s="144"/>
      <c r="U117" s="148"/>
      <c r="V117" s="148"/>
    </row>
    <row r="118" spans="1:22" x14ac:dyDescent="0.2">
      <c r="A118" s="142"/>
      <c r="B118" s="143"/>
      <c r="C118" s="144"/>
      <c r="D118" s="144"/>
      <c r="E118" s="143"/>
      <c r="F118" s="143"/>
      <c r="G118" s="145" t="s">
        <v>256</v>
      </c>
      <c r="H118" s="145" t="s">
        <v>256</v>
      </c>
      <c r="I118" s="145" t="s">
        <v>256</v>
      </c>
      <c r="J118" s="143"/>
      <c r="K118" s="146" t="s">
        <v>256</v>
      </c>
      <c r="L118" s="142"/>
      <c r="M118" s="144"/>
      <c r="N118" s="144"/>
      <c r="O118" s="144"/>
      <c r="P118" s="143"/>
      <c r="Q118" s="145" t="s">
        <v>256</v>
      </c>
      <c r="R118" s="147" t="s">
        <v>256</v>
      </c>
      <c r="S118" s="146" t="s">
        <v>256</v>
      </c>
      <c r="T118" s="144"/>
      <c r="U118" s="148"/>
      <c r="V118" s="148"/>
    </row>
    <row r="119" spans="1:22" x14ac:dyDescent="0.2">
      <c r="A119" s="142"/>
      <c r="B119" s="143"/>
      <c r="C119" s="144"/>
      <c r="D119" s="144"/>
      <c r="E119" s="143"/>
      <c r="F119" s="143"/>
      <c r="G119" s="145" t="s">
        <v>256</v>
      </c>
      <c r="H119" s="145" t="s">
        <v>256</v>
      </c>
      <c r="I119" s="145" t="s">
        <v>256</v>
      </c>
      <c r="J119" s="143"/>
      <c r="K119" s="146" t="s">
        <v>256</v>
      </c>
      <c r="L119" s="142"/>
      <c r="M119" s="144"/>
      <c r="N119" s="144"/>
      <c r="O119" s="144"/>
      <c r="P119" s="143"/>
      <c r="Q119" s="145" t="s">
        <v>256</v>
      </c>
      <c r="R119" s="147" t="s">
        <v>256</v>
      </c>
      <c r="S119" s="146" t="s">
        <v>256</v>
      </c>
      <c r="T119" s="144"/>
      <c r="U119" s="148"/>
      <c r="V119" s="148"/>
    </row>
    <row r="120" spans="1:22" x14ac:dyDescent="0.2">
      <c r="A120" s="142"/>
      <c r="B120" s="143"/>
      <c r="C120" s="144"/>
      <c r="D120" s="144"/>
      <c r="E120" s="143"/>
      <c r="F120" s="143"/>
      <c r="G120" s="145" t="s">
        <v>256</v>
      </c>
      <c r="H120" s="145" t="s">
        <v>256</v>
      </c>
      <c r="I120" s="145" t="s">
        <v>256</v>
      </c>
      <c r="J120" s="143"/>
      <c r="K120" s="146" t="s">
        <v>256</v>
      </c>
      <c r="L120" s="142"/>
      <c r="M120" s="144"/>
      <c r="N120" s="144"/>
      <c r="O120" s="144"/>
      <c r="P120" s="143"/>
      <c r="Q120" s="145" t="s">
        <v>256</v>
      </c>
      <c r="R120" s="147" t="s">
        <v>256</v>
      </c>
      <c r="S120" s="146" t="s">
        <v>256</v>
      </c>
      <c r="T120" s="144"/>
      <c r="U120" s="148"/>
      <c r="V120" s="148"/>
    </row>
    <row r="121" spans="1:22" x14ac:dyDescent="0.2">
      <c r="A121" s="142"/>
      <c r="B121" s="143"/>
      <c r="C121" s="144"/>
      <c r="D121" s="144"/>
      <c r="E121" s="143"/>
      <c r="F121" s="143"/>
      <c r="G121" s="145" t="s">
        <v>256</v>
      </c>
      <c r="H121" s="145" t="s">
        <v>256</v>
      </c>
      <c r="I121" s="145" t="s">
        <v>256</v>
      </c>
      <c r="J121" s="143"/>
      <c r="K121" s="146" t="s">
        <v>256</v>
      </c>
      <c r="L121" s="142"/>
      <c r="M121" s="144"/>
      <c r="N121" s="144"/>
      <c r="O121" s="144"/>
      <c r="P121" s="143"/>
      <c r="Q121" s="145" t="s">
        <v>256</v>
      </c>
      <c r="R121" s="147" t="s">
        <v>256</v>
      </c>
      <c r="S121" s="146" t="s">
        <v>256</v>
      </c>
      <c r="T121" s="144"/>
      <c r="U121" s="148"/>
      <c r="V121" s="148"/>
    </row>
    <row r="122" spans="1:22" x14ac:dyDescent="0.2">
      <c r="A122" s="142"/>
      <c r="B122" s="143"/>
      <c r="C122" s="144"/>
      <c r="D122" s="144"/>
      <c r="E122" s="143"/>
      <c r="F122" s="143"/>
      <c r="G122" s="145" t="s">
        <v>256</v>
      </c>
      <c r="H122" s="145" t="s">
        <v>256</v>
      </c>
      <c r="I122" s="145" t="s">
        <v>256</v>
      </c>
      <c r="J122" s="143"/>
      <c r="K122" s="146" t="s">
        <v>256</v>
      </c>
      <c r="L122" s="142"/>
      <c r="M122" s="144"/>
      <c r="N122" s="144"/>
      <c r="O122" s="144"/>
      <c r="P122" s="143"/>
      <c r="Q122" s="145" t="s">
        <v>256</v>
      </c>
      <c r="R122" s="147" t="s">
        <v>256</v>
      </c>
      <c r="S122" s="146" t="s">
        <v>256</v>
      </c>
      <c r="T122" s="144"/>
      <c r="U122" s="148"/>
      <c r="V122" s="148"/>
    </row>
    <row r="123" spans="1:22" x14ac:dyDescent="0.2">
      <c r="A123" s="142"/>
      <c r="B123" s="143"/>
      <c r="C123" s="144"/>
      <c r="D123" s="144"/>
      <c r="E123" s="143"/>
      <c r="F123" s="143"/>
      <c r="G123" s="145" t="s">
        <v>256</v>
      </c>
      <c r="H123" s="145" t="s">
        <v>256</v>
      </c>
      <c r="I123" s="145" t="s">
        <v>256</v>
      </c>
      <c r="J123" s="143"/>
      <c r="K123" s="146" t="s">
        <v>256</v>
      </c>
      <c r="L123" s="142"/>
      <c r="M123" s="144"/>
      <c r="N123" s="144"/>
      <c r="O123" s="144"/>
      <c r="P123" s="143"/>
      <c r="Q123" s="145" t="s">
        <v>256</v>
      </c>
      <c r="R123" s="147" t="s">
        <v>256</v>
      </c>
      <c r="S123" s="146" t="s">
        <v>256</v>
      </c>
      <c r="T123" s="144"/>
      <c r="U123" s="148"/>
      <c r="V123" s="148"/>
    </row>
    <row r="124" spans="1:22" x14ac:dyDescent="0.2">
      <c r="A124" s="142"/>
      <c r="B124" s="143"/>
      <c r="C124" s="144"/>
      <c r="D124" s="144"/>
      <c r="E124" s="143"/>
      <c r="F124" s="143"/>
      <c r="G124" s="145" t="s">
        <v>256</v>
      </c>
      <c r="H124" s="145" t="s">
        <v>256</v>
      </c>
      <c r="I124" s="145" t="s">
        <v>256</v>
      </c>
      <c r="J124" s="143"/>
      <c r="K124" s="146" t="s">
        <v>256</v>
      </c>
      <c r="L124" s="142"/>
      <c r="M124" s="144"/>
      <c r="N124" s="144"/>
      <c r="O124" s="144"/>
      <c r="P124" s="143"/>
      <c r="Q124" s="145" t="s">
        <v>256</v>
      </c>
      <c r="R124" s="147" t="s">
        <v>256</v>
      </c>
      <c r="S124" s="146" t="s">
        <v>256</v>
      </c>
      <c r="T124" s="144"/>
      <c r="U124" s="148"/>
      <c r="V124" s="148"/>
    </row>
    <row r="125" spans="1:22" x14ac:dyDescent="0.2">
      <c r="A125" s="142"/>
      <c r="B125" s="143"/>
      <c r="C125" s="144"/>
      <c r="D125" s="144"/>
      <c r="E125" s="143"/>
      <c r="F125" s="143"/>
      <c r="G125" s="145" t="s">
        <v>256</v>
      </c>
      <c r="H125" s="145" t="s">
        <v>256</v>
      </c>
      <c r="I125" s="145" t="s">
        <v>256</v>
      </c>
      <c r="J125" s="143"/>
      <c r="K125" s="146" t="s">
        <v>256</v>
      </c>
      <c r="L125" s="142"/>
      <c r="M125" s="144"/>
      <c r="N125" s="144"/>
      <c r="O125" s="144"/>
      <c r="P125" s="143"/>
      <c r="Q125" s="145" t="s">
        <v>256</v>
      </c>
      <c r="R125" s="147" t="s">
        <v>256</v>
      </c>
      <c r="S125" s="146" t="s">
        <v>256</v>
      </c>
      <c r="T125" s="144"/>
      <c r="U125" s="148"/>
      <c r="V125" s="148"/>
    </row>
    <row r="126" spans="1:22" ht="13.5" thickBot="1" x14ac:dyDescent="0.25">
      <c r="A126" s="142"/>
      <c r="B126" s="143"/>
      <c r="C126" s="144"/>
      <c r="D126" s="144"/>
      <c r="E126" s="143"/>
      <c r="F126" s="143"/>
      <c r="G126" s="145" t="s">
        <v>256</v>
      </c>
      <c r="H126" s="145" t="s">
        <v>256</v>
      </c>
      <c r="I126" s="145" t="s">
        <v>256</v>
      </c>
      <c r="J126" s="143"/>
      <c r="K126" s="146" t="s">
        <v>256</v>
      </c>
      <c r="L126" s="142"/>
      <c r="M126" s="144"/>
      <c r="N126" s="144"/>
      <c r="O126" s="144"/>
      <c r="P126" s="143"/>
      <c r="Q126" s="145" t="s">
        <v>256</v>
      </c>
      <c r="R126" s="147" t="s">
        <v>256</v>
      </c>
      <c r="S126" s="146" t="s">
        <v>256</v>
      </c>
      <c r="T126" s="144"/>
      <c r="U126" s="148"/>
      <c r="V126" s="148"/>
    </row>
    <row r="127" spans="1:22" x14ac:dyDescent="0.2">
      <c r="A127" s="53"/>
      <c r="B127" s="54"/>
      <c r="C127" s="54"/>
      <c r="D127" s="54"/>
      <c r="E127" s="54"/>
      <c r="F127" s="55" t="s">
        <v>172</v>
      </c>
      <c r="G127" s="56"/>
      <c r="H127" s="57"/>
      <c r="I127" s="55" t="s">
        <v>173</v>
      </c>
      <c r="J127" s="56"/>
      <c r="K127" s="58"/>
      <c r="L127" s="53"/>
      <c r="M127" s="54"/>
      <c r="N127" s="54"/>
      <c r="O127" s="54"/>
      <c r="P127" s="54"/>
      <c r="Q127" s="55" t="s">
        <v>172</v>
      </c>
      <c r="R127" s="56"/>
      <c r="S127" s="57"/>
      <c r="T127" s="55" t="s">
        <v>173</v>
      </c>
      <c r="U127" s="56"/>
      <c r="V127" s="58"/>
    </row>
    <row r="128" spans="1:22" x14ac:dyDescent="0.2">
      <c r="A128" s="59" t="s">
        <v>174</v>
      </c>
      <c r="B128" s="60"/>
      <c r="C128" s="60"/>
      <c r="D128" s="60"/>
      <c r="E128" s="60"/>
      <c r="F128" s="61"/>
      <c r="G128" s="61"/>
      <c r="H128" s="60"/>
      <c r="I128" s="62"/>
      <c r="J128" s="62"/>
      <c r="K128" s="63"/>
      <c r="L128" s="59" t="s">
        <v>174</v>
      </c>
      <c r="M128" s="60"/>
      <c r="N128" s="60"/>
      <c r="O128" s="60"/>
      <c r="P128" s="60"/>
      <c r="Q128" s="61"/>
      <c r="R128" s="61"/>
      <c r="S128" s="60"/>
      <c r="T128" s="62"/>
      <c r="U128" s="62"/>
      <c r="V128" s="63"/>
    </row>
    <row r="129" spans="1:22" x14ac:dyDescent="0.2">
      <c r="A129" s="64"/>
      <c r="B129" s="65"/>
      <c r="C129" s="65"/>
      <c r="D129" s="65"/>
      <c r="E129" s="61"/>
      <c r="F129" s="66" t="s">
        <v>175</v>
      </c>
      <c r="G129" s="67"/>
      <c r="H129" s="67"/>
      <c r="I129" s="68" t="s">
        <v>176</v>
      </c>
      <c r="J129" s="69">
        <v>39000.344573379632</v>
      </c>
      <c r="K129" s="70"/>
      <c r="L129" s="64"/>
      <c r="M129" s="65"/>
      <c r="N129" s="65"/>
      <c r="O129" s="65"/>
      <c r="P129" s="61"/>
      <c r="Q129" s="66" t="s">
        <v>175</v>
      </c>
      <c r="R129" s="67"/>
      <c r="S129" s="67"/>
      <c r="T129" s="68" t="s">
        <v>176</v>
      </c>
      <c r="U129" s="69">
        <v>39000.344573379632</v>
      </c>
      <c r="V129" s="70"/>
    </row>
    <row r="130" spans="1:22" x14ac:dyDescent="0.2">
      <c r="A130" s="71" t="s">
        <v>177</v>
      </c>
      <c r="C130" s="61"/>
      <c r="D130" s="61"/>
      <c r="E130" s="61"/>
      <c r="F130" s="61"/>
      <c r="G130" s="61"/>
      <c r="H130" s="61"/>
      <c r="I130" s="72"/>
      <c r="J130" s="62"/>
      <c r="K130" s="70"/>
      <c r="L130" s="71" t="s">
        <v>177</v>
      </c>
      <c r="N130" s="61"/>
      <c r="O130" s="61"/>
      <c r="P130" s="61"/>
      <c r="Q130" s="61"/>
      <c r="R130" s="61"/>
      <c r="S130" s="61"/>
      <c r="T130" s="72"/>
      <c r="U130" s="62"/>
      <c r="V130" s="70"/>
    </row>
    <row r="131" spans="1:22" x14ac:dyDescent="0.2">
      <c r="A131" s="73"/>
      <c r="B131" s="74"/>
      <c r="C131" s="74"/>
      <c r="D131" s="74"/>
      <c r="E131" s="74"/>
      <c r="F131" s="66" t="s">
        <v>230</v>
      </c>
      <c r="G131" s="106" t="s">
        <v>261</v>
      </c>
      <c r="H131" s="74"/>
      <c r="I131" s="68" t="s">
        <v>178</v>
      </c>
      <c r="J131" s="62" t="s">
        <v>262</v>
      </c>
      <c r="K131" s="63"/>
      <c r="L131"/>
      <c r="M131" s="74"/>
      <c r="N131" s="74"/>
      <c r="O131" s="74"/>
      <c r="P131" s="74"/>
      <c r="Q131" s="66"/>
      <c r="R131" s="61"/>
      <c r="S131" s="74"/>
      <c r="T131" s="68" t="s">
        <v>178</v>
      </c>
      <c r="U131" s="62" t="s">
        <v>180</v>
      </c>
      <c r="V131" s="63"/>
    </row>
    <row r="132" spans="1:22" x14ac:dyDescent="0.2">
      <c r="A132" s="75"/>
      <c r="B132" s="61"/>
      <c r="C132" s="61"/>
      <c r="D132" s="61"/>
      <c r="E132" s="61"/>
      <c r="F132" s="61"/>
      <c r="G132" s="61"/>
      <c r="H132" s="61"/>
      <c r="I132" s="61"/>
      <c r="J132" s="62" t="s">
        <v>0</v>
      </c>
      <c r="K132" s="70"/>
      <c r="L132" s="75"/>
      <c r="M132" s="61"/>
      <c r="N132" s="61"/>
      <c r="O132" s="61"/>
      <c r="P132" s="61"/>
      <c r="Q132" s="61"/>
      <c r="R132" s="61"/>
      <c r="S132" s="61"/>
      <c r="T132" s="61"/>
      <c r="U132" s="62" t="s">
        <v>0</v>
      </c>
      <c r="V132" s="70"/>
    </row>
    <row r="133" spans="1:22" ht="13.5" thickBot="1" x14ac:dyDescent="0.25">
      <c r="A133" s="76"/>
      <c r="B133" s="77"/>
      <c r="C133" s="77"/>
      <c r="D133" s="78"/>
      <c r="E133" s="77"/>
      <c r="F133" s="79" t="s">
        <v>181</v>
      </c>
      <c r="G133" s="77"/>
      <c r="H133" s="77"/>
      <c r="I133" s="77"/>
      <c r="J133" s="77"/>
      <c r="K133" s="80"/>
      <c r="L133" s="76"/>
      <c r="M133" s="77"/>
      <c r="N133" s="77"/>
      <c r="O133" s="78"/>
      <c r="P133" s="77"/>
      <c r="Q133" s="79" t="s">
        <v>181</v>
      </c>
      <c r="R133" s="77"/>
      <c r="S133" s="77"/>
      <c r="T133" s="77"/>
      <c r="U133" s="77"/>
      <c r="V133" s="80"/>
    </row>
    <row r="134" spans="1:22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</row>
    <row r="135" spans="1:22" x14ac:dyDescent="0.2">
      <c r="A135" s="107"/>
      <c r="B135" s="107"/>
      <c r="C135" s="107"/>
      <c r="D135" s="107" t="s">
        <v>233</v>
      </c>
      <c r="E135" s="107"/>
      <c r="F135" s="107"/>
      <c r="G135" s="107"/>
      <c r="H135" s="107"/>
      <c r="I135" s="107"/>
      <c r="J135" s="107"/>
      <c r="K135" s="107"/>
      <c r="O135" s="52" t="s">
        <v>234</v>
      </c>
    </row>
    <row r="136" spans="1:22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</row>
    <row r="137" spans="1:22" x14ac:dyDescent="0.2">
      <c r="A137" s="132" t="s">
        <v>2</v>
      </c>
      <c r="B137" s="132" t="s">
        <v>235</v>
      </c>
      <c r="C137" s="133" t="s">
        <v>236</v>
      </c>
      <c r="D137" s="132"/>
      <c r="E137" s="132" t="s">
        <v>237</v>
      </c>
      <c r="F137" s="132" t="s">
        <v>238</v>
      </c>
      <c r="G137" s="134" t="s">
        <v>214</v>
      </c>
      <c r="H137" s="134" t="s">
        <v>239</v>
      </c>
      <c r="I137" s="134" t="s">
        <v>240</v>
      </c>
      <c r="J137" s="132" t="s">
        <v>241</v>
      </c>
      <c r="K137" s="134" t="s">
        <v>242</v>
      </c>
      <c r="L137" s="132" t="s">
        <v>2</v>
      </c>
      <c r="M137" s="135" t="s">
        <v>235</v>
      </c>
      <c r="N137" s="136" t="s">
        <v>236</v>
      </c>
      <c r="O137" s="136"/>
      <c r="P137" s="132" t="s">
        <v>244</v>
      </c>
      <c r="Q137" s="134" t="s">
        <v>214</v>
      </c>
      <c r="R137" s="137" t="s">
        <v>245</v>
      </c>
      <c r="S137" s="138"/>
      <c r="T137" s="137" t="s">
        <v>79</v>
      </c>
      <c r="U137" s="136" t="s">
        <v>246</v>
      </c>
      <c r="V137" s="136"/>
    </row>
    <row r="138" spans="1:22" x14ac:dyDescent="0.2">
      <c r="A138" s="132" t="s">
        <v>247</v>
      </c>
      <c r="B138" s="132" t="s">
        <v>52</v>
      </c>
      <c r="C138" s="132" t="s">
        <v>21</v>
      </c>
      <c r="D138" s="132" t="s">
        <v>22</v>
      </c>
      <c r="E138" s="132" t="s">
        <v>248</v>
      </c>
      <c r="F138" s="139" t="s">
        <v>249</v>
      </c>
      <c r="G138" s="134" t="s">
        <v>250</v>
      </c>
      <c r="H138" s="134" t="s">
        <v>251</v>
      </c>
      <c r="I138" s="134" t="s">
        <v>251</v>
      </c>
      <c r="J138" s="132" t="s">
        <v>260</v>
      </c>
      <c r="K138" s="134" t="s">
        <v>253</v>
      </c>
      <c r="L138" s="132" t="s">
        <v>247</v>
      </c>
      <c r="M138" s="140" t="s">
        <v>52</v>
      </c>
      <c r="N138" s="136" t="s">
        <v>21</v>
      </c>
      <c r="O138" s="136" t="s">
        <v>22</v>
      </c>
      <c r="P138" s="132" t="s">
        <v>26</v>
      </c>
      <c r="Q138" s="134" t="s">
        <v>250</v>
      </c>
      <c r="R138" s="134" t="s">
        <v>254</v>
      </c>
      <c r="S138" s="138" t="s">
        <v>255</v>
      </c>
      <c r="T138" s="134" t="s">
        <v>25</v>
      </c>
      <c r="U138" s="132" t="s">
        <v>247</v>
      </c>
      <c r="V138" s="141" t="s">
        <v>247</v>
      </c>
    </row>
    <row r="139" spans="1:22" x14ac:dyDescent="0.2">
      <c r="A139" s="142"/>
      <c r="B139" s="143"/>
      <c r="C139" s="144"/>
      <c r="D139" s="144"/>
      <c r="E139" s="143"/>
      <c r="F139" s="143"/>
      <c r="G139" s="145" t="s">
        <v>256</v>
      </c>
      <c r="H139" s="145" t="s">
        <v>256</v>
      </c>
      <c r="I139" s="145" t="s">
        <v>256</v>
      </c>
      <c r="J139" s="143"/>
      <c r="K139" s="146" t="s">
        <v>256</v>
      </c>
      <c r="L139" s="142"/>
      <c r="M139" s="144"/>
      <c r="N139" s="144"/>
      <c r="O139" s="144"/>
      <c r="P139" s="143"/>
      <c r="Q139" s="145" t="s">
        <v>256</v>
      </c>
      <c r="R139" s="147" t="s">
        <v>256</v>
      </c>
      <c r="S139" s="146" t="s">
        <v>256</v>
      </c>
      <c r="T139" s="144"/>
      <c r="U139" s="148"/>
      <c r="V139" s="148"/>
    </row>
    <row r="140" spans="1:22" x14ac:dyDescent="0.2">
      <c r="A140" s="142"/>
      <c r="B140" s="143"/>
      <c r="C140" s="144"/>
      <c r="D140" s="144"/>
      <c r="E140" s="143"/>
      <c r="F140" s="143"/>
      <c r="G140" s="145" t="s">
        <v>256</v>
      </c>
      <c r="H140" s="145" t="s">
        <v>256</v>
      </c>
      <c r="I140" s="145" t="s">
        <v>256</v>
      </c>
      <c r="J140" s="143"/>
      <c r="K140" s="146" t="s">
        <v>256</v>
      </c>
      <c r="L140" s="142"/>
      <c r="M140" s="144"/>
      <c r="N140" s="144"/>
      <c r="O140" s="144"/>
      <c r="P140" s="143"/>
      <c r="Q140" s="145" t="s">
        <v>256</v>
      </c>
      <c r="R140" s="147" t="s">
        <v>256</v>
      </c>
      <c r="S140" s="146" t="s">
        <v>256</v>
      </c>
      <c r="T140" s="144"/>
      <c r="U140" s="148"/>
      <c r="V140" s="148"/>
    </row>
    <row r="141" spans="1:22" x14ac:dyDescent="0.2">
      <c r="A141" s="142"/>
      <c r="B141" s="143"/>
      <c r="C141" s="144"/>
      <c r="D141" s="144"/>
      <c r="E141" s="143"/>
      <c r="F141" s="143"/>
      <c r="G141" s="145" t="s">
        <v>256</v>
      </c>
      <c r="H141" s="145" t="s">
        <v>256</v>
      </c>
      <c r="I141" s="145" t="s">
        <v>256</v>
      </c>
      <c r="J141" s="143"/>
      <c r="K141" s="146" t="s">
        <v>256</v>
      </c>
      <c r="L141" s="142"/>
      <c r="M141" s="144"/>
      <c r="N141" s="144"/>
      <c r="O141" s="144"/>
      <c r="P141" s="143"/>
      <c r="Q141" s="145" t="s">
        <v>256</v>
      </c>
      <c r="R141" s="147" t="s">
        <v>256</v>
      </c>
      <c r="S141" s="146" t="s">
        <v>256</v>
      </c>
      <c r="T141" s="144"/>
      <c r="U141" s="148"/>
      <c r="V141" s="148"/>
    </row>
    <row r="142" spans="1:22" x14ac:dyDescent="0.2">
      <c r="A142" s="142"/>
      <c r="B142" s="143"/>
      <c r="C142" s="144"/>
      <c r="D142" s="144"/>
      <c r="E142" s="143"/>
      <c r="F142" s="143"/>
      <c r="G142" s="145" t="s">
        <v>256</v>
      </c>
      <c r="H142" s="145" t="s">
        <v>256</v>
      </c>
      <c r="I142" s="145" t="s">
        <v>256</v>
      </c>
      <c r="J142" s="143"/>
      <c r="K142" s="146" t="s">
        <v>256</v>
      </c>
      <c r="L142" s="142"/>
      <c r="M142" s="144"/>
      <c r="N142" s="144"/>
      <c r="O142" s="144"/>
      <c r="P142" s="143"/>
      <c r="Q142" s="145" t="s">
        <v>256</v>
      </c>
      <c r="R142" s="147" t="s">
        <v>256</v>
      </c>
      <c r="S142" s="146" t="s">
        <v>256</v>
      </c>
      <c r="T142" s="144"/>
      <c r="U142" s="148"/>
      <c r="V142" s="148"/>
    </row>
    <row r="143" spans="1:22" x14ac:dyDescent="0.2">
      <c r="A143" s="142"/>
      <c r="B143" s="143"/>
      <c r="C143" s="144"/>
      <c r="D143" s="144"/>
      <c r="E143" s="143"/>
      <c r="F143" s="143"/>
      <c r="G143" s="145" t="s">
        <v>256</v>
      </c>
      <c r="H143" s="145" t="s">
        <v>256</v>
      </c>
      <c r="I143" s="145" t="s">
        <v>256</v>
      </c>
      <c r="J143" s="143"/>
      <c r="K143" s="146" t="s">
        <v>256</v>
      </c>
      <c r="L143" s="142"/>
      <c r="M143" s="144"/>
      <c r="N143" s="144"/>
      <c r="O143" s="144"/>
      <c r="P143" s="143"/>
      <c r="Q143" s="145" t="s">
        <v>256</v>
      </c>
      <c r="R143" s="147" t="s">
        <v>256</v>
      </c>
      <c r="S143" s="146" t="s">
        <v>256</v>
      </c>
      <c r="T143" s="144"/>
      <c r="U143" s="148"/>
      <c r="V143" s="148"/>
    </row>
    <row r="144" spans="1:22" x14ac:dyDescent="0.2">
      <c r="A144" s="142"/>
      <c r="B144" s="143"/>
      <c r="C144" s="144"/>
      <c r="D144" s="144"/>
      <c r="E144" s="143"/>
      <c r="F144" s="143"/>
      <c r="G144" s="145" t="s">
        <v>256</v>
      </c>
      <c r="H144" s="145" t="s">
        <v>256</v>
      </c>
      <c r="I144" s="145" t="s">
        <v>256</v>
      </c>
      <c r="J144" s="143"/>
      <c r="K144" s="146" t="s">
        <v>256</v>
      </c>
      <c r="L144" s="142"/>
      <c r="M144" s="144"/>
      <c r="N144" s="144"/>
      <c r="O144" s="144"/>
      <c r="P144" s="143"/>
      <c r="Q144" s="145" t="s">
        <v>256</v>
      </c>
      <c r="R144" s="147" t="s">
        <v>256</v>
      </c>
      <c r="S144" s="146" t="s">
        <v>256</v>
      </c>
      <c r="T144" s="144"/>
      <c r="U144" s="148"/>
      <c r="V144" s="148"/>
    </row>
    <row r="145" spans="1:22" x14ac:dyDescent="0.2">
      <c r="A145" s="142"/>
      <c r="B145" s="143"/>
      <c r="C145" s="144"/>
      <c r="D145" s="144"/>
      <c r="E145" s="143"/>
      <c r="F145" s="143"/>
      <c r="G145" s="145" t="s">
        <v>256</v>
      </c>
      <c r="H145" s="145" t="s">
        <v>256</v>
      </c>
      <c r="I145" s="145" t="s">
        <v>256</v>
      </c>
      <c r="J145" s="143"/>
      <c r="K145" s="146" t="s">
        <v>256</v>
      </c>
      <c r="L145" s="142"/>
      <c r="M145" s="144"/>
      <c r="N145" s="144"/>
      <c r="O145" s="144"/>
      <c r="P145" s="143"/>
      <c r="Q145" s="145" t="s">
        <v>256</v>
      </c>
      <c r="R145" s="147" t="s">
        <v>256</v>
      </c>
      <c r="S145" s="146" t="s">
        <v>256</v>
      </c>
      <c r="T145" s="144"/>
      <c r="U145" s="148"/>
      <c r="V145" s="148"/>
    </row>
    <row r="146" spans="1:22" x14ac:dyDescent="0.2">
      <c r="A146" s="142"/>
      <c r="B146" s="143"/>
      <c r="C146" s="144"/>
      <c r="D146" s="144"/>
      <c r="E146" s="143"/>
      <c r="F146" s="143"/>
      <c r="G146" s="145" t="s">
        <v>256</v>
      </c>
      <c r="H146" s="145" t="s">
        <v>256</v>
      </c>
      <c r="I146" s="145" t="s">
        <v>256</v>
      </c>
      <c r="J146" s="143"/>
      <c r="K146" s="146" t="s">
        <v>256</v>
      </c>
      <c r="L146" s="142"/>
      <c r="M146" s="144"/>
      <c r="N146" s="144"/>
      <c r="O146" s="144"/>
      <c r="P146" s="143"/>
      <c r="Q146" s="145" t="s">
        <v>256</v>
      </c>
      <c r="R146" s="147" t="s">
        <v>256</v>
      </c>
      <c r="S146" s="146" t="s">
        <v>256</v>
      </c>
      <c r="T146" s="144"/>
      <c r="U146" s="148"/>
      <c r="V146" s="148"/>
    </row>
    <row r="147" spans="1:22" x14ac:dyDescent="0.2">
      <c r="A147" s="142"/>
      <c r="B147" s="143"/>
      <c r="C147" s="144"/>
      <c r="D147" s="144"/>
      <c r="E147" s="143"/>
      <c r="F147" s="143"/>
      <c r="G147" s="145" t="s">
        <v>256</v>
      </c>
      <c r="H147" s="145" t="s">
        <v>256</v>
      </c>
      <c r="I147" s="145" t="s">
        <v>256</v>
      </c>
      <c r="J147" s="143"/>
      <c r="K147" s="146" t="s">
        <v>256</v>
      </c>
      <c r="L147" s="142"/>
      <c r="M147" s="144"/>
      <c r="N147" s="144"/>
      <c r="O147" s="144"/>
      <c r="P147" s="143"/>
      <c r="Q147" s="145" t="s">
        <v>256</v>
      </c>
      <c r="R147" s="147" t="s">
        <v>256</v>
      </c>
      <c r="S147" s="146" t="s">
        <v>256</v>
      </c>
      <c r="T147" s="144"/>
      <c r="U147" s="148"/>
      <c r="V147" s="148"/>
    </row>
    <row r="148" spans="1:22" x14ac:dyDescent="0.2">
      <c r="A148" s="142"/>
      <c r="B148" s="143"/>
      <c r="C148" s="144"/>
      <c r="D148" s="144"/>
      <c r="E148" s="143"/>
      <c r="F148" s="143"/>
      <c r="G148" s="145" t="s">
        <v>256</v>
      </c>
      <c r="H148" s="145" t="s">
        <v>256</v>
      </c>
      <c r="I148" s="145" t="s">
        <v>256</v>
      </c>
      <c r="J148" s="143"/>
      <c r="K148" s="146" t="s">
        <v>256</v>
      </c>
      <c r="L148" s="142"/>
      <c r="M148" s="144"/>
      <c r="N148" s="144"/>
      <c r="O148" s="144"/>
      <c r="P148" s="143"/>
      <c r="Q148" s="145" t="s">
        <v>256</v>
      </c>
      <c r="R148" s="147" t="s">
        <v>256</v>
      </c>
      <c r="S148" s="146" t="s">
        <v>256</v>
      </c>
      <c r="T148" s="144"/>
      <c r="U148" s="148"/>
      <c r="V148" s="148"/>
    </row>
    <row r="149" spans="1:22" x14ac:dyDescent="0.2">
      <c r="A149" s="142"/>
      <c r="B149" s="143"/>
      <c r="C149" s="144"/>
      <c r="D149" s="144"/>
      <c r="E149" s="143"/>
      <c r="F149" s="143"/>
      <c r="G149" s="145" t="s">
        <v>256</v>
      </c>
      <c r="H149" s="145" t="s">
        <v>256</v>
      </c>
      <c r="I149" s="145" t="s">
        <v>256</v>
      </c>
      <c r="J149" s="143"/>
      <c r="K149" s="146" t="s">
        <v>256</v>
      </c>
      <c r="L149" s="142"/>
      <c r="M149" s="144"/>
      <c r="N149" s="144"/>
      <c r="O149" s="144"/>
      <c r="P149" s="143"/>
      <c r="Q149" s="145" t="s">
        <v>256</v>
      </c>
      <c r="R149" s="147" t="s">
        <v>256</v>
      </c>
      <c r="S149" s="146" t="s">
        <v>256</v>
      </c>
      <c r="T149" s="144"/>
      <c r="U149" s="148"/>
      <c r="V149" s="148"/>
    </row>
    <row r="150" spans="1:22" x14ac:dyDescent="0.2">
      <c r="A150" s="142"/>
      <c r="B150" s="143"/>
      <c r="C150" s="144"/>
      <c r="D150" s="144"/>
      <c r="E150" s="143"/>
      <c r="F150" s="143"/>
      <c r="G150" s="145" t="s">
        <v>256</v>
      </c>
      <c r="H150" s="145" t="s">
        <v>256</v>
      </c>
      <c r="I150" s="145" t="s">
        <v>256</v>
      </c>
      <c r="J150" s="143"/>
      <c r="K150" s="146" t="s">
        <v>256</v>
      </c>
      <c r="L150" s="142"/>
      <c r="M150" s="144"/>
      <c r="N150" s="144"/>
      <c r="O150" s="144"/>
      <c r="P150" s="143"/>
      <c r="Q150" s="145" t="s">
        <v>256</v>
      </c>
      <c r="R150" s="147" t="s">
        <v>256</v>
      </c>
      <c r="S150" s="146" t="s">
        <v>256</v>
      </c>
      <c r="T150" s="144"/>
      <c r="U150" s="148"/>
      <c r="V150" s="148"/>
    </row>
    <row r="151" spans="1:22" x14ac:dyDescent="0.2">
      <c r="A151" s="142"/>
      <c r="B151" s="143"/>
      <c r="C151" s="144"/>
      <c r="D151" s="144"/>
      <c r="E151" s="143"/>
      <c r="F151" s="143"/>
      <c r="G151" s="145" t="s">
        <v>256</v>
      </c>
      <c r="H151" s="145" t="s">
        <v>256</v>
      </c>
      <c r="I151" s="145" t="s">
        <v>256</v>
      </c>
      <c r="J151" s="143"/>
      <c r="K151" s="146" t="s">
        <v>256</v>
      </c>
      <c r="L151" s="142"/>
      <c r="M151" s="144"/>
      <c r="N151" s="144"/>
      <c r="O151" s="144"/>
      <c r="P151" s="143"/>
      <c r="Q151" s="145" t="s">
        <v>256</v>
      </c>
      <c r="R151" s="147" t="s">
        <v>256</v>
      </c>
      <c r="S151" s="146" t="s">
        <v>256</v>
      </c>
      <c r="T151" s="144"/>
      <c r="U151" s="148"/>
      <c r="V151" s="148"/>
    </row>
    <row r="152" spans="1:22" x14ac:dyDescent="0.2">
      <c r="A152" s="142"/>
      <c r="B152" s="143"/>
      <c r="C152" s="144"/>
      <c r="D152" s="144"/>
      <c r="E152" s="143"/>
      <c r="F152" s="143"/>
      <c r="G152" s="145" t="s">
        <v>256</v>
      </c>
      <c r="H152" s="145" t="s">
        <v>256</v>
      </c>
      <c r="I152" s="145" t="s">
        <v>256</v>
      </c>
      <c r="J152" s="143"/>
      <c r="K152" s="146" t="s">
        <v>256</v>
      </c>
      <c r="L152" s="142"/>
      <c r="M152" s="144"/>
      <c r="N152" s="144"/>
      <c r="O152" s="144"/>
      <c r="P152" s="143"/>
      <c r="Q152" s="145" t="s">
        <v>256</v>
      </c>
      <c r="R152" s="147" t="s">
        <v>256</v>
      </c>
      <c r="S152" s="146" t="s">
        <v>256</v>
      </c>
      <c r="T152" s="144"/>
      <c r="U152" s="148"/>
      <c r="V152" s="148"/>
    </row>
    <row r="153" spans="1:22" x14ac:dyDescent="0.2">
      <c r="A153" s="142"/>
      <c r="B153" s="143"/>
      <c r="C153" s="144"/>
      <c r="D153" s="144"/>
      <c r="E153" s="143"/>
      <c r="F153" s="143"/>
      <c r="G153" s="145" t="s">
        <v>256</v>
      </c>
      <c r="H153" s="145" t="s">
        <v>256</v>
      </c>
      <c r="I153" s="145" t="s">
        <v>256</v>
      </c>
      <c r="J153" s="143"/>
      <c r="K153" s="146" t="s">
        <v>256</v>
      </c>
      <c r="L153" s="142"/>
      <c r="M153" s="144"/>
      <c r="N153" s="144"/>
      <c r="O153" s="144"/>
      <c r="P153" s="143"/>
      <c r="Q153" s="145" t="s">
        <v>256</v>
      </c>
      <c r="R153" s="147" t="s">
        <v>256</v>
      </c>
      <c r="S153" s="146" t="s">
        <v>256</v>
      </c>
      <c r="T153" s="144"/>
      <c r="U153" s="148"/>
      <c r="V153" s="148"/>
    </row>
    <row r="154" spans="1:22" x14ac:dyDescent="0.2">
      <c r="A154" s="142"/>
      <c r="B154" s="143"/>
      <c r="C154" s="144"/>
      <c r="D154" s="144"/>
      <c r="E154" s="143"/>
      <c r="F154" s="143"/>
      <c r="G154" s="145" t="s">
        <v>256</v>
      </c>
      <c r="H154" s="145" t="s">
        <v>256</v>
      </c>
      <c r="I154" s="145" t="s">
        <v>256</v>
      </c>
      <c r="J154" s="143"/>
      <c r="K154" s="146" t="s">
        <v>256</v>
      </c>
      <c r="L154" s="142"/>
      <c r="M154" s="144"/>
      <c r="N154" s="144"/>
      <c r="O154" s="144"/>
      <c r="P154" s="143"/>
      <c r="Q154" s="145" t="s">
        <v>256</v>
      </c>
      <c r="R154" s="147" t="s">
        <v>256</v>
      </c>
      <c r="S154" s="146" t="s">
        <v>256</v>
      </c>
      <c r="T154" s="144"/>
      <c r="U154" s="148"/>
      <c r="V154" s="148"/>
    </row>
    <row r="155" spans="1:22" x14ac:dyDescent="0.2">
      <c r="A155" s="142"/>
      <c r="B155" s="143"/>
      <c r="C155" s="144"/>
      <c r="D155" s="144"/>
      <c r="E155" s="143"/>
      <c r="F155" s="143"/>
      <c r="G155" s="145" t="s">
        <v>256</v>
      </c>
      <c r="H155" s="145" t="s">
        <v>256</v>
      </c>
      <c r="I155" s="145" t="s">
        <v>256</v>
      </c>
      <c r="J155" s="143"/>
      <c r="K155" s="146" t="s">
        <v>256</v>
      </c>
      <c r="L155" s="142"/>
      <c r="M155" s="144"/>
      <c r="N155" s="144"/>
      <c r="O155" s="144"/>
      <c r="P155" s="143"/>
      <c r="Q155" s="145" t="s">
        <v>256</v>
      </c>
      <c r="R155" s="147" t="s">
        <v>256</v>
      </c>
      <c r="S155" s="146" t="s">
        <v>256</v>
      </c>
      <c r="T155" s="144"/>
      <c r="U155" s="148"/>
      <c r="V155" s="148"/>
    </row>
    <row r="156" spans="1:22" x14ac:dyDescent="0.2">
      <c r="A156" s="142"/>
      <c r="B156" s="143"/>
      <c r="C156" s="144"/>
      <c r="D156" s="144"/>
      <c r="E156" s="143"/>
      <c r="F156" s="143"/>
      <c r="G156" s="145" t="s">
        <v>256</v>
      </c>
      <c r="H156" s="145" t="s">
        <v>256</v>
      </c>
      <c r="I156" s="145" t="s">
        <v>256</v>
      </c>
      <c r="J156" s="143"/>
      <c r="K156" s="146" t="s">
        <v>256</v>
      </c>
      <c r="L156" s="142"/>
      <c r="M156" s="144"/>
      <c r="N156" s="144"/>
      <c r="O156" s="144"/>
      <c r="P156" s="143"/>
      <c r="Q156" s="145" t="s">
        <v>256</v>
      </c>
      <c r="R156" s="147" t="s">
        <v>256</v>
      </c>
      <c r="S156" s="146" t="s">
        <v>256</v>
      </c>
      <c r="T156" s="144"/>
      <c r="U156" s="148"/>
      <c r="V156" s="148"/>
    </row>
    <row r="157" spans="1:22" x14ac:dyDescent="0.2">
      <c r="A157" s="142"/>
      <c r="B157" s="143"/>
      <c r="C157" s="144"/>
      <c r="D157" s="144"/>
      <c r="E157" s="143"/>
      <c r="F157" s="143"/>
      <c r="G157" s="145" t="s">
        <v>256</v>
      </c>
      <c r="H157" s="145" t="s">
        <v>256</v>
      </c>
      <c r="I157" s="145" t="s">
        <v>256</v>
      </c>
      <c r="J157" s="143"/>
      <c r="K157" s="146" t="s">
        <v>256</v>
      </c>
      <c r="L157" s="142"/>
      <c r="M157" s="144"/>
      <c r="N157" s="144"/>
      <c r="O157" s="144"/>
      <c r="P157" s="143"/>
      <c r="Q157" s="145" t="s">
        <v>256</v>
      </c>
      <c r="R157" s="147" t="s">
        <v>256</v>
      </c>
      <c r="S157" s="146" t="s">
        <v>256</v>
      </c>
      <c r="T157" s="144"/>
      <c r="U157" s="148"/>
      <c r="V157" s="148"/>
    </row>
    <row r="158" spans="1:22" x14ac:dyDescent="0.2">
      <c r="A158" s="142"/>
      <c r="B158" s="143"/>
      <c r="C158" s="144"/>
      <c r="D158" s="144"/>
      <c r="E158" s="143"/>
      <c r="F158" s="143"/>
      <c r="G158" s="145" t="s">
        <v>256</v>
      </c>
      <c r="H158" s="145" t="s">
        <v>256</v>
      </c>
      <c r="I158" s="145" t="s">
        <v>256</v>
      </c>
      <c r="J158" s="143"/>
      <c r="K158" s="146" t="s">
        <v>256</v>
      </c>
      <c r="L158" s="142"/>
      <c r="M158" s="144"/>
      <c r="N158" s="144"/>
      <c r="O158" s="144"/>
      <c r="P158" s="143"/>
      <c r="Q158" s="145" t="s">
        <v>256</v>
      </c>
      <c r="R158" s="147" t="s">
        <v>256</v>
      </c>
      <c r="S158" s="146" t="s">
        <v>256</v>
      </c>
      <c r="T158" s="144"/>
      <c r="U158" s="148"/>
      <c r="V158" s="148"/>
    </row>
    <row r="159" spans="1:22" x14ac:dyDescent="0.2">
      <c r="A159" s="142"/>
      <c r="B159" s="143"/>
      <c r="C159" s="144"/>
      <c r="D159" s="144"/>
      <c r="E159" s="143"/>
      <c r="F159" s="143"/>
      <c r="G159" s="145" t="s">
        <v>256</v>
      </c>
      <c r="H159" s="145" t="s">
        <v>256</v>
      </c>
      <c r="I159" s="145" t="s">
        <v>256</v>
      </c>
      <c r="J159" s="143"/>
      <c r="K159" s="146" t="s">
        <v>256</v>
      </c>
      <c r="L159" s="142"/>
      <c r="M159" s="144"/>
      <c r="N159" s="144"/>
      <c r="O159" s="144"/>
      <c r="P159" s="143"/>
      <c r="Q159" s="145" t="s">
        <v>256</v>
      </c>
      <c r="R159" s="147" t="s">
        <v>256</v>
      </c>
      <c r="S159" s="146" t="s">
        <v>256</v>
      </c>
      <c r="T159" s="144"/>
      <c r="U159" s="148"/>
      <c r="V159" s="148"/>
    </row>
    <row r="160" spans="1:22" x14ac:dyDescent="0.2">
      <c r="A160" s="142"/>
      <c r="B160" s="143"/>
      <c r="C160" s="144"/>
      <c r="D160" s="144"/>
      <c r="E160" s="143"/>
      <c r="F160" s="143"/>
      <c r="G160" s="145" t="s">
        <v>256</v>
      </c>
      <c r="H160" s="145" t="s">
        <v>256</v>
      </c>
      <c r="I160" s="145" t="s">
        <v>256</v>
      </c>
      <c r="J160" s="143"/>
      <c r="K160" s="146" t="s">
        <v>256</v>
      </c>
      <c r="L160" s="142"/>
      <c r="M160" s="144"/>
      <c r="N160" s="144"/>
      <c r="O160" s="144"/>
      <c r="P160" s="143"/>
      <c r="Q160" s="145" t="s">
        <v>256</v>
      </c>
      <c r="R160" s="147" t="s">
        <v>256</v>
      </c>
      <c r="S160" s="146" t="s">
        <v>256</v>
      </c>
      <c r="T160" s="144"/>
      <c r="U160" s="148"/>
      <c r="V160" s="148"/>
    </row>
    <row r="161" spans="1:22" x14ac:dyDescent="0.2">
      <c r="A161" s="142"/>
      <c r="B161" s="143"/>
      <c r="C161" s="144"/>
      <c r="D161" s="144"/>
      <c r="E161" s="143"/>
      <c r="F161" s="143"/>
      <c r="G161" s="145" t="s">
        <v>256</v>
      </c>
      <c r="H161" s="145" t="s">
        <v>256</v>
      </c>
      <c r="I161" s="145" t="s">
        <v>256</v>
      </c>
      <c r="J161" s="143"/>
      <c r="K161" s="146" t="s">
        <v>256</v>
      </c>
      <c r="L161" s="142"/>
      <c r="M161" s="144"/>
      <c r="N161" s="144"/>
      <c r="O161" s="144"/>
      <c r="P161" s="143"/>
      <c r="Q161" s="145" t="s">
        <v>256</v>
      </c>
      <c r="R161" s="147" t="s">
        <v>256</v>
      </c>
      <c r="S161" s="146" t="s">
        <v>256</v>
      </c>
      <c r="T161" s="144"/>
      <c r="U161" s="148"/>
      <c r="V161" s="148"/>
    </row>
    <row r="162" spans="1:22" x14ac:dyDescent="0.2">
      <c r="A162" s="142"/>
      <c r="B162" s="143"/>
      <c r="C162" s="144"/>
      <c r="D162" s="144"/>
      <c r="E162" s="143"/>
      <c r="F162" s="143"/>
      <c r="G162" s="145" t="s">
        <v>256</v>
      </c>
      <c r="H162" s="145" t="s">
        <v>256</v>
      </c>
      <c r="I162" s="145" t="s">
        <v>256</v>
      </c>
      <c r="J162" s="143"/>
      <c r="K162" s="146" t="s">
        <v>256</v>
      </c>
      <c r="L162" s="142"/>
      <c r="M162" s="144"/>
      <c r="N162" s="144"/>
      <c r="O162" s="144"/>
      <c r="P162" s="143"/>
      <c r="Q162" s="145" t="s">
        <v>256</v>
      </c>
      <c r="R162" s="147" t="s">
        <v>256</v>
      </c>
      <c r="S162" s="146" t="s">
        <v>256</v>
      </c>
      <c r="T162" s="144"/>
      <c r="U162" s="148"/>
      <c r="V162" s="148"/>
    </row>
    <row r="163" spans="1:22" x14ac:dyDescent="0.2">
      <c r="A163" s="142"/>
      <c r="B163" s="143"/>
      <c r="C163" s="144"/>
      <c r="D163" s="144"/>
      <c r="E163" s="143"/>
      <c r="F163" s="143"/>
      <c r="G163" s="145" t="s">
        <v>256</v>
      </c>
      <c r="H163" s="145" t="s">
        <v>256</v>
      </c>
      <c r="I163" s="145" t="s">
        <v>256</v>
      </c>
      <c r="J163" s="143"/>
      <c r="K163" s="146" t="s">
        <v>256</v>
      </c>
      <c r="L163" s="142"/>
      <c r="M163" s="144"/>
      <c r="N163" s="144"/>
      <c r="O163" s="144"/>
      <c r="P163" s="143"/>
      <c r="Q163" s="145" t="s">
        <v>256</v>
      </c>
      <c r="R163" s="147" t="s">
        <v>256</v>
      </c>
      <c r="S163" s="146" t="s">
        <v>256</v>
      </c>
      <c r="T163" s="144"/>
      <c r="U163" s="148"/>
      <c r="V163" s="148"/>
    </row>
    <row r="164" spans="1:22" x14ac:dyDescent="0.2">
      <c r="A164" s="142"/>
      <c r="B164" s="143"/>
      <c r="C164" s="144"/>
      <c r="D164" s="144"/>
      <c r="E164" s="143"/>
      <c r="F164" s="143"/>
      <c r="G164" s="145" t="s">
        <v>256</v>
      </c>
      <c r="H164" s="145" t="s">
        <v>256</v>
      </c>
      <c r="I164" s="145" t="s">
        <v>256</v>
      </c>
      <c r="J164" s="143"/>
      <c r="K164" s="146" t="s">
        <v>256</v>
      </c>
      <c r="L164" s="142"/>
      <c r="M164" s="144"/>
      <c r="N164" s="144"/>
      <c r="O164" s="144"/>
      <c r="P164" s="143"/>
      <c r="Q164" s="145" t="s">
        <v>256</v>
      </c>
      <c r="R164" s="147" t="s">
        <v>256</v>
      </c>
      <c r="S164" s="146" t="s">
        <v>256</v>
      </c>
      <c r="T164" s="144"/>
      <c r="U164" s="148"/>
      <c r="V164" s="148"/>
    </row>
    <row r="165" spans="1:22" x14ac:dyDescent="0.2">
      <c r="A165" s="142"/>
      <c r="B165" s="143"/>
      <c r="C165" s="144"/>
      <c r="D165" s="144"/>
      <c r="E165" s="143"/>
      <c r="F165" s="143"/>
      <c r="G165" s="145" t="s">
        <v>256</v>
      </c>
      <c r="H165" s="145" t="s">
        <v>256</v>
      </c>
      <c r="I165" s="145" t="s">
        <v>256</v>
      </c>
      <c r="J165" s="143"/>
      <c r="K165" s="146" t="s">
        <v>256</v>
      </c>
      <c r="L165" s="142"/>
      <c r="M165" s="144"/>
      <c r="N165" s="144"/>
      <c r="O165" s="144"/>
      <c r="P165" s="143"/>
      <c r="Q165" s="145" t="s">
        <v>256</v>
      </c>
      <c r="R165" s="147" t="s">
        <v>256</v>
      </c>
      <c r="S165" s="146" t="s">
        <v>256</v>
      </c>
      <c r="T165" s="144"/>
      <c r="U165" s="148"/>
      <c r="V165" s="148"/>
    </row>
    <row r="166" spans="1:22" x14ac:dyDescent="0.2">
      <c r="A166" s="142"/>
      <c r="B166" s="143"/>
      <c r="C166" s="144"/>
      <c r="D166" s="144"/>
      <c r="E166" s="143"/>
      <c r="F166" s="143"/>
      <c r="G166" s="145" t="s">
        <v>256</v>
      </c>
      <c r="H166" s="145" t="s">
        <v>256</v>
      </c>
      <c r="I166" s="145" t="s">
        <v>256</v>
      </c>
      <c r="J166" s="143"/>
      <c r="K166" s="146" t="s">
        <v>256</v>
      </c>
      <c r="L166" s="142"/>
      <c r="M166" s="144"/>
      <c r="N166" s="144"/>
      <c r="O166" s="144"/>
      <c r="P166" s="143"/>
      <c r="Q166" s="145" t="s">
        <v>256</v>
      </c>
      <c r="R166" s="147" t="s">
        <v>256</v>
      </c>
      <c r="S166" s="146" t="s">
        <v>256</v>
      </c>
      <c r="T166" s="144"/>
      <c r="U166" s="148"/>
      <c r="V166" s="148"/>
    </row>
    <row r="167" spans="1:22" x14ac:dyDescent="0.2">
      <c r="A167" s="142"/>
      <c r="B167" s="143"/>
      <c r="C167" s="144"/>
      <c r="D167" s="144"/>
      <c r="E167" s="143"/>
      <c r="F167" s="143"/>
      <c r="G167" s="145" t="s">
        <v>256</v>
      </c>
      <c r="H167" s="145" t="s">
        <v>256</v>
      </c>
      <c r="I167" s="145" t="s">
        <v>256</v>
      </c>
      <c r="J167" s="143"/>
      <c r="K167" s="146" t="s">
        <v>256</v>
      </c>
      <c r="L167" s="142"/>
      <c r="M167" s="144"/>
      <c r="N167" s="144"/>
      <c r="O167" s="144"/>
      <c r="P167" s="143"/>
      <c r="Q167" s="145" t="s">
        <v>256</v>
      </c>
      <c r="R167" s="147" t="s">
        <v>256</v>
      </c>
      <c r="S167" s="146" t="s">
        <v>256</v>
      </c>
      <c r="T167" s="144"/>
      <c r="U167" s="148"/>
      <c r="V167" s="148"/>
    </row>
    <row r="168" spans="1:22" ht="13.5" thickBot="1" x14ac:dyDescent="0.25">
      <c r="A168" s="142"/>
      <c r="B168" s="143"/>
      <c r="C168" s="144"/>
      <c r="D168" s="144"/>
      <c r="E168" s="143"/>
      <c r="F168" s="143"/>
      <c r="G168" s="145" t="s">
        <v>256</v>
      </c>
      <c r="H168" s="145" t="s">
        <v>256</v>
      </c>
      <c r="I168" s="145" t="s">
        <v>256</v>
      </c>
      <c r="J168" s="143"/>
      <c r="K168" s="146" t="s">
        <v>256</v>
      </c>
      <c r="L168" s="142"/>
      <c r="M168" s="144"/>
      <c r="N168" s="144"/>
      <c r="O168" s="144"/>
      <c r="P168" s="143"/>
      <c r="Q168" s="145" t="s">
        <v>256</v>
      </c>
      <c r="R168" s="147" t="s">
        <v>256</v>
      </c>
      <c r="S168" s="146" t="s">
        <v>256</v>
      </c>
      <c r="T168" s="144"/>
      <c r="U168" s="148"/>
      <c r="V168" s="148"/>
    </row>
    <row r="169" spans="1:22" x14ac:dyDescent="0.2">
      <c r="A169" s="53"/>
      <c r="B169" s="54"/>
      <c r="C169" s="54"/>
      <c r="D169" s="54"/>
      <c r="E169" s="54"/>
      <c r="F169" s="55" t="s">
        <v>172</v>
      </c>
      <c r="G169" s="56" t="s">
        <v>227</v>
      </c>
      <c r="H169" s="57"/>
      <c r="I169" s="55" t="s">
        <v>173</v>
      </c>
      <c r="J169" s="56" t="s">
        <v>257</v>
      </c>
      <c r="K169" s="58"/>
      <c r="L169" s="53"/>
      <c r="M169" s="54"/>
      <c r="N169" s="54"/>
      <c r="O169" s="54"/>
      <c r="P169" s="54"/>
      <c r="Q169" s="55" t="s">
        <v>172</v>
      </c>
      <c r="R169" s="56"/>
      <c r="S169" s="57"/>
      <c r="T169" s="55" t="s">
        <v>173</v>
      </c>
      <c r="U169" s="56"/>
      <c r="V169" s="58"/>
    </row>
    <row r="170" spans="1:22" x14ac:dyDescent="0.2">
      <c r="A170" s="59" t="s">
        <v>174</v>
      </c>
      <c r="B170" s="60"/>
      <c r="C170" s="60"/>
      <c r="D170" s="60"/>
      <c r="E170" s="60"/>
      <c r="F170" s="61"/>
      <c r="G170" s="61"/>
      <c r="H170" s="60"/>
      <c r="I170" s="62"/>
      <c r="J170" s="62"/>
      <c r="K170" s="63"/>
      <c r="L170" s="59" t="s">
        <v>174</v>
      </c>
      <c r="M170" s="60"/>
      <c r="N170" s="60"/>
      <c r="O170" s="60"/>
      <c r="P170" s="60"/>
      <c r="Q170" s="61"/>
      <c r="R170" s="61"/>
      <c r="S170" s="60"/>
      <c r="T170" s="62"/>
      <c r="U170" s="62"/>
      <c r="V170" s="63"/>
    </row>
    <row r="171" spans="1:22" x14ac:dyDescent="0.2">
      <c r="A171" s="64"/>
      <c r="B171" s="65"/>
      <c r="C171" s="65"/>
      <c r="D171" s="65"/>
      <c r="E171" s="61"/>
      <c r="F171" s="66" t="s">
        <v>175</v>
      </c>
      <c r="G171" s="67" t="s">
        <v>263</v>
      </c>
      <c r="H171" s="67"/>
      <c r="I171" s="68" t="s">
        <v>176</v>
      </c>
      <c r="J171" s="69">
        <v>39000.344573379632</v>
      </c>
      <c r="K171" s="70"/>
      <c r="L171" s="64"/>
      <c r="M171" s="65"/>
      <c r="N171" s="65"/>
      <c r="O171" s="65"/>
      <c r="P171" s="61"/>
      <c r="Q171" s="66" t="s">
        <v>175</v>
      </c>
      <c r="R171" s="67" t="s">
        <v>263</v>
      </c>
      <c r="S171" s="67"/>
      <c r="T171" s="68" t="s">
        <v>176</v>
      </c>
      <c r="U171" s="69">
        <v>39000.344573379632</v>
      </c>
      <c r="V171" s="70"/>
    </row>
    <row r="172" spans="1:22" x14ac:dyDescent="0.2">
      <c r="A172" s="71" t="s">
        <v>177</v>
      </c>
      <c r="C172" s="61"/>
      <c r="D172" s="61"/>
      <c r="E172" s="61"/>
      <c r="F172" s="61"/>
      <c r="G172" s="61"/>
      <c r="H172" s="61"/>
      <c r="I172" s="72"/>
      <c r="J172" s="62"/>
      <c r="K172" s="70"/>
      <c r="L172" s="71" t="s">
        <v>177</v>
      </c>
      <c r="N172" s="61"/>
      <c r="O172" s="61"/>
      <c r="P172" s="61"/>
      <c r="Q172" s="61"/>
      <c r="R172" s="61"/>
      <c r="S172" s="61"/>
      <c r="T172" s="72"/>
      <c r="U172" s="62"/>
      <c r="V172" s="70"/>
    </row>
    <row r="173" spans="1:22" x14ac:dyDescent="0.2">
      <c r="A173" s="73"/>
      <c r="B173" s="74"/>
      <c r="C173" s="74"/>
      <c r="D173" s="74"/>
      <c r="E173" s="74"/>
      <c r="F173" s="66"/>
      <c r="G173" s="61"/>
      <c r="H173" s="74"/>
      <c r="I173" s="68" t="s">
        <v>178</v>
      </c>
      <c r="J173" s="62" t="s">
        <v>264</v>
      </c>
      <c r="K173" s="63"/>
      <c r="L173"/>
      <c r="M173" s="74"/>
      <c r="N173" s="74"/>
      <c r="O173" s="74"/>
      <c r="P173" s="74"/>
      <c r="Q173" s="66"/>
      <c r="R173" s="61"/>
      <c r="S173" s="74"/>
      <c r="T173" s="68" t="s">
        <v>178</v>
      </c>
      <c r="U173" s="62" t="s">
        <v>180</v>
      </c>
      <c r="V173" s="63"/>
    </row>
    <row r="174" spans="1:22" x14ac:dyDescent="0.2">
      <c r="A174" s="75"/>
      <c r="B174" s="61"/>
      <c r="C174" s="61"/>
      <c r="D174" s="61"/>
      <c r="E174" s="61"/>
      <c r="F174" s="61"/>
      <c r="G174" s="61"/>
      <c r="H174" s="61"/>
      <c r="I174" s="61"/>
      <c r="J174" s="62" t="s">
        <v>0</v>
      </c>
      <c r="K174" s="70"/>
      <c r="L174" s="75"/>
      <c r="M174" s="61"/>
      <c r="N174" s="61"/>
      <c r="O174" s="61"/>
      <c r="P174" s="61"/>
      <c r="Q174" s="61"/>
      <c r="R174" s="61"/>
      <c r="S174" s="61"/>
      <c r="T174" s="61"/>
      <c r="U174" s="62" t="s">
        <v>0</v>
      </c>
      <c r="V174" s="70"/>
    </row>
    <row r="175" spans="1:22" ht="13.5" thickBot="1" x14ac:dyDescent="0.25">
      <c r="A175" s="76"/>
      <c r="B175" s="77"/>
      <c r="C175" s="77"/>
      <c r="D175" s="78"/>
      <c r="E175" s="77"/>
      <c r="F175" s="79" t="s">
        <v>181</v>
      </c>
      <c r="G175" s="77"/>
      <c r="H175" s="77"/>
      <c r="I175" s="77"/>
      <c r="J175" s="77"/>
      <c r="K175" s="80"/>
      <c r="L175" s="76"/>
      <c r="M175" s="77"/>
      <c r="N175" s="77"/>
      <c r="O175" s="78"/>
      <c r="P175" s="77"/>
      <c r="Q175" s="79" t="s">
        <v>181</v>
      </c>
      <c r="R175" s="77"/>
      <c r="S175" s="77"/>
      <c r="T175" s="77"/>
      <c r="U175" s="77"/>
      <c r="V175" s="80"/>
    </row>
    <row r="176" spans="1:22" x14ac:dyDescent="0.2">
      <c r="A176" s="107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</row>
    <row r="177" spans="1:22" x14ac:dyDescent="0.2">
      <c r="A177" s="107"/>
      <c r="B177" s="107"/>
      <c r="C177" s="107"/>
      <c r="D177" s="107" t="s">
        <v>233</v>
      </c>
      <c r="E177" s="107"/>
      <c r="F177" s="107"/>
      <c r="G177" s="107"/>
      <c r="H177" s="107"/>
      <c r="I177" s="107"/>
      <c r="J177" s="107"/>
      <c r="K177" s="107"/>
      <c r="O177" s="52" t="s">
        <v>234</v>
      </c>
    </row>
    <row r="178" spans="1:22" x14ac:dyDescent="0.2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</row>
    <row r="179" spans="1:22" x14ac:dyDescent="0.2">
      <c r="A179" s="132" t="s">
        <v>2</v>
      </c>
      <c r="B179" s="132" t="s">
        <v>235</v>
      </c>
      <c r="C179" s="133" t="s">
        <v>236</v>
      </c>
      <c r="D179" s="132"/>
      <c r="E179" s="132" t="s">
        <v>237</v>
      </c>
      <c r="F179" s="132" t="s">
        <v>238</v>
      </c>
      <c r="G179" s="134" t="s">
        <v>214</v>
      </c>
      <c r="H179" s="134" t="s">
        <v>239</v>
      </c>
      <c r="I179" s="134" t="s">
        <v>240</v>
      </c>
      <c r="J179" s="132" t="s">
        <v>241</v>
      </c>
      <c r="K179" s="134" t="s">
        <v>242</v>
      </c>
      <c r="L179" s="132" t="s">
        <v>2</v>
      </c>
      <c r="M179" s="135" t="s">
        <v>235</v>
      </c>
      <c r="N179" s="136" t="s">
        <v>236</v>
      </c>
      <c r="O179" s="136"/>
      <c r="P179" s="132" t="s">
        <v>244</v>
      </c>
      <c r="Q179" s="134" t="s">
        <v>214</v>
      </c>
      <c r="R179" s="137" t="s">
        <v>245</v>
      </c>
      <c r="S179" s="138"/>
      <c r="T179" s="137" t="s">
        <v>79</v>
      </c>
      <c r="U179" s="136" t="s">
        <v>246</v>
      </c>
      <c r="V179" s="136"/>
    </row>
    <row r="180" spans="1:22" x14ac:dyDescent="0.2">
      <c r="A180" s="132" t="s">
        <v>247</v>
      </c>
      <c r="B180" s="132" t="s">
        <v>52</v>
      </c>
      <c r="C180" s="132" t="s">
        <v>21</v>
      </c>
      <c r="D180" s="132" t="s">
        <v>22</v>
      </c>
      <c r="E180" s="132" t="s">
        <v>248</v>
      </c>
      <c r="F180" s="139" t="s">
        <v>249</v>
      </c>
      <c r="G180" s="134" t="s">
        <v>250</v>
      </c>
      <c r="H180" s="134" t="s">
        <v>251</v>
      </c>
      <c r="I180" s="134" t="s">
        <v>251</v>
      </c>
      <c r="J180" s="132" t="s">
        <v>260</v>
      </c>
      <c r="K180" s="134" t="s">
        <v>253</v>
      </c>
      <c r="L180" s="132" t="s">
        <v>247</v>
      </c>
      <c r="M180" s="140" t="s">
        <v>52</v>
      </c>
      <c r="N180" s="136" t="s">
        <v>21</v>
      </c>
      <c r="O180" s="136" t="s">
        <v>22</v>
      </c>
      <c r="P180" s="132" t="s">
        <v>26</v>
      </c>
      <c r="Q180" s="134" t="s">
        <v>250</v>
      </c>
      <c r="R180" s="134" t="s">
        <v>254</v>
      </c>
      <c r="S180" s="138" t="s">
        <v>255</v>
      </c>
      <c r="T180" s="134" t="s">
        <v>25</v>
      </c>
      <c r="U180" s="132" t="s">
        <v>247</v>
      </c>
      <c r="V180" s="141" t="s">
        <v>247</v>
      </c>
    </row>
    <row r="181" spans="1:22" x14ac:dyDescent="0.2">
      <c r="A181" s="142"/>
      <c r="B181" s="143"/>
      <c r="C181" s="144"/>
      <c r="D181" s="144"/>
      <c r="E181" s="143"/>
      <c r="F181" s="143"/>
      <c r="G181" s="145" t="s">
        <v>256</v>
      </c>
      <c r="H181" s="145" t="s">
        <v>256</v>
      </c>
      <c r="I181" s="145" t="s">
        <v>256</v>
      </c>
      <c r="J181" s="143"/>
      <c r="K181" s="146" t="s">
        <v>256</v>
      </c>
      <c r="L181" s="142"/>
      <c r="M181" s="144"/>
      <c r="N181" s="144"/>
      <c r="O181" s="144"/>
      <c r="P181" s="143"/>
      <c r="Q181" s="145" t="s">
        <v>256</v>
      </c>
      <c r="R181" s="147" t="s">
        <v>256</v>
      </c>
      <c r="S181" s="146" t="s">
        <v>256</v>
      </c>
      <c r="T181" s="144"/>
      <c r="U181" s="148"/>
      <c r="V181" s="148"/>
    </row>
    <row r="182" spans="1:22" x14ac:dyDescent="0.2">
      <c r="A182" s="142"/>
      <c r="B182" s="143"/>
      <c r="C182" s="144"/>
      <c r="D182" s="144"/>
      <c r="E182" s="143"/>
      <c r="F182" s="143"/>
      <c r="G182" s="145" t="s">
        <v>256</v>
      </c>
      <c r="H182" s="145" t="s">
        <v>256</v>
      </c>
      <c r="I182" s="145" t="s">
        <v>256</v>
      </c>
      <c r="J182" s="143"/>
      <c r="K182" s="146" t="s">
        <v>256</v>
      </c>
      <c r="L182" s="142"/>
      <c r="M182" s="144"/>
      <c r="N182" s="144"/>
      <c r="O182" s="144"/>
      <c r="P182" s="143"/>
      <c r="Q182" s="145" t="s">
        <v>256</v>
      </c>
      <c r="R182" s="147" t="s">
        <v>256</v>
      </c>
      <c r="S182" s="146" t="s">
        <v>256</v>
      </c>
      <c r="T182" s="144"/>
      <c r="U182" s="148"/>
      <c r="V182" s="148"/>
    </row>
    <row r="183" spans="1:22" x14ac:dyDescent="0.2">
      <c r="A183" s="142"/>
      <c r="B183" s="143"/>
      <c r="C183" s="144"/>
      <c r="D183" s="144"/>
      <c r="E183" s="143"/>
      <c r="F183" s="143"/>
      <c r="G183" s="145" t="s">
        <v>256</v>
      </c>
      <c r="H183" s="145" t="s">
        <v>256</v>
      </c>
      <c r="I183" s="145" t="s">
        <v>256</v>
      </c>
      <c r="J183" s="143"/>
      <c r="K183" s="146" t="s">
        <v>256</v>
      </c>
      <c r="L183" s="142"/>
      <c r="M183" s="144"/>
      <c r="N183" s="144"/>
      <c r="O183" s="144"/>
      <c r="P183" s="143"/>
      <c r="Q183" s="145" t="s">
        <v>256</v>
      </c>
      <c r="R183" s="147" t="s">
        <v>256</v>
      </c>
      <c r="S183" s="146" t="s">
        <v>256</v>
      </c>
      <c r="T183" s="144"/>
      <c r="U183" s="148"/>
      <c r="V183" s="148"/>
    </row>
    <row r="184" spans="1:22" x14ac:dyDescent="0.2">
      <c r="A184" s="142"/>
      <c r="B184" s="143"/>
      <c r="C184" s="144"/>
      <c r="D184" s="144"/>
      <c r="E184" s="143"/>
      <c r="F184" s="143"/>
      <c r="G184" s="145" t="s">
        <v>256</v>
      </c>
      <c r="H184" s="145" t="s">
        <v>256</v>
      </c>
      <c r="I184" s="145" t="s">
        <v>256</v>
      </c>
      <c r="J184" s="143"/>
      <c r="K184" s="146" t="s">
        <v>256</v>
      </c>
      <c r="L184" s="142"/>
      <c r="M184" s="144"/>
      <c r="N184" s="144"/>
      <c r="O184" s="144"/>
      <c r="P184" s="143"/>
      <c r="Q184" s="145" t="s">
        <v>256</v>
      </c>
      <c r="R184" s="147" t="s">
        <v>256</v>
      </c>
      <c r="S184" s="146" t="s">
        <v>256</v>
      </c>
      <c r="T184" s="144"/>
      <c r="U184" s="148"/>
      <c r="V184" s="148"/>
    </row>
    <row r="185" spans="1:22" x14ac:dyDescent="0.2">
      <c r="A185" s="142"/>
      <c r="B185" s="143"/>
      <c r="C185" s="144"/>
      <c r="D185" s="144"/>
      <c r="E185" s="143"/>
      <c r="F185" s="143"/>
      <c r="G185" s="145" t="s">
        <v>256</v>
      </c>
      <c r="H185" s="145" t="s">
        <v>256</v>
      </c>
      <c r="I185" s="145" t="s">
        <v>256</v>
      </c>
      <c r="J185" s="143"/>
      <c r="K185" s="146" t="s">
        <v>256</v>
      </c>
      <c r="L185" s="142"/>
      <c r="M185" s="144"/>
      <c r="N185" s="144"/>
      <c r="O185" s="144"/>
      <c r="P185" s="143"/>
      <c r="Q185" s="145" t="s">
        <v>256</v>
      </c>
      <c r="R185" s="147" t="s">
        <v>256</v>
      </c>
      <c r="S185" s="146" t="s">
        <v>256</v>
      </c>
      <c r="T185" s="144"/>
      <c r="U185" s="148"/>
      <c r="V185" s="148"/>
    </row>
    <row r="186" spans="1:22" x14ac:dyDescent="0.2">
      <c r="A186" s="142"/>
      <c r="B186" s="143"/>
      <c r="C186" s="144"/>
      <c r="D186" s="144"/>
      <c r="E186" s="143"/>
      <c r="F186" s="143"/>
      <c r="G186" s="145" t="s">
        <v>256</v>
      </c>
      <c r="H186" s="145" t="s">
        <v>256</v>
      </c>
      <c r="I186" s="145" t="s">
        <v>256</v>
      </c>
      <c r="J186" s="143"/>
      <c r="K186" s="146" t="s">
        <v>256</v>
      </c>
      <c r="L186" s="142"/>
      <c r="M186" s="144"/>
      <c r="N186" s="144"/>
      <c r="O186" s="144"/>
      <c r="P186" s="143"/>
      <c r="Q186" s="145" t="s">
        <v>256</v>
      </c>
      <c r="R186" s="147" t="s">
        <v>256</v>
      </c>
      <c r="S186" s="146" t="s">
        <v>256</v>
      </c>
      <c r="T186" s="144"/>
      <c r="U186" s="148"/>
      <c r="V186" s="148"/>
    </row>
    <row r="187" spans="1:22" x14ac:dyDescent="0.2">
      <c r="A187" s="142"/>
      <c r="B187" s="143"/>
      <c r="C187" s="144"/>
      <c r="D187" s="144"/>
      <c r="E187" s="143"/>
      <c r="F187" s="143"/>
      <c r="G187" s="145" t="s">
        <v>256</v>
      </c>
      <c r="H187" s="145" t="s">
        <v>256</v>
      </c>
      <c r="I187" s="145" t="s">
        <v>256</v>
      </c>
      <c r="J187" s="143"/>
      <c r="K187" s="146" t="s">
        <v>256</v>
      </c>
      <c r="L187" s="142"/>
      <c r="M187" s="144"/>
      <c r="N187" s="144"/>
      <c r="O187" s="144"/>
      <c r="P187" s="143"/>
      <c r="Q187" s="145" t="s">
        <v>256</v>
      </c>
      <c r="R187" s="147" t="s">
        <v>256</v>
      </c>
      <c r="S187" s="146" t="s">
        <v>256</v>
      </c>
      <c r="T187" s="144"/>
      <c r="U187" s="148"/>
      <c r="V187" s="148"/>
    </row>
    <row r="188" spans="1:22" x14ac:dyDescent="0.2">
      <c r="A188" s="142"/>
      <c r="B188" s="143"/>
      <c r="C188" s="144"/>
      <c r="D188" s="144"/>
      <c r="E188" s="143"/>
      <c r="F188" s="143"/>
      <c r="G188" s="145" t="s">
        <v>256</v>
      </c>
      <c r="H188" s="145" t="s">
        <v>256</v>
      </c>
      <c r="I188" s="145" t="s">
        <v>256</v>
      </c>
      <c r="J188" s="143"/>
      <c r="K188" s="146" t="s">
        <v>256</v>
      </c>
      <c r="L188" s="142"/>
      <c r="M188" s="144"/>
      <c r="N188" s="144"/>
      <c r="O188" s="144"/>
      <c r="P188" s="143"/>
      <c r="Q188" s="145" t="s">
        <v>256</v>
      </c>
      <c r="R188" s="147" t="s">
        <v>256</v>
      </c>
      <c r="S188" s="146" t="s">
        <v>256</v>
      </c>
      <c r="T188" s="144"/>
      <c r="U188" s="148"/>
      <c r="V188" s="148"/>
    </row>
    <row r="189" spans="1:22" x14ac:dyDescent="0.2">
      <c r="A189" s="142"/>
      <c r="B189" s="143"/>
      <c r="C189" s="144"/>
      <c r="D189" s="144"/>
      <c r="E189" s="143"/>
      <c r="F189" s="143"/>
      <c r="G189" s="145" t="s">
        <v>256</v>
      </c>
      <c r="H189" s="145" t="s">
        <v>256</v>
      </c>
      <c r="I189" s="145" t="s">
        <v>256</v>
      </c>
      <c r="J189" s="143"/>
      <c r="K189" s="146" t="s">
        <v>256</v>
      </c>
      <c r="L189" s="142"/>
      <c r="M189" s="144"/>
      <c r="N189" s="144"/>
      <c r="O189" s="144"/>
      <c r="P189" s="143"/>
      <c r="Q189" s="145" t="s">
        <v>256</v>
      </c>
      <c r="R189" s="147" t="s">
        <v>256</v>
      </c>
      <c r="S189" s="146" t="s">
        <v>256</v>
      </c>
      <c r="T189" s="144"/>
      <c r="U189" s="148"/>
      <c r="V189" s="148"/>
    </row>
    <row r="190" spans="1:22" x14ac:dyDescent="0.2">
      <c r="A190" s="142"/>
      <c r="B190" s="143"/>
      <c r="C190" s="144"/>
      <c r="D190" s="144"/>
      <c r="E190" s="143"/>
      <c r="F190" s="143"/>
      <c r="G190" s="145" t="s">
        <v>256</v>
      </c>
      <c r="H190" s="145" t="s">
        <v>256</v>
      </c>
      <c r="I190" s="145" t="s">
        <v>256</v>
      </c>
      <c r="J190" s="143"/>
      <c r="K190" s="146" t="s">
        <v>256</v>
      </c>
      <c r="L190" s="142"/>
      <c r="M190" s="144"/>
      <c r="N190" s="144"/>
      <c r="O190" s="144"/>
      <c r="P190" s="143"/>
      <c r="Q190" s="145" t="s">
        <v>256</v>
      </c>
      <c r="R190" s="147" t="s">
        <v>256</v>
      </c>
      <c r="S190" s="146" t="s">
        <v>256</v>
      </c>
      <c r="T190" s="144"/>
      <c r="U190" s="148"/>
      <c r="V190" s="148"/>
    </row>
    <row r="191" spans="1:22" x14ac:dyDescent="0.2">
      <c r="A191" s="142"/>
      <c r="B191" s="143"/>
      <c r="C191" s="144"/>
      <c r="D191" s="144"/>
      <c r="E191" s="143"/>
      <c r="F191" s="143"/>
      <c r="G191" s="145" t="s">
        <v>256</v>
      </c>
      <c r="H191" s="145" t="s">
        <v>256</v>
      </c>
      <c r="I191" s="145" t="s">
        <v>256</v>
      </c>
      <c r="J191" s="143"/>
      <c r="K191" s="146" t="s">
        <v>256</v>
      </c>
      <c r="L191" s="142"/>
      <c r="M191" s="144"/>
      <c r="N191" s="144"/>
      <c r="O191" s="144"/>
      <c r="P191" s="143"/>
      <c r="Q191" s="145" t="s">
        <v>256</v>
      </c>
      <c r="R191" s="147" t="s">
        <v>256</v>
      </c>
      <c r="S191" s="146" t="s">
        <v>256</v>
      </c>
      <c r="T191" s="144"/>
      <c r="U191" s="148"/>
      <c r="V191" s="148"/>
    </row>
    <row r="192" spans="1:22" x14ac:dyDescent="0.2">
      <c r="A192" s="142"/>
      <c r="B192" s="143"/>
      <c r="C192" s="144"/>
      <c r="D192" s="144"/>
      <c r="E192" s="143"/>
      <c r="F192" s="143"/>
      <c r="G192" s="145" t="s">
        <v>256</v>
      </c>
      <c r="H192" s="145" t="s">
        <v>256</v>
      </c>
      <c r="I192" s="145" t="s">
        <v>256</v>
      </c>
      <c r="J192" s="143"/>
      <c r="K192" s="146" t="s">
        <v>256</v>
      </c>
      <c r="L192" s="142"/>
      <c r="M192" s="144"/>
      <c r="N192" s="144"/>
      <c r="O192" s="144"/>
      <c r="P192" s="143"/>
      <c r="Q192" s="145" t="s">
        <v>256</v>
      </c>
      <c r="R192" s="147" t="s">
        <v>256</v>
      </c>
      <c r="S192" s="146" t="s">
        <v>256</v>
      </c>
      <c r="T192" s="144"/>
      <c r="U192" s="148"/>
      <c r="V192" s="148"/>
    </row>
    <row r="193" spans="1:22" x14ac:dyDescent="0.2">
      <c r="A193" s="142"/>
      <c r="B193" s="143"/>
      <c r="C193" s="144"/>
      <c r="D193" s="144"/>
      <c r="E193" s="143"/>
      <c r="F193" s="143"/>
      <c r="G193" s="145" t="s">
        <v>256</v>
      </c>
      <c r="H193" s="145" t="s">
        <v>256</v>
      </c>
      <c r="I193" s="145" t="s">
        <v>256</v>
      </c>
      <c r="J193" s="143"/>
      <c r="K193" s="146" t="s">
        <v>256</v>
      </c>
      <c r="L193" s="142"/>
      <c r="M193" s="144"/>
      <c r="N193" s="144"/>
      <c r="O193" s="144"/>
      <c r="P193" s="143"/>
      <c r="Q193" s="145" t="s">
        <v>256</v>
      </c>
      <c r="R193" s="147" t="s">
        <v>256</v>
      </c>
      <c r="S193" s="146" t="s">
        <v>256</v>
      </c>
      <c r="T193" s="144"/>
      <c r="U193" s="148"/>
      <c r="V193" s="148"/>
    </row>
    <row r="194" spans="1:22" x14ac:dyDescent="0.2">
      <c r="A194" s="142"/>
      <c r="B194" s="143"/>
      <c r="C194" s="144"/>
      <c r="D194" s="144"/>
      <c r="E194" s="143"/>
      <c r="F194" s="143"/>
      <c r="G194" s="145" t="s">
        <v>256</v>
      </c>
      <c r="H194" s="145" t="s">
        <v>256</v>
      </c>
      <c r="I194" s="145" t="s">
        <v>256</v>
      </c>
      <c r="J194" s="143"/>
      <c r="K194" s="146" t="s">
        <v>256</v>
      </c>
      <c r="L194" s="142"/>
      <c r="M194" s="144"/>
      <c r="N194" s="144"/>
      <c r="O194" s="144"/>
      <c r="P194" s="143"/>
      <c r="Q194" s="145" t="s">
        <v>256</v>
      </c>
      <c r="R194" s="147" t="s">
        <v>256</v>
      </c>
      <c r="S194" s="146" t="s">
        <v>256</v>
      </c>
      <c r="T194" s="144"/>
      <c r="U194" s="148"/>
      <c r="V194" s="148"/>
    </row>
    <row r="195" spans="1:22" x14ac:dyDescent="0.2">
      <c r="A195" s="142"/>
      <c r="B195" s="143"/>
      <c r="C195" s="144"/>
      <c r="D195" s="144"/>
      <c r="E195" s="143"/>
      <c r="F195" s="143"/>
      <c r="G195" s="145" t="s">
        <v>256</v>
      </c>
      <c r="H195" s="145" t="s">
        <v>256</v>
      </c>
      <c r="I195" s="145" t="s">
        <v>256</v>
      </c>
      <c r="J195" s="143"/>
      <c r="K195" s="146" t="s">
        <v>256</v>
      </c>
      <c r="L195" s="142"/>
      <c r="M195" s="144"/>
      <c r="N195" s="144"/>
      <c r="O195" s="144"/>
      <c r="P195" s="143"/>
      <c r="Q195" s="145" t="s">
        <v>256</v>
      </c>
      <c r="R195" s="147" t="s">
        <v>256</v>
      </c>
      <c r="S195" s="146" t="s">
        <v>256</v>
      </c>
      <c r="T195" s="144"/>
      <c r="U195" s="148"/>
      <c r="V195" s="148"/>
    </row>
    <row r="196" spans="1:22" x14ac:dyDescent="0.2">
      <c r="A196" s="142"/>
      <c r="B196" s="143"/>
      <c r="C196" s="144"/>
      <c r="D196" s="144"/>
      <c r="E196" s="143"/>
      <c r="F196" s="143"/>
      <c r="G196" s="145" t="s">
        <v>256</v>
      </c>
      <c r="H196" s="145" t="s">
        <v>256</v>
      </c>
      <c r="I196" s="145" t="s">
        <v>256</v>
      </c>
      <c r="J196" s="143"/>
      <c r="K196" s="146" t="s">
        <v>256</v>
      </c>
      <c r="L196" s="142"/>
      <c r="M196" s="144"/>
      <c r="N196" s="144"/>
      <c r="O196" s="144"/>
      <c r="P196" s="143"/>
      <c r="Q196" s="145" t="s">
        <v>256</v>
      </c>
      <c r="R196" s="147" t="s">
        <v>256</v>
      </c>
      <c r="S196" s="146" t="s">
        <v>256</v>
      </c>
      <c r="T196" s="144"/>
      <c r="U196" s="148"/>
      <c r="V196" s="148"/>
    </row>
    <row r="197" spans="1:22" x14ac:dyDescent="0.2">
      <c r="A197" s="142"/>
      <c r="B197" s="143"/>
      <c r="C197" s="144"/>
      <c r="D197" s="144"/>
      <c r="E197" s="143"/>
      <c r="F197" s="143"/>
      <c r="G197" s="145" t="s">
        <v>256</v>
      </c>
      <c r="H197" s="145" t="s">
        <v>256</v>
      </c>
      <c r="I197" s="145" t="s">
        <v>256</v>
      </c>
      <c r="J197" s="143"/>
      <c r="K197" s="146" t="s">
        <v>256</v>
      </c>
      <c r="L197" s="142"/>
      <c r="M197" s="144"/>
      <c r="N197" s="144"/>
      <c r="O197" s="144"/>
      <c r="P197" s="143"/>
      <c r="Q197" s="145" t="s">
        <v>256</v>
      </c>
      <c r="R197" s="147" t="s">
        <v>256</v>
      </c>
      <c r="S197" s="146" t="s">
        <v>256</v>
      </c>
      <c r="T197" s="144"/>
      <c r="U197" s="148"/>
      <c r="V197" s="148"/>
    </row>
    <row r="198" spans="1:22" x14ac:dyDescent="0.2">
      <c r="A198" s="142"/>
      <c r="B198" s="143"/>
      <c r="C198" s="144"/>
      <c r="D198" s="144"/>
      <c r="E198" s="143"/>
      <c r="F198" s="143"/>
      <c r="G198" s="145" t="s">
        <v>256</v>
      </c>
      <c r="H198" s="145" t="s">
        <v>256</v>
      </c>
      <c r="I198" s="145" t="s">
        <v>256</v>
      </c>
      <c r="J198" s="143"/>
      <c r="K198" s="146" t="s">
        <v>256</v>
      </c>
      <c r="L198" s="142"/>
      <c r="M198" s="144"/>
      <c r="N198" s="144"/>
      <c r="O198" s="144"/>
      <c r="P198" s="143"/>
      <c r="Q198" s="145" t="s">
        <v>256</v>
      </c>
      <c r="R198" s="147" t="s">
        <v>256</v>
      </c>
      <c r="S198" s="146" t="s">
        <v>256</v>
      </c>
      <c r="T198" s="144"/>
      <c r="U198" s="148"/>
      <c r="V198" s="148"/>
    </row>
    <row r="199" spans="1:22" x14ac:dyDescent="0.2">
      <c r="A199" s="142"/>
      <c r="B199" s="143"/>
      <c r="C199" s="144"/>
      <c r="D199" s="144"/>
      <c r="E199" s="143"/>
      <c r="F199" s="143"/>
      <c r="G199" s="145" t="s">
        <v>256</v>
      </c>
      <c r="H199" s="145" t="s">
        <v>256</v>
      </c>
      <c r="I199" s="145" t="s">
        <v>256</v>
      </c>
      <c r="J199" s="143"/>
      <c r="K199" s="146" t="s">
        <v>256</v>
      </c>
      <c r="L199" s="142"/>
      <c r="M199" s="144"/>
      <c r="N199" s="144"/>
      <c r="O199" s="144"/>
      <c r="P199" s="143"/>
      <c r="Q199" s="145" t="s">
        <v>256</v>
      </c>
      <c r="R199" s="147" t="s">
        <v>256</v>
      </c>
      <c r="S199" s="146" t="s">
        <v>256</v>
      </c>
      <c r="T199" s="144"/>
      <c r="U199" s="148"/>
      <c r="V199" s="148"/>
    </row>
    <row r="200" spans="1:22" x14ac:dyDescent="0.2">
      <c r="A200" s="142"/>
      <c r="B200" s="143"/>
      <c r="C200" s="144"/>
      <c r="D200" s="144"/>
      <c r="E200" s="143"/>
      <c r="F200" s="143"/>
      <c r="G200" s="145" t="s">
        <v>256</v>
      </c>
      <c r="H200" s="145" t="s">
        <v>256</v>
      </c>
      <c r="I200" s="145" t="s">
        <v>256</v>
      </c>
      <c r="J200" s="143"/>
      <c r="K200" s="146" t="s">
        <v>256</v>
      </c>
      <c r="L200" s="142"/>
      <c r="M200" s="144"/>
      <c r="N200" s="144"/>
      <c r="O200" s="144"/>
      <c r="P200" s="143"/>
      <c r="Q200" s="145" t="s">
        <v>256</v>
      </c>
      <c r="R200" s="147" t="s">
        <v>256</v>
      </c>
      <c r="S200" s="146" t="s">
        <v>256</v>
      </c>
      <c r="T200" s="144"/>
      <c r="U200" s="148"/>
      <c r="V200" s="148"/>
    </row>
    <row r="201" spans="1:22" x14ac:dyDescent="0.2">
      <c r="A201" s="142"/>
      <c r="B201" s="143"/>
      <c r="C201" s="144"/>
      <c r="D201" s="144"/>
      <c r="E201" s="143"/>
      <c r="F201" s="143"/>
      <c r="G201" s="145" t="s">
        <v>256</v>
      </c>
      <c r="H201" s="145" t="s">
        <v>256</v>
      </c>
      <c r="I201" s="145" t="s">
        <v>256</v>
      </c>
      <c r="J201" s="143"/>
      <c r="K201" s="146" t="s">
        <v>256</v>
      </c>
      <c r="L201" s="142"/>
      <c r="M201" s="144"/>
      <c r="N201" s="144"/>
      <c r="O201" s="144"/>
      <c r="P201" s="143"/>
      <c r="Q201" s="145" t="s">
        <v>256</v>
      </c>
      <c r="R201" s="147" t="s">
        <v>256</v>
      </c>
      <c r="S201" s="146" t="s">
        <v>256</v>
      </c>
      <c r="T201" s="144"/>
      <c r="U201" s="148"/>
      <c r="V201" s="148"/>
    </row>
    <row r="202" spans="1:22" x14ac:dyDescent="0.2">
      <c r="A202" s="142"/>
      <c r="B202" s="143"/>
      <c r="C202" s="144"/>
      <c r="D202" s="144"/>
      <c r="E202" s="143"/>
      <c r="F202" s="143"/>
      <c r="G202" s="145" t="s">
        <v>256</v>
      </c>
      <c r="H202" s="145" t="s">
        <v>256</v>
      </c>
      <c r="I202" s="145" t="s">
        <v>256</v>
      </c>
      <c r="J202" s="143"/>
      <c r="K202" s="146" t="s">
        <v>256</v>
      </c>
      <c r="L202" s="142"/>
      <c r="M202" s="144"/>
      <c r="N202" s="144"/>
      <c r="O202" s="144"/>
      <c r="P202" s="143"/>
      <c r="Q202" s="145" t="s">
        <v>256</v>
      </c>
      <c r="R202" s="147" t="s">
        <v>256</v>
      </c>
      <c r="S202" s="146" t="s">
        <v>256</v>
      </c>
      <c r="T202" s="144"/>
      <c r="U202" s="148"/>
      <c r="V202" s="148"/>
    </row>
    <row r="203" spans="1:22" x14ac:dyDescent="0.2">
      <c r="A203" s="142"/>
      <c r="B203" s="143"/>
      <c r="C203" s="144"/>
      <c r="D203" s="144"/>
      <c r="E203" s="143"/>
      <c r="F203" s="143"/>
      <c r="G203" s="145" t="s">
        <v>256</v>
      </c>
      <c r="H203" s="145" t="s">
        <v>256</v>
      </c>
      <c r="I203" s="145" t="s">
        <v>256</v>
      </c>
      <c r="J203" s="143"/>
      <c r="K203" s="146" t="s">
        <v>256</v>
      </c>
      <c r="L203" s="142"/>
      <c r="M203" s="144"/>
      <c r="N203" s="144"/>
      <c r="O203" s="144"/>
      <c r="P203" s="143"/>
      <c r="Q203" s="145" t="s">
        <v>256</v>
      </c>
      <c r="R203" s="147" t="s">
        <v>256</v>
      </c>
      <c r="S203" s="146" t="s">
        <v>256</v>
      </c>
      <c r="T203" s="144"/>
      <c r="U203" s="148"/>
      <c r="V203" s="148"/>
    </row>
    <row r="204" spans="1:22" x14ac:dyDescent="0.2">
      <c r="A204" s="142"/>
      <c r="B204" s="143"/>
      <c r="C204" s="144"/>
      <c r="D204" s="144"/>
      <c r="E204" s="143"/>
      <c r="F204" s="143"/>
      <c r="G204" s="145" t="s">
        <v>256</v>
      </c>
      <c r="H204" s="145" t="s">
        <v>256</v>
      </c>
      <c r="I204" s="145" t="s">
        <v>256</v>
      </c>
      <c r="J204" s="143"/>
      <c r="K204" s="146" t="s">
        <v>256</v>
      </c>
      <c r="L204" s="142"/>
      <c r="M204" s="144"/>
      <c r="N204" s="144"/>
      <c r="O204" s="144"/>
      <c r="P204" s="143"/>
      <c r="Q204" s="145" t="s">
        <v>256</v>
      </c>
      <c r="R204" s="147" t="s">
        <v>256</v>
      </c>
      <c r="S204" s="146" t="s">
        <v>256</v>
      </c>
      <c r="T204" s="144"/>
      <c r="U204" s="148"/>
      <c r="V204" s="148"/>
    </row>
    <row r="205" spans="1:22" x14ac:dyDescent="0.2">
      <c r="A205" s="142"/>
      <c r="B205" s="143"/>
      <c r="C205" s="144"/>
      <c r="D205" s="144"/>
      <c r="E205" s="143"/>
      <c r="F205" s="143"/>
      <c r="G205" s="145" t="s">
        <v>256</v>
      </c>
      <c r="H205" s="145" t="s">
        <v>256</v>
      </c>
      <c r="I205" s="145" t="s">
        <v>256</v>
      </c>
      <c r="J205" s="143"/>
      <c r="K205" s="146" t="s">
        <v>256</v>
      </c>
      <c r="L205" s="142"/>
      <c r="M205" s="144"/>
      <c r="N205" s="144"/>
      <c r="O205" s="144"/>
      <c r="P205" s="143"/>
      <c r="Q205" s="145" t="s">
        <v>256</v>
      </c>
      <c r="R205" s="147" t="s">
        <v>256</v>
      </c>
      <c r="S205" s="146" t="s">
        <v>256</v>
      </c>
      <c r="T205" s="144"/>
      <c r="U205" s="148"/>
      <c r="V205" s="148"/>
    </row>
    <row r="206" spans="1:22" x14ac:dyDescent="0.2">
      <c r="A206" s="142"/>
      <c r="B206" s="143"/>
      <c r="C206" s="144"/>
      <c r="D206" s="144"/>
      <c r="E206" s="143"/>
      <c r="F206" s="143"/>
      <c r="G206" s="145" t="s">
        <v>256</v>
      </c>
      <c r="H206" s="145" t="s">
        <v>256</v>
      </c>
      <c r="I206" s="145" t="s">
        <v>256</v>
      </c>
      <c r="J206" s="143"/>
      <c r="K206" s="146" t="s">
        <v>256</v>
      </c>
      <c r="L206" s="142"/>
      <c r="M206" s="144"/>
      <c r="N206" s="144"/>
      <c r="O206" s="144"/>
      <c r="P206" s="143"/>
      <c r="Q206" s="145" t="s">
        <v>256</v>
      </c>
      <c r="R206" s="147" t="s">
        <v>256</v>
      </c>
      <c r="S206" s="146" t="s">
        <v>256</v>
      </c>
      <c r="T206" s="144"/>
      <c r="U206" s="148"/>
      <c r="V206" s="148"/>
    </row>
    <row r="207" spans="1:22" x14ac:dyDescent="0.2">
      <c r="A207" s="142"/>
      <c r="B207" s="143"/>
      <c r="C207" s="144"/>
      <c r="D207" s="144"/>
      <c r="E207" s="143"/>
      <c r="F207" s="143"/>
      <c r="G207" s="145" t="s">
        <v>256</v>
      </c>
      <c r="H207" s="145" t="s">
        <v>256</v>
      </c>
      <c r="I207" s="145" t="s">
        <v>256</v>
      </c>
      <c r="J207" s="143"/>
      <c r="K207" s="146" t="s">
        <v>256</v>
      </c>
      <c r="L207" s="142"/>
      <c r="M207" s="144"/>
      <c r="N207" s="144"/>
      <c r="O207" s="144"/>
      <c r="P207" s="143"/>
      <c r="Q207" s="145" t="s">
        <v>256</v>
      </c>
      <c r="R207" s="147" t="s">
        <v>256</v>
      </c>
      <c r="S207" s="146" t="s">
        <v>256</v>
      </c>
      <c r="T207" s="144"/>
      <c r="U207" s="148"/>
      <c r="V207" s="148"/>
    </row>
    <row r="208" spans="1:22" x14ac:dyDescent="0.2">
      <c r="A208" s="142"/>
      <c r="B208" s="143"/>
      <c r="C208" s="144"/>
      <c r="D208" s="144"/>
      <c r="E208" s="143"/>
      <c r="F208" s="143"/>
      <c r="G208" s="145" t="s">
        <v>256</v>
      </c>
      <c r="H208" s="145" t="s">
        <v>256</v>
      </c>
      <c r="I208" s="145" t="s">
        <v>256</v>
      </c>
      <c r="J208" s="143"/>
      <c r="K208" s="146" t="s">
        <v>256</v>
      </c>
      <c r="L208" s="142"/>
      <c r="M208" s="144"/>
      <c r="N208" s="144"/>
      <c r="O208" s="144"/>
      <c r="P208" s="143"/>
      <c r="Q208" s="145" t="s">
        <v>256</v>
      </c>
      <c r="R208" s="147" t="s">
        <v>256</v>
      </c>
      <c r="S208" s="146" t="s">
        <v>256</v>
      </c>
      <c r="T208" s="144"/>
      <c r="U208" s="148"/>
      <c r="V208" s="148"/>
    </row>
    <row r="209" spans="1:22" x14ac:dyDescent="0.2">
      <c r="A209" s="142"/>
      <c r="B209" s="143"/>
      <c r="C209" s="144"/>
      <c r="D209" s="144"/>
      <c r="E209" s="143"/>
      <c r="F209" s="143"/>
      <c r="G209" s="145" t="s">
        <v>256</v>
      </c>
      <c r="H209" s="145" t="s">
        <v>256</v>
      </c>
      <c r="I209" s="145" t="s">
        <v>256</v>
      </c>
      <c r="J209" s="143"/>
      <c r="K209" s="146" t="s">
        <v>256</v>
      </c>
      <c r="L209" s="142"/>
      <c r="M209" s="144"/>
      <c r="N209" s="144"/>
      <c r="O209" s="144"/>
      <c r="P209" s="143"/>
      <c r="Q209" s="145" t="s">
        <v>256</v>
      </c>
      <c r="R209" s="147" t="s">
        <v>256</v>
      </c>
      <c r="S209" s="146" t="s">
        <v>256</v>
      </c>
      <c r="T209" s="144"/>
      <c r="U209" s="148"/>
      <c r="V209" s="148"/>
    </row>
    <row r="210" spans="1:22" ht="13.5" thickBot="1" x14ac:dyDescent="0.25">
      <c r="A210" s="142"/>
      <c r="B210" s="143"/>
      <c r="C210" s="144"/>
      <c r="D210" s="144"/>
      <c r="E210" s="143"/>
      <c r="F210" s="143"/>
      <c r="G210" s="145" t="s">
        <v>256</v>
      </c>
      <c r="H210" s="145" t="s">
        <v>256</v>
      </c>
      <c r="I210" s="145" t="s">
        <v>256</v>
      </c>
      <c r="J210" s="143"/>
      <c r="K210" s="146" t="s">
        <v>256</v>
      </c>
      <c r="L210" s="142"/>
      <c r="M210" s="144"/>
      <c r="N210" s="144"/>
      <c r="O210" s="144"/>
      <c r="P210" s="143"/>
      <c r="Q210" s="145" t="s">
        <v>256</v>
      </c>
      <c r="R210" s="147" t="s">
        <v>256</v>
      </c>
      <c r="S210" s="146" t="s">
        <v>256</v>
      </c>
      <c r="T210" s="144"/>
      <c r="U210" s="148"/>
      <c r="V210" s="148"/>
    </row>
    <row r="211" spans="1:22" x14ac:dyDescent="0.2">
      <c r="A211" s="53"/>
      <c r="B211" s="54"/>
      <c r="C211" s="54"/>
      <c r="D211" s="54"/>
      <c r="E211" s="54"/>
      <c r="F211" s="55" t="s">
        <v>172</v>
      </c>
      <c r="G211" s="56" t="s">
        <v>227</v>
      </c>
      <c r="H211" s="57"/>
      <c r="I211" s="55" t="s">
        <v>173</v>
      </c>
      <c r="J211" s="56" t="s">
        <v>257</v>
      </c>
      <c r="K211" s="58"/>
      <c r="L211" s="53"/>
      <c r="M211" s="54"/>
      <c r="N211" s="54"/>
      <c r="O211" s="54"/>
      <c r="P211" s="54"/>
      <c r="Q211" s="55" t="s">
        <v>172</v>
      </c>
      <c r="R211" s="56" t="s">
        <v>227</v>
      </c>
      <c r="S211" s="57"/>
      <c r="T211" s="55" t="s">
        <v>173</v>
      </c>
      <c r="U211" s="56" t="s">
        <v>257</v>
      </c>
      <c r="V211" s="58"/>
    </row>
    <row r="212" spans="1:22" x14ac:dyDescent="0.2">
      <c r="A212" s="59" t="s">
        <v>174</v>
      </c>
      <c r="B212" s="60"/>
      <c r="C212" s="60"/>
      <c r="D212" s="60"/>
      <c r="E212" s="60"/>
      <c r="F212" s="61"/>
      <c r="G212" s="61"/>
      <c r="H212" s="60"/>
      <c r="I212" s="62"/>
      <c r="J212" s="62"/>
      <c r="K212" s="63"/>
      <c r="L212" s="59" t="s">
        <v>174</v>
      </c>
      <c r="M212" s="60"/>
      <c r="N212" s="60"/>
      <c r="O212" s="60"/>
      <c r="P212" s="60"/>
      <c r="Q212" s="61"/>
      <c r="R212" s="61"/>
      <c r="S212" s="60"/>
      <c r="T212" s="62"/>
      <c r="U212" s="62"/>
      <c r="V212" s="63"/>
    </row>
    <row r="213" spans="1:22" x14ac:dyDescent="0.2">
      <c r="A213" s="64"/>
      <c r="B213" s="65"/>
      <c r="C213" s="65"/>
      <c r="D213" s="65"/>
      <c r="E213" s="61"/>
      <c r="F213" s="66" t="s">
        <v>175</v>
      </c>
      <c r="G213" s="67" t="s">
        <v>263</v>
      </c>
      <c r="H213" s="67"/>
      <c r="I213" s="68" t="s">
        <v>176</v>
      </c>
      <c r="J213" s="69">
        <v>39000.344573379632</v>
      </c>
      <c r="K213" s="70"/>
      <c r="L213" s="64"/>
      <c r="M213" s="65"/>
      <c r="N213" s="65"/>
      <c r="O213" s="65"/>
      <c r="P213" s="61"/>
      <c r="Q213" s="66" t="s">
        <v>175</v>
      </c>
      <c r="R213" s="67" t="s">
        <v>263</v>
      </c>
      <c r="S213" s="67"/>
      <c r="T213" s="68" t="s">
        <v>176</v>
      </c>
      <c r="U213" s="69">
        <v>39000.344573379632</v>
      </c>
      <c r="V213" s="70"/>
    </row>
    <row r="214" spans="1:22" x14ac:dyDescent="0.2">
      <c r="A214" s="71" t="s">
        <v>177</v>
      </c>
      <c r="C214" s="61"/>
      <c r="D214" s="61"/>
      <c r="E214" s="61"/>
      <c r="F214" s="61"/>
      <c r="G214" s="61"/>
      <c r="H214" s="61"/>
      <c r="I214" s="72"/>
      <c r="J214" s="62"/>
      <c r="K214" s="70"/>
      <c r="L214" s="71" t="s">
        <v>177</v>
      </c>
      <c r="N214" s="61"/>
      <c r="O214" s="61"/>
      <c r="P214" s="61"/>
      <c r="Q214" s="61"/>
      <c r="R214" s="61"/>
      <c r="S214" s="61"/>
      <c r="T214" s="72"/>
      <c r="U214" s="62"/>
      <c r="V214" s="70"/>
    </row>
    <row r="215" spans="1:22" x14ac:dyDescent="0.2">
      <c r="A215"/>
      <c r="B215" s="74"/>
      <c r="C215" s="74"/>
      <c r="D215" s="74"/>
      <c r="E215" s="74"/>
      <c r="F215" s="66"/>
      <c r="G215" s="61"/>
      <c r="H215" s="74"/>
      <c r="I215" s="68" t="s">
        <v>178</v>
      </c>
      <c r="J215" s="62" t="s">
        <v>179</v>
      </c>
      <c r="K215" s="63"/>
      <c r="L215"/>
      <c r="M215" s="74"/>
      <c r="N215" s="74"/>
      <c r="O215" s="74"/>
      <c r="P215" s="74"/>
      <c r="Q215" s="66"/>
      <c r="R215" s="61"/>
      <c r="S215" s="74"/>
      <c r="T215" s="68" t="s">
        <v>178</v>
      </c>
      <c r="U215" s="62" t="s">
        <v>180</v>
      </c>
      <c r="V215" s="63"/>
    </row>
    <row r="216" spans="1:22" x14ac:dyDescent="0.2">
      <c r="A216" s="75"/>
      <c r="B216" s="61"/>
      <c r="C216" s="61"/>
      <c r="D216" s="61"/>
      <c r="E216" s="61"/>
      <c r="F216" s="61"/>
      <c r="G216" s="61"/>
      <c r="H216" s="61"/>
      <c r="I216" s="61"/>
      <c r="J216" s="62" t="s">
        <v>0</v>
      </c>
      <c r="K216" s="70"/>
      <c r="L216" s="75"/>
      <c r="M216" s="61"/>
      <c r="N216" s="61"/>
      <c r="O216" s="61"/>
      <c r="P216" s="61"/>
      <c r="Q216" s="61"/>
      <c r="R216" s="61"/>
      <c r="S216" s="61"/>
      <c r="T216" s="61"/>
      <c r="U216" s="62" t="s">
        <v>0</v>
      </c>
      <c r="V216" s="70"/>
    </row>
    <row r="217" spans="1:22" ht="13.5" thickBot="1" x14ac:dyDescent="0.25">
      <c r="A217" s="76"/>
      <c r="B217" s="77"/>
      <c r="C217" s="77"/>
      <c r="D217" s="78"/>
      <c r="E217" s="77"/>
      <c r="F217" s="79" t="s">
        <v>181</v>
      </c>
      <c r="G217" s="77"/>
      <c r="H217" s="77"/>
      <c r="I217" s="77"/>
      <c r="J217" s="77"/>
      <c r="K217" s="80"/>
      <c r="L217" s="76"/>
      <c r="M217" s="77"/>
      <c r="N217" s="77"/>
      <c r="O217" s="78"/>
      <c r="P217" s="77"/>
      <c r="Q217" s="79" t="s">
        <v>181</v>
      </c>
      <c r="R217" s="77"/>
      <c r="S217" s="77"/>
      <c r="T217" s="77"/>
      <c r="U217" s="77"/>
      <c r="V217" s="80"/>
    </row>
    <row r="218" spans="1:22" x14ac:dyDescent="0.2">
      <c r="A218" s="107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</row>
    <row r="219" spans="1:22" x14ac:dyDescent="0.2">
      <c r="A219" s="107"/>
      <c r="B219" s="107"/>
      <c r="C219" s="107"/>
      <c r="D219" s="107" t="s">
        <v>233</v>
      </c>
      <c r="E219" s="107"/>
      <c r="F219" s="107"/>
      <c r="G219" s="107"/>
      <c r="H219" s="107"/>
      <c r="I219" s="107"/>
      <c r="J219" s="107"/>
      <c r="K219" s="107"/>
      <c r="O219" s="52" t="s">
        <v>234</v>
      </c>
    </row>
    <row r="220" spans="1:22" x14ac:dyDescent="0.2">
      <c r="A220" s="107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</row>
    <row r="221" spans="1:22" x14ac:dyDescent="0.2">
      <c r="A221" s="132" t="s">
        <v>2</v>
      </c>
      <c r="B221" s="132" t="s">
        <v>235</v>
      </c>
      <c r="C221" s="133" t="s">
        <v>236</v>
      </c>
      <c r="D221" s="132"/>
      <c r="E221" s="132" t="s">
        <v>237</v>
      </c>
      <c r="F221" s="132" t="s">
        <v>238</v>
      </c>
      <c r="G221" s="134" t="s">
        <v>214</v>
      </c>
      <c r="H221" s="134" t="s">
        <v>239</v>
      </c>
      <c r="I221" s="134" t="s">
        <v>240</v>
      </c>
      <c r="J221" s="132" t="s">
        <v>241</v>
      </c>
      <c r="K221" s="134" t="s">
        <v>242</v>
      </c>
      <c r="L221" s="132" t="s">
        <v>2</v>
      </c>
      <c r="M221" s="135" t="s">
        <v>235</v>
      </c>
      <c r="N221" s="136" t="s">
        <v>236</v>
      </c>
      <c r="O221" s="136"/>
      <c r="P221" s="132" t="s">
        <v>244</v>
      </c>
      <c r="Q221" s="134" t="s">
        <v>214</v>
      </c>
      <c r="R221" s="137" t="s">
        <v>245</v>
      </c>
      <c r="S221" s="138"/>
      <c r="T221" s="137" t="s">
        <v>79</v>
      </c>
      <c r="U221" s="136" t="s">
        <v>246</v>
      </c>
      <c r="V221" s="136"/>
    </row>
    <row r="222" spans="1:22" x14ac:dyDescent="0.2">
      <c r="A222" s="132" t="s">
        <v>247</v>
      </c>
      <c r="B222" s="132" t="s">
        <v>52</v>
      </c>
      <c r="C222" s="132" t="s">
        <v>21</v>
      </c>
      <c r="D222" s="132" t="s">
        <v>22</v>
      </c>
      <c r="E222" s="132" t="s">
        <v>248</v>
      </c>
      <c r="F222" s="139" t="s">
        <v>249</v>
      </c>
      <c r="G222" s="134" t="s">
        <v>250</v>
      </c>
      <c r="H222" s="134" t="s">
        <v>251</v>
      </c>
      <c r="I222" s="134" t="s">
        <v>251</v>
      </c>
      <c r="J222" s="132" t="s">
        <v>260</v>
      </c>
      <c r="K222" s="134" t="s">
        <v>253</v>
      </c>
      <c r="L222" s="132" t="s">
        <v>247</v>
      </c>
      <c r="M222" s="140" t="s">
        <v>52</v>
      </c>
      <c r="N222" s="136" t="s">
        <v>21</v>
      </c>
      <c r="O222" s="136" t="s">
        <v>22</v>
      </c>
      <c r="P222" s="132" t="s">
        <v>26</v>
      </c>
      <c r="Q222" s="134" t="s">
        <v>250</v>
      </c>
      <c r="R222" s="134" t="s">
        <v>254</v>
      </c>
      <c r="S222" s="138" t="s">
        <v>255</v>
      </c>
      <c r="T222" s="134" t="s">
        <v>25</v>
      </c>
      <c r="U222" s="132" t="s">
        <v>247</v>
      </c>
      <c r="V222" s="141" t="s">
        <v>247</v>
      </c>
    </row>
    <row r="223" spans="1:22" x14ac:dyDescent="0.2">
      <c r="A223" s="142"/>
      <c r="B223" s="143"/>
      <c r="C223" s="144"/>
      <c r="D223" s="144"/>
      <c r="E223" s="143"/>
      <c r="F223" s="143"/>
      <c r="G223" s="145" t="s">
        <v>256</v>
      </c>
      <c r="H223" s="145" t="s">
        <v>256</v>
      </c>
      <c r="I223" s="145" t="s">
        <v>256</v>
      </c>
      <c r="J223" s="143"/>
      <c r="K223" s="146" t="s">
        <v>256</v>
      </c>
      <c r="L223" s="142"/>
      <c r="M223" s="144"/>
      <c r="N223" s="144"/>
      <c r="O223" s="144"/>
      <c r="P223" s="143"/>
      <c r="Q223" s="145" t="s">
        <v>256</v>
      </c>
      <c r="R223" s="147" t="s">
        <v>256</v>
      </c>
      <c r="S223" s="146" t="s">
        <v>256</v>
      </c>
      <c r="T223" s="144"/>
      <c r="U223" s="148"/>
      <c r="V223" s="148"/>
    </row>
    <row r="224" spans="1:22" x14ac:dyDescent="0.2">
      <c r="A224" s="149"/>
      <c r="B224" s="143"/>
      <c r="C224" s="144"/>
      <c r="D224" s="144"/>
      <c r="E224" s="143"/>
      <c r="F224" s="143"/>
      <c r="G224" s="145" t="s">
        <v>256</v>
      </c>
      <c r="H224" s="145" t="s">
        <v>256</v>
      </c>
      <c r="I224" s="145" t="s">
        <v>256</v>
      </c>
      <c r="J224" s="143"/>
      <c r="K224" s="146" t="s">
        <v>256</v>
      </c>
      <c r="L224" s="142"/>
      <c r="M224" s="144"/>
      <c r="N224" s="144"/>
      <c r="O224" s="144"/>
      <c r="P224" s="143"/>
      <c r="Q224" s="145" t="s">
        <v>256</v>
      </c>
      <c r="R224" s="147" t="s">
        <v>256</v>
      </c>
      <c r="S224" s="146" t="s">
        <v>256</v>
      </c>
      <c r="T224" s="144"/>
      <c r="U224" s="148"/>
      <c r="V224" s="148"/>
    </row>
    <row r="225" spans="1:22" x14ac:dyDescent="0.2">
      <c r="A225" s="142"/>
      <c r="B225" s="143"/>
      <c r="C225" s="144"/>
      <c r="D225" s="144"/>
      <c r="E225" s="143"/>
      <c r="F225" s="143"/>
      <c r="G225" s="145" t="s">
        <v>256</v>
      </c>
      <c r="H225" s="145" t="s">
        <v>256</v>
      </c>
      <c r="I225" s="145" t="s">
        <v>256</v>
      </c>
      <c r="J225" s="143"/>
      <c r="K225" s="146" t="s">
        <v>256</v>
      </c>
      <c r="L225" s="142"/>
      <c r="M225" s="144"/>
      <c r="N225" s="144"/>
      <c r="O225" s="144"/>
      <c r="P225" s="143"/>
      <c r="Q225" s="145" t="s">
        <v>256</v>
      </c>
      <c r="R225" s="147" t="s">
        <v>256</v>
      </c>
      <c r="S225" s="146" t="s">
        <v>256</v>
      </c>
      <c r="T225" s="144"/>
      <c r="U225" s="148"/>
      <c r="V225" s="148"/>
    </row>
    <row r="226" spans="1:22" x14ac:dyDescent="0.2">
      <c r="A226" s="142"/>
      <c r="B226" s="143"/>
      <c r="C226" s="144"/>
      <c r="D226" s="144"/>
      <c r="E226" s="143"/>
      <c r="F226" s="143"/>
      <c r="G226" s="145" t="s">
        <v>256</v>
      </c>
      <c r="H226" s="145" t="s">
        <v>256</v>
      </c>
      <c r="I226" s="145" t="s">
        <v>256</v>
      </c>
      <c r="J226" s="143"/>
      <c r="K226" s="146" t="s">
        <v>256</v>
      </c>
      <c r="L226" s="142"/>
      <c r="M226" s="144"/>
      <c r="N226" s="144"/>
      <c r="O226" s="144"/>
      <c r="P226" s="143"/>
      <c r="Q226" s="145" t="s">
        <v>256</v>
      </c>
      <c r="R226" s="147" t="s">
        <v>256</v>
      </c>
      <c r="S226" s="146" t="s">
        <v>256</v>
      </c>
      <c r="T226" s="144"/>
      <c r="U226" s="148"/>
      <c r="V226" s="148"/>
    </row>
    <row r="227" spans="1:22" x14ac:dyDescent="0.2">
      <c r="A227" s="142"/>
      <c r="B227" s="143"/>
      <c r="C227" s="144"/>
      <c r="D227" s="144"/>
      <c r="E227" s="143"/>
      <c r="F227" s="143"/>
      <c r="G227" s="145" t="s">
        <v>256</v>
      </c>
      <c r="H227" s="145" t="s">
        <v>256</v>
      </c>
      <c r="I227" s="145" t="s">
        <v>256</v>
      </c>
      <c r="J227" s="143"/>
      <c r="K227" s="146" t="s">
        <v>256</v>
      </c>
      <c r="L227" s="142"/>
      <c r="M227" s="144"/>
      <c r="N227" s="144"/>
      <c r="O227" s="144"/>
      <c r="P227" s="143"/>
      <c r="Q227" s="145" t="s">
        <v>256</v>
      </c>
      <c r="R227" s="147" t="s">
        <v>256</v>
      </c>
      <c r="S227" s="146" t="s">
        <v>256</v>
      </c>
      <c r="T227" s="144"/>
      <c r="U227" s="148"/>
      <c r="V227" s="148"/>
    </row>
    <row r="228" spans="1:22" x14ac:dyDescent="0.2">
      <c r="A228" s="142"/>
      <c r="B228" s="143"/>
      <c r="C228" s="144"/>
      <c r="D228" s="144"/>
      <c r="E228" s="143"/>
      <c r="F228" s="143"/>
      <c r="G228" s="145" t="s">
        <v>256</v>
      </c>
      <c r="H228" s="145" t="s">
        <v>256</v>
      </c>
      <c r="I228" s="145" t="s">
        <v>256</v>
      </c>
      <c r="J228" s="143"/>
      <c r="K228" s="146" t="s">
        <v>256</v>
      </c>
      <c r="L228" s="142"/>
      <c r="M228" s="144"/>
      <c r="N228" s="144"/>
      <c r="O228" s="144"/>
      <c r="P228" s="143"/>
      <c r="Q228" s="145" t="s">
        <v>256</v>
      </c>
      <c r="R228" s="147" t="s">
        <v>256</v>
      </c>
      <c r="S228" s="146" t="s">
        <v>256</v>
      </c>
      <c r="T228" s="144"/>
      <c r="U228" s="148"/>
      <c r="V228" s="148"/>
    </row>
    <row r="229" spans="1:22" x14ac:dyDescent="0.2">
      <c r="A229" s="142"/>
      <c r="B229" s="143"/>
      <c r="C229" s="144"/>
      <c r="D229" s="144"/>
      <c r="E229" s="143"/>
      <c r="F229" s="143"/>
      <c r="G229" s="145" t="s">
        <v>256</v>
      </c>
      <c r="H229" s="145" t="s">
        <v>256</v>
      </c>
      <c r="I229" s="145" t="s">
        <v>256</v>
      </c>
      <c r="J229" s="143"/>
      <c r="K229" s="146" t="s">
        <v>256</v>
      </c>
      <c r="L229" s="142"/>
      <c r="M229" s="144"/>
      <c r="N229" s="144"/>
      <c r="O229" s="144"/>
      <c r="P229" s="143"/>
      <c r="Q229" s="145" t="s">
        <v>256</v>
      </c>
      <c r="R229" s="147" t="s">
        <v>256</v>
      </c>
      <c r="S229" s="146" t="s">
        <v>256</v>
      </c>
      <c r="T229" s="144"/>
      <c r="U229" s="148"/>
      <c r="V229" s="148"/>
    </row>
    <row r="230" spans="1:22" x14ac:dyDescent="0.2">
      <c r="A230" s="142"/>
      <c r="B230" s="143"/>
      <c r="C230" s="144"/>
      <c r="D230" s="144"/>
      <c r="E230" s="143"/>
      <c r="F230" s="143"/>
      <c r="G230" s="145" t="s">
        <v>256</v>
      </c>
      <c r="H230" s="145" t="s">
        <v>256</v>
      </c>
      <c r="I230" s="145" t="s">
        <v>256</v>
      </c>
      <c r="J230" s="143"/>
      <c r="K230" s="146" t="s">
        <v>256</v>
      </c>
      <c r="L230" s="142"/>
      <c r="M230" s="144"/>
      <c r="N230" s="144"/>
      <c r="O230" s="144"/>
      <c r="P230" s="143"/>
      <c r="Q230" s="145" t="s">
        <v>256</v>
      </c>
      <c r="R230" s="147" t="s">
        <v>256</v>
      </c>
      <c r="S230" s="146" t="s">
        <v>256</v>
      </c>
      <c r="T230" s="144"/>
      <c r="U230" s="148"/>
      <c r="V230" s="148"/>
    </row>
    <row r="231" spans="1:22" x14ac:dyDescent="0.2">
      <c r="A231" s="142"/>
      <c r="B231" s="143"/>
      <c r="C231" s="144"/>
      <c r="D231" s="144"/>
      <c r="E231" s="143"/>
      <c r="F231" s="143"/>
      <c r="G231" s="145" t="s">
        <v>256</v>
      </c>
      <c r="H231" s="145" t="s">
        <v>256</v>
      </c>
      <c r="I231" s="145" t="s">
        <v>256</v>
      </c>
      <c r="J231" s="143"/>
      <c r="K231" s="146" t="s">
        <v>256</v>
      </c>
      <c r="L231" s="142"/>
      <c r="M231" s="144"/>
      <c r="N231" s="144"/>
      <c r="O231" s="144"/>
      <c r="P231" s="143"/>
      <c r="Q231" s="145" t="s">
        <v>256</v>
      </c>
      <c r="R231" s="147" t="s">
        <v>256</v>
      </c>
      <c r="S231" s="146" t="s">
        <v>256</v>
      </c>
      <c r="T231" s="144"/>
      <c r="U231" s="148"/>
      <c r="V231" s="148"/>
    </row>
    <row r="232" spans="1:22" x14ac:dyDescent="0.2">
      <c r="A232" s="142"/>
      <c r="B232" s="143"/>
      <c r="C232" s="144"/>
      <c r="D232" s="144"/>
      <c r="E232" s="143"/>
      <c r="F232" s="143"/>
      <c r="G232" s="145" t="s">
        <v>256</v>
      </c>
      <c r="H232" s="145" t="s">
        <v>256</v>
      </c>
      <c r="I232" s="145" t="s">
        <v>256</v>
      </c>
      <c r="J232" s="143"/>
      <c r="K232" s="146" t="s">
        <v>256</v>
      </c>
      <c r="L232" s="142"/>
      <c r="M232" s="144"/>
      <c r="N232" s="144"/>
      <c r="O232" s="144"/>
      <c r="P232" s="143"/>
      <c r="Q232" s="145" t="s">
        <v>256</v>
      </c>
      <c r="R232" s="147" t="s">
        <v>256</v>
      </c>
      <c r="S232" s="146" t="s">
        <v>256</v>
      </c>
      <c r="T232" s="144"/>
      <c r="U232" s="148"/>
      <c r="V232" s="148"/>
    </row>
    <row r="233" spans="1:22" x14ac:dyDescent="0.2">
      <c r="A233" s="142"/>
      <c r="B233" s="143"/>
      <c r="C233" s="144"/>
      <c r="D233" s="144"/>
      <c r="E233" s="143"/>
      <c r="F233" s="143"/>
      <c r="G233" s="145" t="s">
        <v>256</v>
      </c>
      <c r="H233" s="145" t="s">
        <v>256</v>
      </c>
      <c r="I233" s="145" t="s">
        <v>256</v>
      </c>
      <c r="J233" s="143"/>
      <c r="K233" s="146" t="s">
        <v>256</v>
      </c>
      <c r="L233" s="142"/>
      <c r="M233" s="144"/>
      <c r="N233" s="144"/>
      <c r="O233" s="144"/>
      <c r="P233" s="143"/>
      <c r="Q233" s="145" t="s">
        <v>256</v>
      </c>
      <c r="R233" s="147" t="s">
        <v>256</v>
      </c>
      <c r="S233" s="146" t="s">
        <v>256</v>
      </c>
      <c r="T233" s="144"/>
      <c r="U233" s="148"/>
      <c r="V233" s="148"/>
    </row>
    <row r="234" spans="1:22" x14ac:dyDescent="0.2">
      <c r="A234" s="142"/>
      <c r="B234" s="143"/>
      <c r="C234" s="144"/>
      <c r="D234" s="144"/>
      <c r="E234" s="143"/>
      <c r="F234" s="143"/>
      <c r="G234" s="145" t="s">
        <v>256</v>
      </c>
      <c r="H234" s="145" t="s">
        <v>256</v>
      </c>
      <c r="I234" s="145" t="s">
        <v>256</v>
      </c>
      <c r="J234" s="143"/>
      <c r="K234" s="146" t="s">
        <v>256</v>
      </c>
      <c r="L234" s="142"/>
      <c r="M234" s="144"/>
      <c r="N234" s="144"/>
      <c r="O234" s="144"/>
      <c r="P234" s="143"/>
      <c r="Q234" s="145" t="s">
        <v>256</v>
      </c>
      <c r="R234" s="147" t="s">
        <v>256</v>
      </c>
      <c r="S234" s="146" t="s">
        <v>256</v>
      </c>
      <c r="T234" s="144"/>
      <c r="U234" s="148"/>
      <c r="V234" s="148"/>
    </row>
    <row r="235" spans="1:22" x14ac:dyDescent="0.2">
      <c r="A235" s="142"/>
      <c r="B235" s="143"/>
      <c r="C235" s="144"/>
      <c r="D235" s="144"/>
      <c r="E235" s="143"/>
      <c r="F235" s="143"/>
      <c r="G235" s="145" t="s">
        <v>256</v>
      </c>
      <c r="H235" s="145" t="s">
        <v>256</v>
      </c>
      <c r="I235" s="145" t="s">
        <v>256</v>
      </c>
      <c r="J235" s="143"/>
      <c r="K235" s="146" t="s">
        <v>256</v>
      </c>
      <c r="L235" s="142"/>
      <c r="M235" s="144"/>
      <c r="N235" s="144"/>
      <c r="O235" s="144"/>
      <c r="P235" s="143"/>
      <c r="Q235" s="145" t="s">
        <v>256</v>
      </c>
      <c r="R235" s="147" t="s">
        <v>256</v>
      </c>
      <c r="S235" s="146" t="s">
        <v>256</v>
      </c>
      <c r="T235" s="144"/>
      <c r="U235" s="148"/>
      <c r="V235" s="148"/>
    </row>
    <row r="236" spans="1:22" x14ac:dyDescent="0.2">
      <c r="A236" s="142"/>
      <c r="B236" s="143"/>
      <c r="C236" s="144"/>
      <c r="D236" s="144"/>
      <c r="E236" s="143"/>
      <c r="F236" s="143"/>
      <c r="G236" s="145" t="s">
        <v>256</v>
      </c>
      <c r="H236" s="145" t="s">
        <v>256</v>
      </c>
      <c r="I236" s="145" t="s">
        <v>256</v>
      </c>
      <c r="J236" s="143"/>
      <c r="K236" s="146" t="s">
        <v>256</v>
      </c>
      <c r="L236" s="142"/>
      <c r="M236" s="144"/>
      <c r="N236" s="144"/>
      <c r="O236" s="144"/>
      <c r="P236" s="143"/>
      <c r="Q236" s="145" t="s">
        <v>256</v>
      </c>
      <c r="R236" s="147" t="s">
        <v>256</v>
      </c>
      <c r="S236" s="146" t="s">
        <v>256</v>
      </c>
      <c r="T236" s="144"/>
      <c r="U236" s="148"/>
      <c r="V236" s="148"/>
    </row>
    <row r="237" spans="1:22" x14ac:dyDescent="0.2">
      <c r="A237" s="142"/>
      <c r="B237" s="143"/>
      <c r="C237" s="144"/>
      <c r="D237" s="144"/>
      <c r="E237" s="143"/>
      <c r="F237" s="143"/>
      <c r="G237" s="145" t="s">
        <v>256</v>
      </c>
      <c r="H237" s="145" t="s">
        <v>256</v>
      </c>
      <c r="I237" s="145" t="s">
        <v>256</v>
      </c>
      <c r="J237" s="143"/>
      <c r="K237" s="146" t="s">
        <v>256</v>
      </c>
      <c r="L237" s="142"/>
      <c r="M237" s="144"/>
      <c r="N237" s="144"/>
      <c r="O237" s="144"/>
      <c r="P237" s="143"/>
      <c r="Q237" s="145" t="s">
        <v>256</v>
      </c>
      <c r="R237" s="147" t="s">
        <v>256</v>
      </c>
      <c r="S237" s="146" t="s">
        <v>256</v>
      </c>
      <c r="T237" s="144"/>
      <c r="U237" s="148"/>
      <c r="V237" s="148"/>
    </row>
    <row r="238" spans="1:22" x14ac:dyDescent="0.2">
      <c r="A238" s="142"/>
      <c r="B238" s="143"/>
      <c r="C238" s="144"/>
      <c r="D238" s="144"/>
      <c r="E238" s="143"/>
      <c r="F238" s="143"/>
      <c r="G238" s="145" t="s">
        <v>256</v>
      </c>
      <c r="H238" s="145" t="s">
        <v>256</v>
      </c>
      <c r="I238" s="145" t="s">
        <v>256</v>
      </c>
      <c r="J238" s="143"/>
      <c r="K238" s="146" t="s">
        <v>256</v>
      </c>
      <c r="L238" s="142"/>
      <c r="M238" s="144"/>
      <c r="N238" s="144"/>
      <c r="O238" s="144"/>
      <c r="P238" s="143"/>
      <c r="Q238" s="145" t="s">
        <v>256</v>
      </c>
      <c r="R238" s="147" t="s">
        <v>256</v>
      </c>
      <c r="S238" s="146" t="s">
        <v>256</v>
      </c>
      <c r="T238" s="144"/>
      <c r="U238" s="148"/>
      <c r="V238" s="148"/>
    </row>
    <row r="239" spans="1:22" x14ac:dyDescent="0.2">
      <c r="A239" s="142"/>
      <c r="B239" s="143"/>
      <c r="C239" s="144"/>
      <c r="D239" s="144"/>
      <c r="E239" s="143"/>
      <c r="F239" s="143"/>
      <c r="G239" s="145" t="s">
        <v>256</v>
      </c>
      <c r="H239" s="145" t="s">
        <v>256</v>
      </c>
      <c r="I239" s="145" t="s">
        <v>256</v>
      </c>
      <c r="J239" s="143"/>
      <c r="K239" s="146" t="s">
        <v>256</v>
      </c>
      <c r="L239" s="142"/>
      <c r="M239" s="144"/>
      <c r="N239" s="144"/>
      <c r="O239" s="144"/>
      <c r="P239" s="143"/>
      <c r="Q239" s="145" t="s">
        <v>256</v>
      </c>
      <c r="R239" s="147" t="s">
        <v>256</v>
      </c>
      <c r="S239" s="146" t="s">
        <v>256</v>
      </c>
      <c r="T239" s="144"/>
      <c r="U239" s="148"/>
      <c r="V239" s="148"/>
    </row>
    <row r="240" spans="1:22" x14ac:dyDescent="0.2">
      <c r="A240" s="142"/>
      <c r="B240" s="143"/>
      <c r="C240" s="144"/>
      <c r="D240" s="144"/>
      <c r="E240" s="143"/>
      <c r="F240" s="143"/>
      <c r="G240" s="145" t="s">
        <v>256</v>
      </c>
      <c r="H240" s="145" t="s">
        <v>256</v>
      </c>
      <c r="I240" s="145" t="s">
        <v>256</v>
      </c>
      <c r="J240" s="143"/>
      <c r="K240" s="146" t="s">
        <v>256</v>
      </c>
      <c r="L240" s="142"/>
      <c r="M240" s="144"/>
      <c r="N240" s="144"/>
      <c r="O240" s="144"/>
      <c r="P240" s="143"/>
      <c r="Q240" s="145" t="s">
        <v>256</v>
      </c>
      <c r="R240" s="147" t="s">
        <v>256</v>
      </c>
      <c r="S240" s="146" t="s">
        <v>256</v>
      </c>
      <c r="T240" s="144"/>
      <c r="U240" s="148"/>
      <c r="V240" s="148"/>
    </row>
    <row r="241" spans="1:22" x14ac:dyDescent="0.2">
      <c r="A241" s="142"/>
      <c r="B241" s="143"/>
      <c r="C241" s="144"/>
      <c r="D241" s="144"/>
      <c r="E241" s="143"/>
      <c r="F241" s="143"/>
      <c r="G241" s="145" t="s">
        <v>256</v>
      </c>
      <c r="H241" s="145" t="s">
        <v>256</v>
      </c>
      <c r="I241" s="145" t="s">
        <v>256</v>
      </c>
      <c r="J241" s="143"/>
      <c r="K241" s="146" t="s">
        <v>256</v>
      </c>
      <c r="L241" s="142"/>
      <c r="M241" s="144"/>
      <c r="N241" s="144"/>
      <c r="O241" s="144"/>
      <c r="P241" s="143"/>
      <c r="Q241" s="145" t="s">
        <v>256</v>
      </c>
      <c r="R241" s="147" t="s">
        <v>256</v>
      </c>
      <c r="S241" s="146" t="s">
        <v>256</v>
      </c>
      <c r="T241" s="144"/>
      <c r="U241" s="148"/>
      <c r="V241" s="148"/>
    </row>
    <row r="242" spans="1:22" x14ac:dyDescent="0.2">
      <c r="A242" s="142"/>
      <c r="B242" s="143"/>
      <c r="C242" s="144"/>
      <c r="D242" s="144"/>
      <c r="E242" s="143"/>
      <c r="F242" s="143"/>
      <c r="G242" s="145" t="s">
        <v>256</v>
      </c>
      <c r="H242" s="145" t="s">
        <v>256</v>
      </c>
      <c r="I242" s="145" t="s">
        <v>256</v>
      </c>
      <c r="J242" s="143"/>
      <c r="K242" s="146" t="s">
        <v>256</v>
      </c>
      <c r="L242" s="142"/>
      <c r="M242" s="144"/>
      <c r="N242" s="144"/>
      <c r="O242" s="144"/>
      <c r="P242" s="143"/>
      <c r="Q242" s="145" t="s">
        <v>256</v>
      </c>
      <c r="R242" s="147" t="s">
        <v>256</v>
      </c>
      <c r="S242" s="146" t="s">
        <v>256</v>
      </c>
      <c r="T242" s="144"/>
      <c r="U242" s="148"/>
      <c r="V242" s="148"/>
    </row>
    <row r="243" spans="1:22" x14ac:dyDescent="0.2">
      <c r="A243" s="142"/>
      <c r="B243" s="143"/>
      <c r="C243" s="144"/>
      <c r="D243" s="144"/>
      <c r="E243" s="143"/>
      <c r="F243" s="143"/>
      <c r="G243" s="145" t="s">
        <v>256</v>
      </c>
      <c r="H243" s="145" t="s">
        <v>256</v>
      </c>
      <c r="I243" s="145" t="s">
        <v>256</v>
      </c>
      <c r="J243" s="143"/>
      <c r="K243" s="146" t="s">
        <v>256</v>
      </c>
      <c r="L243" s="142"/>
      <c r="M243" s="144"/>
      <c r="N243" s="144"/>
      <c r="O243" s="144"/>
      <c r="P243" s="143"/>
      <c r="Q243" s="145" t="s">
        <v>256</v>
      </c>
      <c r="R243" s="147" t="s">
        <v>256</v>
      </c>
      <c r="S243" s="146" t="s">
        <v>256</v>
      </c>
      <c r="T243" s="144"/>
      <c r="U243" s="148"/>
      <c r="V243" s="148"/>
    </row>
    <row r="244" spans="1:22" x14ac:dyDescent="0.2">
      <c r="A244" s="142"/>
      <c r="B244" s="143"/>
      <c r="C244" s="144"/>
      <c r="D244" s="144"/>
      <c r="E244" s="143"/>
      <c r="F244" s="143"/>
      <c r="G244" s="145" t="s">
        <v>256</v>
      </c>
      <c r="H244" s="145" t="s">
        <v>256</v>
      </c>
      <c r="I244" s="145" t="s">
        <v>256</v>
      </c>
      <c r="J244" s="143"/>
      <c r="K244" s="146" t="s">
        <v>256</v>
      </c>
      <c r="L244" s="142"/>
      <c r="M244" s="144"/>
      <c r="N244" s="144"/>
      <c r="O244" s="144"/>
      <c r="P244" s="143"/>
      <c r="Q244" s="145" t="s">
        <v>256</v>
      </c>
      <c r="R244" s="147" t="s">
        <v>256</v>
      </c>
      <c r="S244" s="146" t="s">
        <v>256</v>
      </c>
      <c r="T244" s="144"/>
      <c r="U244" s="148"/>
      <c r="V244" s="148"/>
    </row>
    <row r="245" spans="1:22" x14ac:dyDescent="0.2">
      <c r="A245" s="142"/>
      <c r="B245" s="143"/>
      <c r="C245" s="144"/>
      <c r="D245" s="144"/>
      <c r="E245" s="143"/>
      <c r="F245" s="143"/>
      <c r="G245" s="145" t="s">
        <v>256</v>
      </c>
      <c r="H245" s="145" t="s">
        <v>256</v>
      </c>
      <c r="I245" s="145" t="s">
        <v>256</v>
      </c>
      <c r="J245" s="143"/>
      <c r="K245" s="146" t="s">
        <v>256</v>
      </c>
      <c r="L245" s="142"/>
      <c r="M245" s="144"/>
      <c r="N245" s="144"/>
      <c r="O245" s="144"/>
      <c r="P245" s="143"/>
      <c r="Q245" s="145" t="s">
        <v>256</v>
      </c>
      <c r="R245" s="147" t="s">
        <v>256</v>
      </c>
      <c r="S245" s="146" t="s">
        <v>256</v>
      </c>
      <c r="T245" s="144"/>
      <c r="U245" s="148"/>
      <c r="V245" s="148"/>
    </row>
    <row r="246" spans="1:22" x14ac:dyDescent="0.2">
      <c r="A246" s="142"/>
      <c r="B246" s="143"/>
      <c r="C246" s="144"/>
      <c r="D246" s="144"/>
      <c r="E246" s="143"/>
      <c r="F246" s="143"/>
      <c r="G246" s="145" t="s">
        <v>256</v>
      </c>
      <c r="H246" s="145" t="s">
        <v>256</v>
      </c>
      <c r="I246" s="145" t="s">
        <v>256</v>
      </c>
      <c r="J246" s="143"/>
      <c r="K246" s="146" t="s">
        <v>256</v>
      </c>
      <c r="L246" s="142"/>
      <c r="M246" s="144"/>
      <c r="N246" s="144"/>
      <c r="O246" s="144"/>
      <c r="P246" s="143"/>
      <c r="Q246" s="145" t="s">
        <v>256</v>
      </c>
      <c r="R246" s="147" t="s">
        <v>256</v>
      </c>
      <c r="S246" s="146" t="s">
        <v>256</v>
      </c>
      <c r="T246" s="144"/>
      <c r="U246" s="148"/>
      <c r="V246" s="148"/>
    </row>
    <row r="247" spans="1:22" x14ac:dyDescent="0.2">
      <c r="A247" s="142"/>
      <c r="B247" s="143"/>
      <c r="C247" s="144"/>
      <c r="D247" s="144"/>
      <c r="E247" s="143"/>
      <c r="F247" s="143"/>
      <c r="G247" s="145" t="s">
        <v>256</v>
      </c>
      <c r="H247" s="145" t="s">
        <v>256</v>
      </c>
      <c r="I247" s="145" t="s">
        <v>256</v>
      </c>
      <c r="J247" s="143"/>
      <c r="K247" s="146" t="s">
        <v>256</v>
      </c>
      <c r="L247" s="142"/>
      <c r="M247" s="144"/>
      <c r="N247" s="144"/>
      <c r="O247" s="144"/>
      <c r="P247" s="143"/>
      <c r="Q247" s="145" t="s">
        <v>256</v>
      </c>
      <c r="R247" s="147" t="s">
        <v>256</v>
      </c>
      <c r="S247" s="146" t="s">
        <v>256</v>
      </c>
      <c r="T247" s="144"/>
      <c r="U247" s="148"/>
      <c r="V247" s="148"/>
    </row>
    <row r="248" spans="1:22" x14ac:dyDescent="0.2">
      <c r="A248" s="142"/>
      <c r="B248" s="143"/>
      <c r="C248" s="144"/>
      <c r="D248" s="144"/>
      <c r="E248" s="143"/>
      <c r="F248" s="143"/>
      <c r="G248" s="145" t="s">
        <v>256</v>
      </c>
      <c r="H248" s="145" t="s">
        <v>256</v>
      </c>
      <c r="I248" s="145" t="s">
        <v>256</v>
      </c>
      <c r="J248" s="143"/>
      <c r="K248" s="146" t="s">
        <v>256</v>
      </c>
      <c r="L248" s="142"/>
      <c r="M248" s="144"/>
      <c r="N248" s="144"/>
      <c r="O248" s="144"/>
      <c r="P248" s="143"/>
      <c r="Q248" s="145" t="s">
        <v>256</v>
      </c>
      <c r="R248" s="147" t="s">
        <v>256</v>
      </c>
      <c r="S248" s="146" t="s">
        <v>256</v>
      </c>
      <c r="T248" s="144"/>
      <c r="U248" s="148"/>
      <c r="V248" s="148"/>
    </row>
    <row r="249" spans="1:22" x14ac:dyDescent="0.2">
      <c r="A249" s="142"/>
      <c r="B249" s="143"/>
      <c r="C249" s="144"/>
      <c r="D249" s="144"/>
      <c r="E249" s="143"/>
      <c r="F249" s="143"/>
      <c r="G249" s="145" t="s">
        <v>256</v>
      </c>
      <c r="H249" s="145" t="s">
        <v>256</v>
      </c>
      <c r="I249" s="145" t="s">
        <v>256</v>
      </c>
      <c r="J249" s="143"/>
      <c r="K249" s="146" t="s">
        <v>256</v>
      </c>
      <c r="L249" s="142"/>
      <c r="M249" s="144"/>
      <c r="N249" s="144"/>
      <c r="O249" s="144"/>
      <c r="P249" s="143"/>
      <c r="Q249" s="145" t="s">
        <v>256</v>
      </c>
      <c r="R249" s="147" t="s">
        <v>256</v>
      </c>
      <c r="S249" s="146" t="s">
        <v>256</v>
      </c>
      <c r="T249" s="144"/>
      <c r="U249" s="148"/>
      <c r="V249" s="148"/>
    </row>
    <row r="250" spans="1:22" x14ac:dyDescent="0.2">
      <c r="A250" s="142"/>
      <c r="B250" s="143"/>
      <c r="C250" s="144"/>
      <c r="D250" s="144"/>
      <c r="E250" s="143"/>
      <c r="F250" s="143"/>
      <c r="G250" s="145" t="s">
        <v>256</v>
      </c>
      <c r="H250" s="145" t="s">
        <v>256</v>
      </c>
      <c r="I250" s="145" t="s">
        <v>256</v>
      </c>
      <c r="J250" s="143"/>
      <c r="K250" s="146" t="s">
        <v>256</v>
      </c>
      <c r="L250" s="142"/>
      <c r="M250" s="144"/>
      <c r="N250" s="144"/>
      <c r="O250" s="144"/>
      <c r="P250" s="143"/>
      <c r="Q250" s="145" t="s">
        <v>256</v>
      </c>
      <c r="R250" s="147" t="s">
        <v>256</v>
      </c>
      <c r="S250" s="146" t="s">
        <v>256</v>
      </c>
      <c r="T250" s="144"/>
      <c r="U250" s="148"/>
      <c r="V250" s="148"/>
    </row>
    <row r="251" spans="1:22" x14ac:dyDescent="0.2">
      <c r="A251" s="142"/>
      <c r="B251" s="143"/>
      <c r="C251" s="144"/>
      <c r="D251" s="144"/>
      <c r="E251" s="143"/>
      <c r="F251" s="143"/>
      <c r="G251" s="145" t="s">
        <v>256</v>
      </c>
      <c r="H251" s="145" t="s">
        <v>256</v>
      </c>
      <c r="I251" s="145" t="s">
        <v>256</v>
      </c>
      <c r="J251" s="143"/>
      <c r="K251" s="146" t="s">
        <v>256</v>
      </c>
      <c r="L251" s="142"/>
      <c r="M251" s="144"/>
      <c r="N251" s="144"/>
      <c r="O251" s="144"/>
      <c r="P251" s="143"/>
      <c r="Q251" s="145" t="s">
        <v>256</v>
      </c>
      <c r="R251" s="147" t="s">
        <v>256</v>
      </c>
      <c r="S251" s="146" t="s">
        <v>256</v>
      </c>
      <c r="T251" s="144"/>
      <c r="U251" s="148"/>
      <c r="V251" s="148"/>
    </row>
    <row r="252" spans="1:22" ht="13.5" thickBot="1" x14ac:dyDescent="0.25">
      <c r="A252" s="142"/>
      <c r="B252" s="143"/>
      <c r="C252" s="144"/>
      <c r="D252" s="144"/>
      <c r="E252" s="143"/>
      <c r="F252" s="143"/>
      <c r="G252" s="145" t="s">
        <v>256</v>
      </c>
      <c r="H252" s="145" t="s">
        <v>256</v>
      </c>
      <c r="I252" s="145" t="s">
        <v>256</v>
      </c>
      <c r="J252" s="143"/>
      <c r="K252" s="146" t="s">
        <v>256</v>
      </c>
      <c r="L252" s="142"/>
      <c r="M252" s="144"/>
      <c r="N252" s="144"/>
      <c r="O252" s="144"/>
      <c r="P252" s="143"/>
      <c r="Q252" s="145" t="s">
        <v>256</v>
      </c>
      <c r="R252" s="147" t="s">
        <v>256</v>
      </c>
      <c r="S252" s="146" t="s">
        <v>256</v>
      </c>
      <c r="T252" s="144"/>
      <c r="U252" s="148"/>
      <c r="V252" s="148"/>
    </row>
    <row r="253" spans="1:22" x14ac:dyDescent="0.2">
      <c r="A253" s="53"/>
      <c r="B253" s="54"/>
      <c r="C253" s="54"/>
      <c r="D253" s="54"/>
      <c r="E253" s="54"/>
      <c r="F253" s="55" t="s">
        <v>172</v>
      </c>
      <c r="G253" s="56" t="s">
        <v>227</v>
      </c>
      <c r="H253" s="57"/>
      <c r="I253" s="55" t="s">
        <v>173</v>
      </c>
      <c r="J253" s="56" t="s">
        <v>257</v>
      </c>
      <c r="K253" s="58"/>
      <c r="L253" s="53"/>
      <c r="M253" s="54"/>
      <c r="N253" s="54"/>
      <c r="O253" s="54"/>
      <c r="P253" s="54"/>
      <c r="Q253" s="55" t="s">
        <v>172</v>
      </c>
      <c r="R253" s="56" t="s">
        <v>227</v>
      </c>
      <c r="S253" s="57"/>
      <c r="T253" s="55" t="s">
        <v>173</v>
      </c>
      <c r="U253" s="56" t="s">
        <v>257</v>
      </c>
      <c r="V253" s="58"/>
    </row>
    <row r="254" spans="1:22" x14ac:dyDescent="0.2">
      <c r="A254" s="59" t="s">
        <v>174</v>
      </c>
      <c r="B254" s="60"/>
      <c r="C254" s="60"/>
      <c r="D254" s="60"/>
      <c r="E254" s="60"/>
      <c r="F254" s="61"/>
      <c r="G254" s="61"/>
      <c r="H254" s="60"/>
      <c r="I254" s="62"/>
      <c r="J254" s="62"/>
      <c r="K254" s="63"/>
      <c r="L254" s="59" t="s">
        <v>174</v>
      </c>
      <c r="M254" s="60"/>
      <c r="N254" s="60"/>
      <c r="O254" s="60"/>
      <c r="P254" s="60"/>
      <c r="Q254" s="61"/>
      <c r="R254" s="61"/>
      <c r="S254" s="60"/>
      <c r="T254" s="62"/>
      <c r="U254" s="62"/>
      <c r="V254" s="63"/>
    </row>
    <row r="255" spans="1:22" x14ac:dyDescent="0.2">
      <c r="A255" s="64"/>
      <c r="B255" s="65"/>
      <c r="C255" s="65"/>
      <c r="D255" s="65"/>
      <c r="E255" s="61"/>
      <c r="F255" s="66" t="s">
        <v>175</v>
      </c>
      <c r="G255" s="67" t="s">
        <v>263</v>
      </c>
      <c r="H255" s="67"/>
      <c r="I255" s="68" t="s">
        <v>176</v>
      </c>
      <c r="J255" s="69">
        <v>39000.344573379632</v>
      </c>
      <c r="K255" s="70"/>
      <c r="L255" s="64"/>
      <c r="M255" s="65"/>
      <c r="N255" s="65"/>
      <c r="O255" s="65"/>
      <c r="P255" s="61"/>
      <c r="Q255" s="66" t="s">
        <v>175</v>
      </c>
      <c r="R255" s="67" t="s">
        <v>263</v>
      </c>
      <c r="S255" s="67"/>
      <c r="T255" s="68" t="s">
        <v>176</v>
      </c>
      <c r="U255" s="69">
        <v>39000.344573379632</v>
      </c>
      <c r="V255" s="70"/>
    </row>
    <row r="256" spans="1:22" x14ac:dyDescent="0.2">
      <c r="A256" s="71" t="s">
        <v>177</v>
      </c>
      <c r="C256" s="61"/>
      <c r="D256" s="61"/>
      <c r="E256" s="61"/>
      <c r="F256" s="61"/>
      <c r="G256" s="61"/>
      <c r="H256" s="61"/>
      <c r="I256" s="72"/>
      <c r="J256" s="62"/>
      <c r="K256" s="70"/>
      <c r="L256" s="71" t="s">
        <v>177</v>
      </c>
      <c r="N256" s="61"/>
      <c r="O256" s="61"/>
      <c r="P256" s="61"/>
      <c r="Q256" s="61"/>
      <c r="R256" s="61"/>
      <c r="S256" s="61"/>
      <c r="T256" s="72"/>
      <c r="U256" s="62"/>
      <c r="V256" s="70"/>
    </row>
    <row r="257" spans="1:22" x14ac:dyDescent="0.2">
      <c r="A257"/>
      <c r="B257" s="74"/>
      <c r="C257" s="74"/>
      <c r="D257" s="74"/>
      <c r="E257" s="74"/>
      <c r="F257" s="66"/>
      <c r="G257" s="61"/>
      <c r="H257" s="74"/>
      <c r="I257" s="68" t="s">
        <v>178</v>
      </c>
      <c r="J257" s="62" t="s">
        <v>179</v>
      </c>
      <c r="K257" s="63"/>
      <c r="L257"/>
      <c r="M257" s="74"/>
      <c r="N257" s="74"/>
      <c r="O257" s="74"/>
      <c r="P257" s="74"/>
      <c r="Q257" s="66"/>
      <c r="R257" s="61"/>
      <c r="S257" s="74"/>
      <c r="T257" s="68" t="s">
        <v>178</v>
      </c>
      <c r="U257" s="62" t="s">
        <v>180</v>
      </c>
      <c r="V257" s="63"/>
    </row>
    <row r="258" spans="1:22" x14ac:dyDescent="0.2">
      <c r="A258" s="75"/>
      <c r="B258" s="61"/>
      <c r="C258" s="61"/>
      <c r="D258" s="61"/>
      <c r="E258" s="61"/>
      <c r="F258" s="61"/>
      <c r="G258" s="61"/>
      <c r="H258" s="61"/>
      <c r="I258" s="61"/>
      <c r="J258" s="62" t="s">
        <v>0</v>
      </c>
      <c r="K258" s="70"/>
      <c r="L258" s="75"/>
      <c r="M258" s="61"/>
      <c r="N258" s="61"/>
      <c r="O258" s="61"/>
      <c r="P258" s="61"/>
      <c r="Q258" s="61"/>
      <c r="R258" s="61"/>
      <c r="S258" s="61"/>
      <c r="T258" s="61"/>
      <c r="U258" s="62" t="s">
        <v>0</v>
      </c>
      <c r="V258" s="70"/>
    </row>
    <row r="259" spans="1:22" ht="13.5" thickBot="1" x14ac:dyDescent="0.25">
      <c r="A259" s="76"/>
      <c r="B259" s="77"/>
      <c r="C259" s="77"/>
      <c r="D259" s="78"/>
      <c r="E259" s="77"/>
      <c r="F259" s="79" t="s">
        <v>181</v>
      </c>
      <c r="G259" s="77"/>
      <c r="H259" s="77"/>
      <c r="I259" s="77"/>
      <c r="J259" s="77"/>
      <c r="K259" s="80"/>
      <c r="L259" s="76"/>
      <c r="M259" s="77"/>
      <c r="N259" s="77"/>
      <c r="O259" s="78"/>
      <c r="P259" s="77"/>
      <c r="Q259" s="79" t="s">
        <v>181</v>
      </c>
      <c r="R259" s="77"/>
      <c r="S259" s="77"/>
      <c r="T259" s="77"/>
      <c r="U259" s="77"/>
      <c r="V259" s="80"/>
    </row>
    <row r="260" spans="1:22" x14ac:dyDescent="0.2">
      <c r="A260" s="107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</row>
    <row r="261" spans="1:22" x14ac:dyDescent="0.2">
      <c r="A261" s="107"/>
      <c r="B261" s="107"/>
      <c r="C261" s="107"/>
      <c r="D261" s="107" t="s">
        <v>233</v>
      </c>
      <c r="E261" s="107"/>
      <c r="F261" s="107"/>
      <c r="G261" s="107"/>
      <c r="H261" s="107"/>
      <c r="I261" s="107"/>
      <c r="J261" s="107"/>
      <c r="K261" s="107"/>
      <c r="O261" s="52" t="s">
        <v>234</v>
      </c>
    </row>
    <row r="262" spans="1:22" x14ac:dyDescent="0.2">
      <c r="A262" s="107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</row>
    <row r="263" spans="1:22" x14ac:dyDescent="0.2">
      <c r="A263" s="132" t="s">
        <v>2</v>
      </c>
      <c r="B263" s="132" t="s">
        <v>235</v>
      </c>
      <c r="C263" s="133" t="s">
        <v>236</v>
      </c>
      <c r="D263" s="132"/>
      <c r="E263" s="132" t="s">
        <v>237</v>
      </c>
      <c r="F263" s="132" t="s">
        <v>238</v>
      </c>
      <c r="G263" s="134" t="s">
        <v>214</v>
      </c>
      <c r="H263" s="134" t="s">
        <v>239</v>
      </c>
      <c r="I263" s="134" t="s">
        <v>240</v>
      </c>
      <c r="J263" s="132" t="s">
        <v>241</v>
      </c>
      <c r="K263" s="134" t="s">
        <v>242</v>
      </c>
      <c r="L263" s="132" t="s">
        <v>2</v>
      </c>
      <c r="M263" s="135" t="s">
        <v>235</v>
      </c>
      <c r="N263" s="136" t="s">
        <v>236</v>
      </c>
      <c r="O263" s="136"/>
      <c r="P263" s="132" t="s">
        <v>244</v>
      </c>
      <c r="Q263" s="134" t="s">
        <v>214</v>
      </c>
      <c r="R263" s="137" t="s">
        <v>245</v>
      </c>
      <c r="S263" s="138"/>
      <c r="T263" s="137" t="s">
        <v>79</v>
      </c>
      <c r="U263" s="136" t="s">
        <v>246</v>
      </c>
      <c r="V263" s="136"/>
    </row>
    <row r="264" spans="1:22" x14ac:dyDescent="0.2">
      <c r="A264" s="132" t="s">
        <v>247</v>
      </c>
      <c r="B264" s="132" t="s">
        <v>52</v>
      </c>
      <c r="C264" s="132" t="s">
        <v>21</v>
      </c>
      <c r="D264" s="132" t="s">
        <v>22</v>
      </c>
      <c r="E264" s="132" t="s">
        <v>248</v>
      </c>
      <c r="F264" s="139" t="s">
        <v>249</v>
      </c>
      <c r="G264" s="134" t="s">
        <v>250</v>
      </c>
      <c r="H264" s="134" t="s">
        <v>251</v>
      </c>
      <c r="I264" s="134" t="s">
        <v>251</v>
      </c>
      <c r="J264" s="132" t="s">
        <v>260</v>
      </c>
      <c r="K264" s="134" t="s">
        <v>253</v>
      </c>
      <c r="L264" s="132" t="s">
        <v>247</v>
      </c>
      <c r="M264" s="140" t="s">
        <v>52</v>
      </c>
      <c r="N264" s="136" t="s">
        <v>21</v>
      </c>
      <c r="O264" s="136" t="s">
        <v>22</v>
      </c>
      <c r="P264" s="132" t="s">
        <v>26</v>
      </c>
      <c r="Q264" s="134" t="s">
        <v>250</v>
      </c>
      <c r="R264" s="134" t="s">
        <v>254</v>
      </c>
      <c r="S264" s="138" t="s">
        <v>255</v>
      </c>
      <c r="T264" s="134" t="s">
        <v>25</v>
      </c>
      <c r="U264" s="132" t="s">
        <v>247</v>
      </c>
      <c r="V264" s="141" t="s">
        <v>247</v>
      </c>
    </row>
    <row r="265" spans="1:22" x14ac:dyDescent="0.2">
      <c r="A265" s="142"/>
      <c r="B265" s="143"/>
      <c r="C265" s="144"/>
      <c r="D265" s="144"/>
      <c r="E265" s="143"/>
      <c r="F265" s="143"/>
      <c r="G265" s="145" t="s">
        <v>256</v>
      </c>
      <c r="H265" s="145" t="s">
        <v>256</v>
      </c>
      <c r="I265" s="145" t="s">
        <v>256</v>
      </c>
      <c r="J265" s="143"/>
      <c r="K265" s="146" t="s">
        <v>256</v>
      </c>
      <c r="L265" s="142"/>
      <c r="M265" s="144"/>
      <c r="N265" s="144"/>
      <c r="O265" s="144"/>
      <c r="P265" s="143"/>
      <c r="Q265" s="145" t="s">
        <v>256</v>
      </c>
      <c r="R265" s="147" t="s">
        <v>256</v>
      </c>
      <c r="S265" s="146" t="s">
        <v>256</v>
      </c>
      <c r="T265" s="144"/>
      <c r="U265" s="148"/>
      <c r="V265" s="148"/>
    </row>
    <row r="266" spans="1:22" x14ac:dyDescent="0.2">
      <c r="A266" s="142"/>
      <c r="B266" s="143"/>
      <c r="C266" s="144"/>
      <c r="D266" s="144"/>
      <c r="E266" s="143"/>
      <c r="F266" s="143"/>
      <c r="G266" s="145" t="s">
        <v>256</v>
      </c>
      <c r="H266" s="145" t="s">
        <v>256</v>
      </c>
      <c r="I266" s="145" t="s">
        <v>256</v>
      </c>
      <c r="J266" s="143"/>
      <c r="K266" s="146" t="s">
        <v>256</v>
      </c>
      <c r="L266" s="142"/>
      <c r="M266" s="144"/>
      <c r="N266" s="144"/>
      <c r="O266" s="144"/>
      <c r="P266" s="143"/>
      <c r="Q266" s="145" t="s">
        <v>256</v>
      </c>
      <c r="R266" s="147" t="s">
        <v>256</v>
      </c>
      <c r="S266" s="146" t="s">
        <v>256</v>
      </c>
      <c r="T266" s="144"/>
      <c r="U266" s="148"/>
      <c r="V266" s="148"/>
    </row>
    <row r="267" spans="1:22" x14ac:dyDescent="0.2">
      <c r="A267" s="142"/>
      <c r="B267" s="143"/>
      <c r="C267" s="144"/>
      <c r="D267" s="144"/>
      <c r="E267" s="143"/>
      <c r="F267" s="143"/>
      <c r="G267" s="145" t="s">
        <v>256</v>
      </c>
      <c r="H267" s="145" t="s">
        <v>256</v>
      </c>
      <c r="I267" s="145" t="s">
        <v>256</v>
      </c>
      <c r="J267" s="143"/>
      <c r="K267" s="146" t="s">
        <v>256</v>
      </c>
      <c r="L267" s="142"/>
      <c r="M267" s="144"/>
      <c r="N267" s="144"/>
      <c r="O267" s="144"/>
      <c r="P267" s="143"/>
      <c r="Q267" s="145" t="s">
        <v>256</v>
      </c>
      <c r="R267" s="147" t="s">
        <v>256</v>
      </c>
      <c r="S267" s="146" t="s">
        <v>256</v>
      </c>
      <c r="T267" s="144"/>
      <c r="U267" s="148"/>
      <c r="V267" s="148"/>
    </row>
    <row r="268" spans="1:22" x14ac:dyDescent="0.2">
      <c r="A268" s="142"/>
      <c r="B268" s="143"/>
      <c r="C268" s="144"/>
      <c r="D268" s="144"/>
      <c r="E268" s="143"/>
      <c r="F268" s="143"/>
      <c r="G268" s="145" t="s">
        <v>256</v>
      </c>
      <c r="H268" s="145" t="s">
        <v>256</v>
      </c>
      <c r="I268" s="145" t="s">
        <v>256</v>
      </c>
      <c r="J268" s="143"/>
      <c r="K268" s="146" t="s">
        <v>256</v>
      </c>
      <c r="L268" s="142"/>
      <c r="M268" s="144"/>
      <c r="N268" s="144"/>
      <c r="O268" s="144"/>
      <c r="P268" s="143"/>
      <c r="Q268" s="145" t="s">
        <v>256</v>
      </c>
      <c r="R268" s="147" t="s">
        <v>256</v>
      </c>
      <c r="S268" s="146" t="s">
        <v>256</v>
      </c>
      <c r="T268" s="144"/>
      <c r="U268" s="148"/>
      <c r="V268" s="148"/>
    </row>
    <row r="269" spans="1:22" x14ac:dyDescent="0.2">
      <c r="A269" s="142"/>
      <c r="B269" s="143"/>
      <c r="C269" s="144"/>
      <c r="D269" s="144"/>
      <c r="E269" s="143"/>
      <c r="F269" s="143"/>
      <c r="G269" s="145" t="s">
        <v>256</v>
      </c>
      <c r="H269" s="145" t="s">
        <v>256</v>
      </c>
      <c r="I269" s="145" t="s">
        <v>256</v>
      </c>
      <c r="J269" s="143"/>
      <c r="K269" s="146" t="s">
        <v>256</v>
      </c>
      <c r="L269" s="142"/>
      <c r="M269" s="144"/>
      <c r="N269" s="144"/>
      <c r="O269" s="144"/>
      <c r="P269" s="143"/>
      <c r="Q269" s="145" t="s">
        <v>256</v>
      </c>
      <c r="R269" s="147" t="s">
        <v>256</v>
      </c>
      <c r="S269" s="146" t="s">
        <v>256</v>
      </c>
      <c r="T269" s="144"/>
      <c r="U269" s="148"/>
      <c r="V269" s="148"/>
    </row>
    <row r="270" spans="1:22" x14ac:dyDescent="0.2">
      <c r="A270" s="142"/>
      <c r="B270" s="143"/>
      <c r="C270" s="144"/>
      <c r="D270" s="144"/>
      <c r="E270" s="143"/>
      <c r="F270" s="143"/>
      <c r="G270" s="145" t="s">
        <v>256</v>
      </c>
      <c r="H270" s="145" t="s">
        <v>256</v>
      </c>
      <c r="I270" s="145" t="s">
        <v>256</v>
      </c>
      <c r="J270" s="143"/>
      <c r="K270" s="146" t="s">
        <v>256</v>
      </c>
      <c r="L270" s="142"/>
      <c r="M270" s="144"/>
      <c r="N270" s="144"/>
      <c r="O270" s="144"/>
      <c r="P270" s="143"/>
      <c r="Q270" s="145" t="s">
        <v>256</v>
      </c>
      <c r="R270" s="147" t="s">
        <v>256</v>
      </c>
      <c r="S270" s="146" t="s">
        <v>256</v>
      </c>
      <c r="T270" s="144"/>
      <c r="U270" s="148"/>
      <c r="V270" s="148"/>
    </row>
    <row r="271" spans="1:22" x14ac:dyDescent="0.2">
      <c r="A271" s="142"/>
      <c r="B271" s="143"/>
      <c r="C271" s="144"/>
      <c r="D271" s="144"/>
      <c r="E271" s="143"/>
      <c r="F271" s="143"/>
      <c r="G271" s="145" t="s">
        <v>256</v>
      </c>
      <c r="H271" s="145" t="s">
        <v>256</v>
      </c>
      <c r="I271" s="145" t="s">
        <v>256</v>
      </c>
      <c r="J271" s="143"/>
      <c r="K271" s="146" t="s">
        <v>256</v>
      </c>
      <c r="L271" s="142"/>
      <c r="M271" s="144"/>
      <c r="N271" s="144"/>
      <c r="O271" s="144"/>
      <c r="P271" s="143"/>
      <c r="Q271" s="145" t="s">
        <v>256</v>
      </c>
      <c r="R271" s="147" t="s">
        <v>256</v>
      </c>
      <c r="S271" s="146" t="s">
        <v>256</v>
      </c>
      <c r="T271" s="144"/>
      <c r="U271" s="148"/>
      <c r="V271" s="148"/>
    </row>
    <row r="272" spans="1:22" x14ac:dyDescent="0.2">
      <c r="A272" s="142"/>
      <c r="B272" s="143"/>
      <c r="C272" s="144"/>
      <c r="D272" s="144"/>
      <c r="E272" s="143"/>
      <c r="F272" s="143"/>
      <c r="G272" s="145" t="s">
        <v>256</v>
      </c>
      <c r="H272" s="145" t="s">
        <v>256</v>
      </c>
      <c r="I272" s="145" t="s">
        <v>256</v>
      </c>
      <c r="J272" s="143"/>
      <c r="K272" s="146" t="s">
        <v>256</v>
      </c>
      <c r="L272" s="142"/>
      <c r="M272" s="144"/>
      <c r="N272" s="144"/>
      <c r="O272" s="144"/>
      <c r="P272" s="143"/>
      <c r="Q272" s="145" t="s">
        <v>256</v>
      </c>
      <c r="R272" s="147" t="s">
        <v>256</v>
      </c>
      <c r="S272" s="146" t="s">
        <v>256</v>
      </c>
      <c r="T272" s="144"/>
      <c r="U272" s="148"/>
      <c r="V272" s="148"/>
    </row>
    <row r="273" spans="1:22" x14ac:dyDescent="0.2">
      <c r="A273" s="142"/>
      <c r="B273" s="143"/>
      <c r="C273" s="144"/>
      <c r="D273" s="144"/>
      <c r="E273" s="143"/>
      <c r="F273" s="143"/>
      <c r="G273" s="145" t="s">
        <v>256</v>
      </c>
      <c r="H273" s="145" t="s">
        <v>256</v>
      </c>
      <c r="I273" s="145" t="s">
        <v>256</v>
      </c>
      <c r="J273" s="143"/>
      <c r="K273" s="146" t="s">
        <v>256</v>
      </c>
      <c r="L273" s="142"/>
      <c r="M273" s="144"/>
      <c r="N273" s="144"/>
      <c r="O273" s="144"/>
      <c r="P273" s="143"/>
      <c r="Q273" s="145" t="s">
        <v>256</v>
      </c>
      <c r="R273" s="147" t="s">
        <v>256</v>
      </c>
      <c r="S273" s="146" t="s">
        <v>256</v>
      </c>
      <c r="T273" s="144"/>
      <c r="U273" s="148"/>
      <c r="V273" s="148"/>
    </row>
    <row r="274" spans="1:22" x14ac:dyDescent="0.2">
      <c r="A274" s="142"/>
      <c r="B274" s="143"/>
      <c r="C274" s="144"/>
      <c r="D274" s="144"/>
      <c r="E274" s="143"/>
      <c r="F274" s="143"/>
      <c r="G274" s="145" t="s">
        <v>256</v>
      </c>
      <c r="H274" s="145" t="s">
        <v>256</v>
      </c>
      <c r="I274" s="145" t="s">
        <v>256</v>
      </c>
      <c r="J274" s="143"/>
      <c r="K274" s="146" t="s">
        <v>256</v>
      </c>
      <c r="L274" s="142"/>
      <c r="M274" s="144"/>
      <c r="N274" s="144"/>
      <c r="O274" s="144"/>
      <c r="P274" s="143"/>
      <c r="Q274" s="145" t="s">
        <v>256</v>
      </c>
      <c r="R274" s="147" t="s">
        <v>256</v>
      </c>
      <c r="S274" s="146" t="s">
        <v>256</v>
      </c>
      <c r="T274" s="144"/>
      <c r="U274" s="148"/>
      <c r="V274" s="148"/>
    </row>
    <row r="275" spans="1:22" x14ac:dyDescent="0.2">
      <c r="A275" s="142"/>
      <c r="B275" s="143"/>
      <c r="C275" s="144"/>
      <c r="D275" s="144"/>
      <c r="E275" s="143"/>
      <c r="F275" s="143"/>
      <c r="G275" s="145" t="s">
        <v>256</v>
      </c>
      <c r="H275" s="145" t="s">
        <v>256</v>
      </c>
      <c r="I275" s="145" t="s">
        <v>256</v>
      </c>
      <c r="J275" s="143"/>
      <c r="K275" s="146" t="s">
        <v>256</v>
      </c>
      <c r="L275" s="142"/>
      <c r="M275" s="144"/>
      <c r="N275" s="144"/>
      <c r="O275" s="144"/>
      <c r="P275" s="143"/>
      <c r="Q275" s="145" t="s">
        <v>256</v>
      </c>
      <c r="R275" s="147" t="s">
        <v>256</v>
      </c>
      <c r="S275" s="146" t="s">
        <v>256</v>
      </c>
      <c r="T275" s="144"/>
      <c r="U275" s="148"/>
      <c r="V275" s="148"/>
    </row>
    <row r="276" spans="1:22" x14ac:dyDescent="0.2">
      <c r="A276" s="142"/>
      <c r="B276" s="143"/>
      <c r="C276" s="144"/>
      <c r="D276" s="144"/>
      <c r="E276" s="143"/>
      <c r="F276" s="143"/>
      <c r="G276" s="145" t="s">
        <v>256</v>
      </c>
      <c r="H276" s="145" t="s">
        <v>256</v>
      </c>
      <c r="I276" s="145" t="s">
        <v>256</v>
      </c>
      <c r="J276" s="143"/>
      <c r="K276" s="146" t="s">
        <v>256</v>
      </c>
      <c r="L276" s="142"/>
      <c r="M276" s="144"/>
      <c r="N276" s="144"/>
      <c r="O276" s="144"/>
      <c r="P276" s="143"/>
      <c r="Q276" s="145" t="s">
        <v>256</v>
      </c>
      <c r="R276" s="147" t="s">
        <v>256</v>
      </c>
      <c r="S276" s="146" t="s">
        <v>256</v>
      </c>
      <c r="T276" s="144"/>
      <c r="U276" s="148"/>
      <c r="V276" s="148"/>
    </row>
    <row r="277" spans="1:22" x14ac:dyDescent="0.2">
      <c r="A277" s="142"/>
      <c r="B277" s="143"/>
      <c r="C277" s="144"/>
      <c r="D277" s="144"/>
      <c r="E277" s="143"/>
      <c r="F277" s="143"/>
      <c r="G277" s="145" t="s">
        <v>256</v>
      </c>
      <c r="H277" s="145" t="s">
        <v>256</v>
      </c>
      <c r="I277" s="145" t="s">
        <v>256</v>
      </c>
      <c r="J277" s="143"/>
      <c r="K277" s="146" t="s">
        <v>256</v>
      </c>
      <c r="L277" s="142"/>
      <c r="M277" s="144"/>
      <c r="N277" s="144"/>
      <c r="O277" s="144"/>
      <c r="P277" s="143"/>
      <c r="Q277" s="145" t="s">
        <v>256</v>
      </c>
      <c r="R277" s="147" t="s">
        <v>256</v>
      </c>
      <c r="S277" s="146" t="s">
        <v>256</v>
      </c>
      <c r="T277" s="144"/>
      <c r="U277" s="148"/>
      <c r="V277" s="148"/>
    </row>
    <row r="278" spans="1:22" x14ac:dyDescent="0.2">
      <c r="A278" s="142"/>
      <c r="B278" s="143"/>
      <c r="C278" s="144"/>
      <c r="D278" s="144"/>
      <c r="E278" s="143"/>
      <c r="F278" s="143"/>
      <c r="G278" s="145" t="s">
        <v>256</v>
      </c>
      <c r="H278" s="145" t="s">
        <v>256</v>
      </c>
      <c r="I278" s="145" t="s">
        <v>256</v>
      </c>
      <c r="J278" s="143"/>
      <c r="K278" s="146" t="s">
        <v>256</v>
      </c>
      <c r="L278" s="142"/>
      <c r="M278" s="144"/>
      <c r="N278" s="144"/>
      <c r="O278" s="144"/>
      <c r="P278" s="143"/>
      <c r="Q278" s="145" t="s">
        <v>256</v>
      </c>
      <c r="R278" s="147" t="s">
        <v>256</v>
      </c>
      <c r="S278" s="146" t="s">
        <v>256</v>
      </c>
      <c r="T278" s="144"/>
      <c r="U278" s="148"/>
      <c r="V278" s="148"/>
    </row>
    <row r="279" spans="1:22" x14ac:dyDescent="0.2">
      <c r="A279" s="142"/>
      <c r="B279" s="143"/>
      <c r="C279" s="144"/>
      <c r="D279" s="144"/>
      <c r="E279" s="143"/>
      <c r="F279" s="143"/>
      <c r="G279" s="145" t="s">
        <v>256</v>
      </c>
      <c r="H279" s="145" t="s">
        <v>256</v>
      </c>
      <c r="I279" s="145" t="s">
        <v>256</v>
      </c>
      <c r="J279" s="143"/>
      <c r="K279" s="146" t="s">
        <v>256</v>
      </c>
      <c r="L279" s="142"/>
      <c r="M279" s="144"/>
      <c r="N279" s="144"/>
      <c r="O279" s="144"/>
      <c r="P279" s="143"/>
      <c r="Q279" s="145" t="s">
        <v>256</v>
      </c>
      <c r="R279" s="147" t="s">
        <v>256</v>
      </c>
      <c r="S279" s="146" t="s">
        <v>256</v>
      </c>
      <c r="T279" s="144"/>
      <c r="U279" s="148"/>
      <c r="V279" s="148"/>
    </row>
    <row r="280" spans="1:22" x14ac:dyDescent="0.2">
      <c r="A280" s="142"/>
      <c r="B280" s="143"/>
      <c r="C280" s="144"/>
      <c r="D280" s="144"/>
      <c r="E280" s="143"/>
      <c r="F280" s="143"/>
      <c r="G280" s="145" t="s">
        <v>256</v>
      </c>
      <c r="H280" s="145" t="s">
        <v>256</v>
      </c>
      <c r="I280" s="145" t="s">
        <v>256</v>
      </c>
      <c r="J280" s="143"/>
      <c r="K280" s="146" t="s">
        <v>256</v>
      </c>
      <c r="L280" s="142"/>
      <c r="M280" s="144"/>
      <c r="N280" s="144"/>
      <c r="O280" s="144"/>
      <c r="P280" s="143"/>
      <c r="Q280" s="145" t="s">
        <v>256</v>
      </c>
      <c r="R280" s="147" t="s">
        <v>256</v>
      </c>
      <c r="S280" s="146" t="s">
        <v>256</v>
      </c>
      <c r="T280" s="144"/>
      <c r="U280" s="148"/>
      <c r="V280" s="148"/>
    </row>
    <row r="281" spans="1:22" x14ac:dyDescent="0.2">
      <c r="A281" s="142"/>
      <c r="B281" s="143"/>
      <c r="C281" s="144"/>
      <c r="D281" s="144"/>
      <c r="E281" s="143"/>
      <c r="F281" s="143"/>
      <c r="G281" s="145" t="s">
        <v>256</v>
      </c>
      <c r="H281" s="145" t="s">
        <v>256</v>
      </c>
      <c r="I281" s="145" t="s">
        <v>256</v>
      </c>
      <c r="J281" s="143"/>
      <c r="K281" s="146" t="s">
        <v>256</v>
      </c>
      <c r="L281" s="142"/>
      <c r="M281" s="144"/>
      <c r="N281" s="144"/>
      <c r="O281" s="144"/>
      <c r="P281" s="143"/>
      <c r="Q281" s="145" t="s">
        <v>256</v>
      </c>
      <c r="R281" s="147" t="s">
        <v>256</v>
      </c>
      <c r="S281" s="146" t="s">
        <v>256</v>
      </c>
      <c r="T281" s="144"/>
      <c r="U281" s="148"/>
      <c r="V281" s="148"/>
    </row>
    <row r="282" spans="1:22" x14ac:dyDescent="0.2">
      <c r="A282" s="142"/>
      <c r="B282" s="143"/>
      <c r="C282" s="144"/>
      <c r="D282" s="144"/>
      <c r="E282" s="143"/>
      <c r="F282" s="143"/>
      <c r="G282" s="145" t="s">
        <v>256</v>
      </c>
      <c r="H282" s="145" t="s">
        <v>256</v>
      </c>
      <c r="I282" s="145" t="s">
        <v>256</v>
      </c>
      <c r="J282" s="143"/>
      <c r="K282" s="146" t="s">
        <v>256</v>
      </c>
      <c r="L282" s="142"/>
      <c r="M282" s="144"/>
      <c r="N282" s="144"/>
      <c r="O282" s="144"/>
      <c r="P282" s="143"/>
      <c r="Q282" s="145" t="s">
        <v>256</v>
      </c>
      <c r="R282" s="147" t="s">
        <v>256</v>
      </c>
      <c r="S282" s="146" t="s">
        <v>256</v>
      </c>
      <c r="T282" s="144"/>
      <c r="U282" s="148"/>
      <c r="V282" s="148"/>
    </row>
    <row r="283" spans="1:22" x14ac:dyDescent="0.2">
      <c r="A283" s="142"/>
      <c r="B283" s="143"/>
      <c r="C283" s="144"/>
      <c r="D283" s="144"/>
      <c r="E283" s="143"/>
      <c r="F283" s="143"/>
      <c r="G283" s="145" t="s">
        <v>256</v>
      </c>
      <c r="H283" s="145" t="s">
        <v>256</v>
      </c>
      <c r="I283" s="145" t="s">
        <v>256</v>
      </c>
      <c r="J283" s="143"/>
      <c r="K283" s="146" t="s">
        <v>256</v>
      </c>
      <c r="L283" s="142"/>
      <c r="M283" s="144"/>
      <c r="N283" s="144"/>
      <c r="O283" s="144"/>
      <c r="P283" s="143"/>
      <c r="Q283" s="145" t="s">
        <v>256</v>
      </c>
      <c r="R283" s="147" t="s">
        <v>256</v>
      </c>
      <c r="S283" s="146" t="s">
        <v>256</v>
      </c>
      <c r="T283" s="144"/>
      <c r="U283" s="148"/>
      <c r="V283" s="148"/>
    </row>
    <row r="284" spans="1:22" x14ac:dyDescent="0.2">
      <c r="A284" s="142"/>
      <c r="B284" s="143"/>
      <c r="C284" s="144"/>
      <c r="D284" s="144"/>
      <c r="E284" s="143"/>
      <c r="F284" s="143"/>
      <c r="G284" s="145" t="s">
        <v>256</v>
      </c>
      <c r="H284" s="145" t="s">
        <v>256</v>
      </c>
      <c r="I284" s="145" t="s">
        <v>256</v>
      </c>
      <c r="J284" s="143"/>
      <c r="K284" s="146" t="s">
        <v>256</v>
      </c>
      <c r="L284" s="142"/>
      <c r="M284" s="144"/>
      <c r="N284" s="144"/>
      <c r="O284" s="144"/>
      <c r="P284" s="143"/>
      <c r="Q284" s="145" t="s">
        <v>256</v>
      </c>
      <c r="R284" s="147" t="s">
        <v>256</v>
      </c>
      <c r="S284" s="146" t="s">
        <v>256</v>
      </c>
      <c r="T284" s="144"/>
      <c r="U284" s="148"/>
      <c r="V284" s="148"/>
    </row>
    <row r="285" spans="1:22" x14ac:dyDescent="0.2">
      <c r="A285" s="142"/>
      <c r="B285" s="143"/>
      <c r="C285" s="144"/>
      <c r="D285" s="144"/>
      <c r="E285" s="143"/>
      <c r="F285" s="143"/>
      <c r="G285" s="145" t="s">
        <v>256</v>
      </c>
      <c r="H285" s="145" t="s">
        <v>256</v>
      </c>
      <c r="I285" s="145" t="s">
        <v>256</v>
      </c>
      <c r="J285" s="143"/>
      <c r="K285" s="146" t="s">
        <v>256</v>
      </c>
      <c r="L285" s="142"/>
      <c r="M285" s="144"/>
      <c r="N285" s="144"/>
      <c r="O285" s="144"/>
      <c r="P285" s="143"/>
      <c r="Q285" s="145" t="s">
        <v>256</v>
      </c>
      <c r="R285" s="147" t="s">
        <v>256</v>
      </c>
      <c r="S285" s="146" t="s">
        <v>256</v>
      </c>
      <c r="T285" s="144"/>
      <c r="U285" s="148"/>
      <c r="V285" s="148"/>
    </row>
    <row r="286" spans="1:22" x14ac:dyDescent="0.2">
      <c r="A286" s="142"/>
      <c r="B286" s="143"/>
      <c r="C286" s="144"/>
      <c r="D286" s="144"/>
      <c r="E286" s="143"/>
      <c r="F286" s="143"/>
      <c r="G286" s="145" t="s">
        <v>256</v>
      </c>
      <c r="H286" s="145" t="s">
        <v>256</v>
      </c>
      <c r="I286" s="145" t="s">
        <v>256</v>
      </c>
      <c r="J286" s="143"/>
      <c r="K286" s="146" t="s">
        <v>256</v>
      </c>
      <c r="L286" s="142"/>
      <c r="M286" s="144"/>
      <c r="N286" s="144"/>
      <c r="O286" s="144"/>
      <c r="P286" s="143"/>
      <c r="Q286" s="145" t="s">
        <v>256</v>
      </c>
      <c r="R286" s="147" t="s">
        <v>256</v>
      </c>
      <c r="S286" s="146" t="s">
        <v>256</v>
      </c>
      <c r="T286" s="144"/>
      <c r="U286" s="148"/>
      <c r="V286" s="148"/>
    </row>
    <row r="287" spans="1:22" x14ac:dyDescent="0.2">
      <c r="A287" s="142"/>
      <c r="B287" s="143"/>
      <c r="C287" s="144"/>
      <c r="D287" s="144"/>
      <c r="E287" s="143"/>
      <c r="F287" s="143"/>
      <c r="G287" s="145" t="s">
        <v>256</v>
      </c>
      <c r="H287" s="145" t="s">
        <v>256</v>
      </c>
      <c r="I287" s="145" t="s">
        <v>256</v>
      </c>
      <c r="J287" s="143"/>
      <c r="K287" s="146" t="s">
        <v>256</v>
      </c>
      <c r="L287" s="142"/>
      <c r="M287" s="144"/>
      <c r="N287" s="144"/>
      <c r="O287" s="144"/>
      <c r="P287" s="143"/>
      <c r="Q287" s="145" t="s">
        <v>256</v>
      </c>
      <c r="R287" s="147" t="s">
        <v>256</v>
      </c>
      <c r="S287" s="146" t="s">
        <v>256</v>
      </c>
      <c r="T287" s="144"/>
      <c r="U287" s="148"/>
      <c r="V287" s="148"/>
    </row>
    <row r="288" spans="1:22" x14ac:dyDescent="0.2">
      <c r="A288" s="142"/>
      <c r="B288" s="143"/>
      <c r="C288" s="144"/>
      <c r="D288" s="144"/>
      <c r="E288" s="143"/>
      <c r="F288" s="143"/>
      <c r="G288" s="145" t="s">
        <v>256</v>
      </c>
      <c r="H288" s="145" t="s">
        <v>256</v>
      </c>
      <c r="I288" s="145" t="s">
        <v>256</v>
      </c>
      <c r="J288" s="143"/>
      <c r="K288" s="146" t="s">
        <v>256</v>
      </c>
      <c r="L288" s="142"/>
      <c r="M288" s="144"/>
      <c r="N288" s="144"/>
      <c r="O288" s="144"/>
      <c r="P288" s="143"/>
      <c r="Q288" s="145" t="s">
        <v>256</v>
      </c>
      <c r="R288" s="147" t="s">
        <v>256</v>
      </c>
      <c r="S288" s="146" t="s">
        <v>256</v>
      </c>
      <c r="T288" s="144"/>
      <c r="U288" s="148"/>
      <c r="V288" s="148"/>
    </row>
    <row r="289" spans="1:22" x14ac:dyDescent="0.2">
      <c r="A289" s="142"/>
      <c r="B289" s="143"/>
      <c r="C289" s="144"/>
      <c r="D289" s="144"/>
      <c r="E289" s="143"/>
      <c r="F289" s="143"/>
      <c r="G289" s="145" t="s">
        <v>256</v>
      </c>
      <c r="H289" s="145" t="s">
        <v>256</v>
      </c>
      <c r="I289" s="145" t="s">
        <v>256</v>
      </c>
      <c r="J289" s="143"/>
      <c r="K289" s="146" t="s">
        <v>256</v>
      </c>
      <c r="L289" s="142"/>
      <c r="M289" s="144"/>
      <c r="N289" s="144"/>
      <c r="O289" s="144"/>
      <c r="P289" s="143"/>
      <c r="Q289" s="145" t="s">
        <v>256</v>
      </c>
      <c r="R289" s="147" t="s">
        <v>256</v>
      </c>
      <c r="S289" s="146" t="s">
        <v>256</v>
      </c>
      <c r="T289" s="144"/>
      <c r="U289" s="148"/>
      <c r="V289" s="148"/>
    </row>
    <row r="290" spans="1:22" x14ac:dyDescent="0.2">
      <c r="A290" s="142"/>
      <c r="B290" s="143"/>
      <c r="C290" s="144"/>
      <c r="D290" s="144"/>
      <c r="E290" s="143"/>
      <c r="F290" s="143"/>
      <c r="G290" s="145" t="s">
        <v>256</v>
      </c>
      <c r="H290" s="145" t="s">
        <v>256</v>
      </c>
      <c r="I290" s="145" t="s">
        <v>256</v>
      </c>
      <c r="J290" s="143"/>
      <c r="K290" s="146" t="s">
        <v>256</v>
      </c>
      <c r="L290" s="142"/>
      <c r="M290" s="144"/>
      <c r="N290" s="144"/>
      <c r="O290" s="144"/>
      <c r="P290" s="143"/>
      <c r="Q290" s="145" t="s">
        <v>256</v>
      </c>
      <c r="R290" s="147" t="s">
        <v>256</v>
      </c>
      <c r="S290" s="146" t="s">
        <v>256</v>
      </c>
      <c r="T290" s="144"/>
      <c r="U290" s="148"/>
      <c r="V290" s="148"/>
    </row>
    <row r="291" spans="1:22" x14ac:dyDescent="0.2">
      <c r="A291" s="142"/>
      <c r="B291" s="143"/>
      <c r="C291" s="144"/>
      <c r="D291" s="144"/>
      <c r="E291" s="143"/>
      <c r="F291" s="143"/>
      <c r="G291" s="145" t="s">
        <v>256</v>
      </c>
      <c r="H291" s="145" t="s">
        <v>256</v>
      </c>
      <c r="I291" s="145" t="s">
        <v>256</v>
      </c>
      <c r="J291" s="143"/>
      <c r="K291" s="146" t="s">
        <v>256</v>
      </c>
      <c r="L291" s="142"/>
      <c r="M291" s="144"/>
      <c r="N291" s="144"/>
      <c r="O291" s="144"/>
      <c r="P291" s="143"/>
      <c r="Q291" s="145" t="s">
        <v>256</v>
      </c>
      <c r="R291" s="147" t="s">
        <v>256</v>
      </c>
      <c r="S291" s="146" t="s">
        <v>256</v>
      </c>
      <c r="T291" s="144"/>
      <c r="U291" s="148"/>
      <c r="V291" s="148"/>
    </row>
    <row r="292" spans="1:22" x14ac:dyDescent="0.2">
      <c r="A292" s="142"/>
      <c r="B292" s="143"/>
      <c r="C292" s="144"/>
      <c r="D292" s="144"/>
      <c r="E292" s="143"/>
      <c r="F292" s="143"/>
      <c r="G292" s="145" t="s">
        <v>256</v>
      </c>
      <c r="H292" s="145" t="s">
        <v>256</v>
      </c>
      <c r="I292" s="145" t="s">
        <v>256</v>
      </c>
      <c r="J292" s="143"/>
      <c r="K292" s="146" t="s">
        <v>256</v>
      </c>
      <c r="L292" s="142"/>
      <c r="M292" s="144"/>
      <c r="N292" s="144"/>
      <c r="O292" s="144"/>
      <c r="P292" s="143"/>
      <c r="Q292" s="145" t="s">
        <v>256</v>
      </c>
      <c r="R292" s="147" t="s">
        <v>256</v>
      </c>
      <c r="S292" s="146" t="s">
        <v>256</v>
      </c>
      <c r="T292" s="144"/>
      <c r="U292" s="148"/>
      <c r="V292" s="148"/>
    </row>
    <row r="293" spans="1:22" x14ac:dyDescent="0.2">
      <c r="A293" s="142"/>
      <c r="B293" s="143"/>
      <c r="C293" s="144"/>
      <c r="D293" s="144"/>
      <c r="E293" s="143"/>
      <c r="F293" s="143"/>
      <c r="G293" s="145" t="s">
        <v>256</v>
      </c>
      <c r="H293" s="145" t="s">
        <v>256</v>
      </c>
      <c r="I293" s="145" t="s">
        <v>256</v>
      </c>
      <c r="J293" s="143"/>
      <c r="K293" s="146" t="s">
        <v>256</v>
      </c>
      <c r="L293" s="142"/>
      <c r="M293" s="144"/>
      <c r="N293" s="144"/>
      <c r="O293" s="144"/>
      <c r="P293" s="143"/>
      <c r="Q293" s="145" t="s">
        <v>256</v>
      </c>
      <c r="R293" s="147" t="s">
        <v>256</v>
      </c>
      <c r="S293" s="146" t="s">
        <v>256</v>
      </c>
      <c r="T293" s="144"/>
      <c r="U293" s="148"/>
      <c r="V293" s="148"/>
    </row>
    <row r="294" spans="1:22" ht="13.5" thickBot="1" x14ac:dyDescent="0.25">
      <c r="A294" s="142"/>
      <c r="B294" s="143"/>
      <c r="C294" s="144"/>
      <c r="D294" s="144"/>
      <c r="E294" s="143"/>
      <c r="F294" s="143"/>
      <c r="G294" s="145" t="s">
        <v>256</v>
      </c>
      <c r="H294" s="145" t="s">
        <v>256</v>
      </c>
      <c r="I294" s="145" t="s">
        <v>256</v>
      </c>
      <c r="J294" s="143"/>
      <c r="K294" s="146" t="s">
        <v>256</v>
      </c>
      <c r="L294" s="142"/>
      <c r="M294" s="144"/>
      <c r="N294" s="144"/>
      <c r="O294" s="144"/>
      <c r="P294" s="143"/>
      <c r="Q294" s="145" t="s">
        <v>256</v>
      </c>
      <c r="R294" s="147" t="s">
        <v>256</v>
      </c>
      <c r="S294" s="146" t="s">
        <v>256</v>
      </c>
      <c r="T294" s="144"/>
      <c r="U294" s="148"/>
      <c r="V294" s="148"/>
    </row>
    <row r="295" spans="1:22" x14ac:dyDescent="0.2">
      <c r="A295" s="53"/>
      <c r="B295" s="54"/>
      <c r="C295" s="54"/>
      <c r="D295" s="54"/>
      <c r="E295" s="54"/>
      <c r="F295" s="55" t="s">
        <v>172</v>
      </c>
      <c r="G295" s="56" t="s">
        <v>227</v>
      </c>
      <c r="H295" s="57"/>
      <c r="I295" s="55" t="s">
        <v>173</v>
      </c>
      <c r="J295" s="56" t="s">
        <v>257</v>
      </c>
      <c r="K295" s="58"/>
      <c r="L295" s="53"/>
      <c r="M295" s="54"/>
      <c r="N295" s="54"/>
      <c r="O295" s="54"/>
      <c r="P295" s="54"/>
      <c r="Q295" s="55" t="s">
        <v>172</v>
      </c>
      <c r="R295" s="56" t="s">
        <v>227</v>
      </c>
      <c r="S295" s="57"/>
      <c r="T295" s="55" t="s">
        <v>173</v>
      </c>
      <c r="U295" s="56" t="s">
        <v>257</v>
      </c>
      <c r="V295" s="58"/>
    </row>
    <row r="296" spans="1:22" x14ac:dyDescent="0.2">
      <c r="A296" s="59" t="s">
        <v>174</v>
      </c>
      <c r="B296" s="60"/>
      <c r="C296" s="60"/>
      <c r="D296" s="60"/>
      <c r="E296" s="60"/>
      <c r="F296" s="61"/>
      <c r="G296" s="61"/>
      <c r="H296" s="60"/>
      <c r="I296" s="62"/>
      <c r="J296" s="62"/>
      <c r="K296" s="63"/>
      <c r="L296" s="59" t="s">
        <v>174</v>
      </c>
      <c r="M296" s="60"/>
      <c r="N296" s="60"/>
      <c r="O296" s="60"/>
      <c r="P296" s="60"/>
      <c r="Q296" s="61"/>
      <c r="R296" s="61"/>
      <c r="S296" s="60"/>
      <c r="T296" s="62"/>
      <c r="U296" s="62"/>
      <c r="V296" s="63"/>
    </row>
    <row r="297" spans="1:22" x14ac:dyDescent="0.2">
      <c r="A297" s="64"/>
      <c r="B297" s="65"/>
      <c r="C297" s="65"/>
      <c r="D297" s="65"/>
      <c r="E297" s="61"/>
      <c r="F297" s="66" t="s">
        <v>175</v>
      </c>
      <c r="G297" s="67" t="s">
        <v>263</v>
      </c>
      <c r="H297" s="67"/>
      <c r="I297" s="68" t="s">
        <v>176</v>
      </c>
      <c r="J297" s="69">
        <v>39000.344573379632</v>
      </c>
      <c r="K297" s="70"/>
      <c r="L297" s="64"/>
      <c r="M297" s="65"/>
      <c r="N297" s="65"/>
      <c r="O297" s="65"/>
      <c r="P297" s="61"/>
      <c r="Q297" s="66" t="s">
        <v>175</v>
      </c>
      <c r="R297" s="67" t="s">
        <v>263</v>
      </c>
      <c r="S297" s="67"/>
      <c r="T297" s="68" t="s">
        <v>176</v>
      </c>
      <c r="U297" s="69">
        <v>39000.344573379632</v>
      </c>
      <c r="V297" s="70"/>
    </row>
    <row r="298" spans="1:22" x14ac:dyDescent="0.2">
      <c r="A298" s="71" t="s">
        <v>177</v>
      </c>
      <c r="C298" s="61"/>
      <c r="D298" s="61"/>
      <c r="E298" s="61"/>
      <c r="F298" s="61"/>
      <c r="G298" s="61"/>
      <c r="H298" s="61"/>
      <c r="I298" s="72"/>
      <c r="J298" s="62"/>
      <c r="K298" s="70"/>
      <c r="L298" s="71" t="s">
        <v>177</v>
      </c>
      <c r="N298" s="61"/>
      <c r="O298" s="61"/>
      <c r="P298" s="61"/>
      <c r="Q298" s="61"/>
      <c r="R298" s="61"/>
      <c r="S298" s="61"/>
      <c r="T298" s="72"/>
      <c r="U298" s="62"/>
      <c r="V298" s="70"/>
    </row>
    <row r="299" spans="1:22" x14ac:dyDescent="0.2">
      <c r="A299"/>
      <c r="B299" s="74"/>
      <c r="C299" s="74"/>
      <c r="D299" s="74"/>
      <c r="E299" s="74"/>
      <c r="F299" s="66"/>
      <c r="G299" s="61"/>
      <c r="H299" s="74"/>
      <c r="I299" s="68" t="s">
        <v>178</v>
      </c>
      <c r="J299" s="62" t="s">
        <v>179</v>
      </c>
      <c r="K299" s="63"/>
      <c r="L299"/>
      <c r="M299" s="74"/>
      <c r="N299" s="74"/>
      <c r="O299" s="74"/>
      <c r="P299" s="74"/>
      <c r="Q299" s="66"/>
      <c r="R299" s="61"/>
      <c r="S299" s="74"/>
      <c r="T299" s="68" t="s">
        <v>178</v>
      </c>
      <c r="U299" s="62" t="s">
        <v>180</v>
      </c>
      <c r="V299" s="63"/>
    </row>
    <row r="300" spans="1:22" x14ac:dyDescent="0.2">
      <c r="A300" s="75"/>
      <c r="B300" s="61"/>
      <c r="C300" s="61"/>
      <c r="D300" s="61"/>
      <c r="E300" s="61"/>
      <c r="F300" s="61"/>
      <c r="G300" s="61"/>
      <c r="H300" s="61"/>
      <c r="I300" s="61"/>
      <c r="J300" s="62" t="s">
        <v>0</v>
      </c>
      <c r="K300" s="70"/>
      <c r="L300" s="75"/>
      <c r="M300" s="61"/>
      <c r="N300" s="61"/>
      <c r="O300" s="61"/>
      <c r="P300" s="61"/>
      <c r="Q300" s="61"/>
      <c r="R300" s="61"/>
      <c r="S300" s="61"/>
      <c r="T300" s="61"/>
      <c r="U300" s="62" t="s">
        <v>0</v>
      </c>
      <c r="V300" s="70"/>
    </row>
    <row r="301" spans="1:22" ht="13.5" thickBot="1" x14ac:dyDescent="0.25">
      <c r="A301" s="76"/>
      <c r="B301" s="77"/>
      <c r="C301" s="77"/>
      <c r="D301" s="78"/>
      <c r="E301" s="77"/>
      <c r="F301" s="79" t="s">
        <v>181</v>
      </c>
      <c r="G301" s="77"/>
      <c r="H301" s="77"/>
      <c r="I301" s="77"/>
      <c r="J301" s="77"/>
      <c r="K301" s="80"/>
      <c r="L301" s="76"/>
      <c r="M301" s="77"/>
      <c r="N301" s="77"/>
      <c r="O301" s="78"/>
      <c r="P301" s="77"/>
      <c r="Q301" s="79" t="s">
        <v>181</v>
      </c>
      <c r="R301" s="77"/>
      <c r="S301" s="77"/>
      <c r="T301" s="77"/>
      <c r="U301" s="77"/>
      <c r="V301" s="80"/>
    </row>
    <row r="302" spans="1:22" x14ac:dyDescent="0.2">
      <c r="A302" s="107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</row>
    <row r="303" spans="1:22" x14ac:dyDescent="0.2">
      <c r="A303" s="107"/>
      <c r="B303" s="107"/>
      <c r="C303" s="107"/>
      <c r="D303" s="107" t="s">
        <v>233</v>
      </c>
      <c r="E303" s="107"/>
      <c r="F303" s="107"/>
      <c r="G303" s="107"/>
      <c r="H303" s="107"/>
      <c r="I303" s="107"/>
      <c r="J303" s="107"/>
      <c r="K303" s="107"/>
      <c r="O303" s="52" t="s">
        <v>234</v>
      </c>
    </row>
    <row r="304" spans="1:22" x14ac:dyDescent="0.2">
      <c r="A304" s="107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</row>
    <row r="305" spans="1:22" x14ac:dyDescent="0.2">
      <c r="A305" s="132" t="s">
        <v>2</v>
      </c>
      <c r="B305" s="132" t="s">
        <v>235</v>
      </c>
      <c r="C305" s="133" t="s">
        <v>236</v>
      </c>
      <c r="D305" s="132"/>
      <c r="E305" s="132" t="s">
        <v>237</v>
      </c>
      <c r="F305" s="132" t="s">
        <v>238</v>
      </c>
      <c r="G305" s="134" t="s">
        <v>214</v>
      </c>
      <c r="H305" s="134" t="s">
        <v>239</v>
      </c>
      <c r="I305" s="134" t="s">
        <v>240</v>
      </c>
      <c r="J305" s="132" t="s">
        <v>241</v>
      </c>
      <c r="K305" s="134" t="s">
        <v>242</v>
      </c>
      <c r="L305" s="132" t="s">
        <v>2</v>
      </c>
      <c r="M305" s="135" t="s">
        <v>235</v>
      </c>
      <c r="N305" s="136" t="s">
        <v>236</v>
      </c>
      <c r="O305" s="136"/>
      <c r="P305" s="132" t="s">
        <v>244</v>
      </c>
      <c r="Q305" s="134" t="s">
        <v>214</v>
      </c>
      <c r="R305" s="137" t="s">
        <v>245</v>
      </c>
      <c r="S305" s="138"/>
      <c r="T305" s="137" t="s">
        <v>79</v>
      </c>
      <c r="U305" s="136" t="s">
        <v>246</v>
      </c>
      <c r="V305" s="136"/>
    </row>
    <row r="306" spans="1:22" x14ac:dyDescent="0.2">
      <c r="A306" s="132" t="s">
        <v>247</v>
      </c>
      <c r="B306" s="132" t="s">
        <v>52</v>
      </c>
      <c r="C306" s="132" t="s">
        <v>21</v>
      </c>
      <c r="D306" s="132" t="s">
        <v>22</v>
      </c>
      <c r="E306" s="132" t="s">
        <v>248</v>
      </c>
      <c r="F306" s="139" t="s">
        <v>249</v>
      </c>
      <c r="G306" s="134" t="s">
        <v>250</v>
      </c>
      <c r="H306" s="134" t="s">
        <v>251</v>
      </c>
      <c r="I306" s="134" t="s">
        <v>251</v>
      </c>
      <c r="J306" s="132" t="s">
        <v>260</v>
      </c>
      <c r="K306" s="134" t="s">
        <v>253</v>
      </c>
      <c r="L306" s="132" t="s">
        <v>247</v>
      </c>
      <c r="M306" s="140" t="s">
        <v>52</v>
      </c>
      <c r="N306" s="136" t="s">
        <v>21</v>
      </c>
      <c r="O306" s="136" t="s">
        <v>22</v>
      </c>
      <c r="P306" s="132" t="s">
        <v>26</v>
      </c>
      <c r="Q306" s="134" t="s">
        <v>250</v>
      </c>
      <c r="R306" s="134" t="s">
        <v>254</v>
      </c>
      <c r="S306" s="138" t="s">
        <v>255</v>
      </c>
      <c r="T306" s="134" t="s">
        <v>25</v>
      </c>
      <c r="U306" s="132" t="s">
        <v>247</v>
      </c>
      <c r="V306" s="141" t="s">
        <v>247</v>
      </c>
    </row>
    <row r="307" spans="1:22" x14ac:dyDescent="0.2">
      <c r="A307" s="142"/>
      <c r="B307" s="143"/>
      <c r="C307" s="144"/>
      <c r="D307" s="144"/>
      <c r="E307" s="143"/>
      <c r="F307" s="143"/>
      <c r="G307" s="145" t="s">
        <v>256</v>
      </c>
      <c r="H307" s="145" t="s">
        <v>256</v>
      </c>
      <c r="I307" s="145" t="s">
        <v>256</v>
      </c>
      <c r="J307" s="143"/>
      <c r="K307" s="146" t="s">
        <v>256</v>
      </c>
      <c r="L307" s="142"/>
      <c r="M307" s="144"/>
      <c r="N307" s="144"/>
      <c r="O307" s="144"/>
      <c r="P307" s="143"/>
      <c r="Q307" s="145" t="s">
        <v>256</v>
      </c>
      <c r="R307" s="147" t="s">
        <v>256</v>
      </c>
      <c r="S307" s="146" t="s">
        <v>256</v>
      </c>
      <c r="T307" s="144"/>
      <c r="U307" s="148"/>
      <c r="V307" s="148"/>
    </row>
    <row r="308" spans="1:22" x14ac:dyDescent="0.2">
      <c r="A308" s="142"/>
      <c r="B308" s="143"/>
      <c r="C308" s="144"/>
      <c r="D308" s="144"/>
      <c r="E308" s="143"/>
      <c r="F308" s="143"/>
      <c r="G308" s="145" t="s">
        <v>256</v>
      </c>
      <c r="H308" s="145" t="s">
        <v>256</v>
      </c>
      <c r="I308" s="145" t="s">
        <v>256</v>
      </c>
      <c r="J308" s="143"/>
      <c r="K308" s="146" t="s">
        <v>256</v>
      </c>
      <c r="L308" s="142"/>
      <c r="M308" s="144"/>
      <c r="N308" s="144"/>
      <c r="O308" s="144"/>
      <c r="P308" s="143"/>
      <c r="Q308" s="145" t="s">
        <v>256</v>
      </c>
      <c r="R308" s="147" t="s">
        <v>256</v>
      </c>
      <c r="S308" s="146" t="s">
        <v>256</v>
      </c>
      <c r="T308" s="144"/>
      <c r="U308" s="148"/>
      <c r="V308" s="148"/>
    </row>
    <row r="309" spans="1:22" x14ac:dyDescent="0.2">
      <c r="A309" s="142"/>
      <c r="B309" s="143"/>
      <c r="C309" s="144"/>
      <c r="D309" s="144"/>
      <c r="E309" s="143"/>
      <c r="F309" s="143"/>
      <c r="G309" s="145" t="s">
        <v>256</v>
      </c>
      <c r="H309" s="145" t="s">
        <v>256</v>
      </c>
      <c r="I309" s="145" t="s">
        <v>256</v>
      </c>
      <c r="J309" s="143"/>
      <c r="K309" s="146" t="s">
        <v>256</v>
      </c>
      <c r="L309" s="142"/>
      <c r="M309" s="144"/>
      <c r="N309" s="144"/>
      <c r="O309" s="144"/>
      <c r="P309" s="143"/>
      <c r="Q309" s="145" t="s">
        <v>256</v>
      </c>
      <c r="R309" s="147" t="s">
        <v>256</v>
      </c>
      <c r="S309" s="146" t="s">
        <v>256</v>
      </c>
      <c r="T309" s="144"/>
      <c r="U309" s="148"/>
      <c r="V309" s="148"/>
    </row>
    <row r="310" spans="1:22" x14ac:dyDescent="0.2">
      <c r="A310" s="142"/>
      <c r="B310" s="143"/>
      <c r="C310" s="144"/>
      <c r="D310" s="144"/>
      <c r="E310" s="143"/>
      <c r="F310" s="143"/>
      <c r="G310" s="145" t="s">
        <v>256</v>
      </c>
      <c r="H310" s="145" t="s">
        <v>256</v>
      </c>
      <c r="I310" s="145" t="s">
        <v>256</v>
      </c>
      <c r="J310" s="143"/>
      <c r="K310" s="146" t="s">
        <v>256</v>
      </c>
      <c r="L310" s="142"/>
      <c r="M310" s="144"/>
      <c r="N310" s="144"/>
      <c r="O310" s="144"/>
      <c r="P310" s="143"/>
      <c r="Q310" s="145" t="s">
        <v>256</v>
      </c>
      <c r="R310" s="147" t="s">
        <v>256</v>
      </c>
      <c r="S310" s="146" t="s">
        <v>256</v>
      </c>
      <c r="T310" s="144"/>
      <c r="U310" s="148"/>
      <c r="V310" s="148"/>
    </row>
    <row r="311" spans="1:22" x14ac:dyDescent="0.2">
      <c r="A311" s="142"/>
      <c r="B311" s="143"/>
      <c r="C311" s="144"/>
      <c r="D311" s="144"/>
      <c r="E311" s="143"/>
      <c r="F311" s="143"/>
      <c r="G311" s="145" t="s">
        <v>256</v>
      </c>
      <c r="H311" s="145" t="s">
        <v>256</v>
      </c>
      <c r="I311" s="145" t="s">
        <v>256</v>
      </c>
      <c r="J311" s="143"/>
      <c r="K311" s="146" t="s">
        <v>256</v>
      </c>
      <c r="L311" s="142"/>
      <c r="M311" s="144"/>
      <c r="N311" s="144"/>
      <c r="O311" s="144"/>
      <c r="P311" s="143"/>
      <c r="Q311" s="145" t="s">
        <v>256</v>
      </c>
      <c r="R311" s="147" t="s">
        <v>256</v>
      </c>
      <c r="S311" s="146" t="s">
        <v>256</v>
      </c>
      <c r="T311" s="144"/>
      <c r="U311" s="148"/>
      <c r="V311" s="148"/>
    </row>
    <row r="312" spans="1:22" x14ac:dyDescent="0.2">
      <c r="A312" s="142"/>
      <c r="B312" s="143"/>
      <c r="C312" s="144"/>
      <c r="D312" s="144"/>
      <c r="E312" s="143"/>
      <c r="F312" s="143"/>
      <c r="G312" s="145" t="s">
        <v>256</v>
      </c>
      <c r="H312" s="145" t="s">
        <v>256</v>
      </c>
      <c r="I312" s="145" t="s">
        <v>256</v>
      </c>
      <c r="J312" s="143"/>
      <c r="K312" s="146" t="s">
        <v>256</v>
      </c>
      <c r="L312" s="142"/>
      <c r="M312" s="144"/>
      <c r="N312" s="144"/>
      <c r="O312" s="144"/>
      <c r="P312" s="143"/>
      <c r="Q312" s="145" t="s">
        <v>256</v>
      </c>
      <c r="R312" s="147" t="s">
        <v>256</v>
      </c>
      <c r="S312" s="146" t="s">
        <v>256</v>
      </c>
      <c r="T312" s="144"/>
      <c r="U312" s="148"/>
      <c r="V312" s="148"/>
    </row>
    <row r="313" spans="1:22" x14ac:dyDescent="0.2">
      <c r="A313" s="142"/>
      <c r="B313" s="143"/>
      <c r="C313" s="144"/>
      <c r="D313" s="144"/>
      <c r="E313" s="143"/>
      <c r="F313" s="143"/>
      <c r="G313" s="145" t="s">
        <v>256</v>
      </c>
      <c r="H313" s="145" t="s">
        <v>256</v>
      </c>
      <c r="I313" s="145" t="s">
        <v>256</v>
      </c>
      <c r="J313" s="143"/>
      <c r="K313" s="146" t="s">
        <v>256</v>
      </c>
      <c r="L313" s="142"/>
      <c r="M313" s="144"/>
      <c r="N313" s="144"/>
      <c r="O313" s="144"/>
      <c r="P313" s="143"/>
      <c r="Q313" s="145" t="s">
        <v>256</v>
      </c>
      <c r="R313" s="147" t="s">
        <v>256</v>
      </c>
      <c r="S313" s="146" t="s">
        <v>256</v>
      </c>
      <c r="T313" s="144"/>
      <c r="U313" s="148"/>
      <c r="V313" s="148"/>
    </row>
    <row r="314" spans="1:22" x14ac:dyDescent="0.2">
      <c r="A314" s="142"/>
      <c r="B314" s="143"/>
      <c r="C314" s="144"/>
      <c r="D314" s="144"/>
      <c r="E314" s="143"/>
      <c r="F314" s="143"/>
      <c r="G314" s="145" t="s">
        <v>256</v>
      </c>
      <c r="H314" s="145" t="s">
        <v>256</v>
      </c>
      <c r="I314" s="145" t="s">
        <v>256</v>
      </c>
      <c r="J314" s="143"/>
      <c r="K314" s="146" t="s">
        <v>256</v>
      </c>
      <c r="L314" s="142"/>
      <c r="M314" s="144"/>
      <c r="N314" s="144"/>
      <c r="O314" s="144"/>
      <c r="P314" s="143"/>
      <c r="Q314" s="145" t="s">
        <v>256</v>
      </c>
      <c r="R314" s="147" t="s">
        <v>256</v>
      </c>
      <c r="S314" s="146" t="s">
        <v>256</v>
      </c>
      <c r="T314" s="144"/>
      <c r="U314" s="148"/>
      <c r="V314" s="148"/>
    </row>
    <row r="315" spans="1:22" x14ac:dyDescent="0.2">
      <c r="A315" s="142"/>
      <c r="B315" s="143"/>
      <c r="C315" s="144"/>
      <c r="D315" s="144"/>
      <c r="E315" s="143"/>
      <c r="F315" s="143"/>
      <c r="G315" s="145" t="s">
        <v>256</v>
      </c>
      <c r="H315" s="145" t="s">
        <v>256</v>
      </c>
      <c r="I315" s="145" t="s">
        <v>256</v>
      </c>
      <c r="J315" s="143"/>
      <c r="K315" s="146" t="s">
        <v>256</v>
      </c>
      <c r="L315" s="142"/>
      <c r="M315" s="144"/>
      <c r="N315" s="144"/>
      <c r="O315" s="144"/>
      <c r="P315" s="143"/>
      <c r="Q315" s="145" t="s">
        <v>256</v>
      </c>
      <c r="R315" s="147" t="s">
        <v>256</v>
      </c>
      <c r="S315" s="146" t="s">
        <v>256</v>
      </c>
      <c r="T315" s="144"/>
      <c r="U315" s="148"/>
      <c r="V315" s="148"/>
    </row>
    <row r="316" spans="1:22" x14ac:dyDescent="0.2">
      <c r="A316" s="142"/>
      <c r="B316" s="143"/>
      <c r="C316" s="144"/>
      <c r="D316" s="144"/>
      <c r="E316" s="143"/>
      <c r="F316" s="143"/>
      <c r="G316" s="145" t="s">
        <v>256</v>
      </c>
      <c r="H316" s="145" t="s">
        <v>256</v>
      </c>
      <c r="I316" s="145" t="s">
        <v>256</v>
      </c>
      <c r="J316" s="143"/>
      <c r="K316" s="146" t="s">
        <v>256</v>
      </c>
      <c r="L316" s="142"/>
      <c r="M316" s="144"/>
      <c r="N316" s="144"/>
      <c r="O316" s="144"/>
      <c r="P316" s="143"/>
      <c r="Q316" s="145" t="s">
        <v>256</v>
      </c>
      <c r="R316" s="147" t="s">
        <v>256</v>
      </c>
      <c r="S316" s="146" t="s">
        <v>256</v>
      </c>
      <c r="T316" s="144"/>
      <c r="U316" s="148"/>
      <c r="V316" s="148"/>
    </row>
    <row r="317" spans="1:22" x14ac:dyDescent="0.2">
      <c r="A317" s="142"/>
      <c r="B317" s="143"/>
      <c r="C317" s="144"/>
      <c r="D317" s="144"/>
      <c r="E317" s="143"/>
      <c r="F317" s="143"/>
      <c r="G317" s="145" t="s">
        <v>256</v>
      </c>
      <c r="H317" s="145" t="s">
        <v>256</v>
      </c>
      <c r="I317" s="145" t="s">
        <v>256</v>
      </c>
      <c r="J317" s="143"/>
      <c r="K317" s="146" t="s">
        <v>256</v>
      </c>
      <c r="L317" s="142"/>
      <c r="M317" s="144"/>
      <c r="N317" s="144"/>
      <c r="O317" s="144"/>
      <c r="P317" s="143"/>
      <c r="Q317" s="145" t="s">
        <v>256</v>
      </c>
      <c r="R317" s="147" t="s">
        <v>256</v>
      </c>
      <c r="S317" s="146" t="s">
        <v>256</v>
      </c>
      <c r="T317" s="144"/>
      <c r="U317" s="148"/>
      <c r="V317" s="148"/>
    </row>
    <row r="318" spans="1:22" x14ac:dyDescent="0.2">
      <c r="A318" s="142"/>
      <c r="B318" s="143"/>
      <c r="C318" s="144"/>
      <c r="D318" s="144"/>
      <c r="E318" s="143"/>
      <c r="F318" s="143"/>
      <c r="G318" s="145" t="s">
        <v>256</v>
      </c>
      <c r="H318" s="145" t="s">
        <v>256</v>
      </c>
      <c r="I318" s="145" t="s">
        <v>256</v>
      </c>
      <c r="J318" s="143"/>
      <c r="K318" s="146" t="s">
        <v>256</v>
      </c>
      <c r="L318" s="142"/>
      <c r="M318" s="144"/>
      <c r="N318" s="144"/>
      <c r="O318" s="144"/>
      <c r="P318" s="143"/>
      <c r="Q318" s="145" t="s">
        <v>256</v>
      </c>
      <c r="R318" s="147" t="s">
        <v>256</v>
      </c>
      <c r="S318" s="146" t="s">
        <v>256</v>
      </c>
      <c r="T318" s="144"/>
      <c r="U318" s="148"/>
      <c r="V318" s="148"/>
    </row>
    <row r="319" spans="1:22" x14ac:dyDescent="0.2">
      <c r="A319" s="142"/>
      <c r="B319" s="143"/>
      <c r="C319" s="144"/>
      <c r="D319" s="144"/>
      <c r="E319" s="143"/>
      <c r="F319" s="143"/>
      <c r="G319" s="145" t="s">
        <v>256</v>
      </c>
      <c r="H319" s="145" t="s">
        <v>256</v>
      </c>
      <c r="I319" s="145" t="s">
        <v>256</v>
      </c>
      <c r="J319" s="143"/>
      <c r="K319" s="146" t="s">
        <v>256</v>
      </c>
      <c r="L319" s="142"/>
      <c r="M319" s="144"/>
      <c r="N319" s="144"/>
      <c r="O319" s="144"/>
      <c r="P319" s="143"/>
      <c r="Q319" s="145" t="s">
        <v>256</v>
      </c>
      <c r="R319" s="147" t="s">
        <v>256</v>
      </c>
      <c r="S319" s="146" t="s">
        <v>256</v>
      </c>
      <c r="T319" s="144"/>
      <c r="U319" s="148"/>
      <c r="V319" s="148"/>
    </row>
    <row r="320" spans="1:22" x14ac:dyDescent="0.2">
      <c r="A320" s="142"/>
      <c r="B320" s="143"/>
      <c r="C320" s="144"/>
      <c r="D320" s="144"/>
      <c r="E320" s="143"/>
      <c r="F320" s="143"/>
      <c r="G320" s="145" t="s">
        <v>256</v>
      </c>
      <c r="H320" s="145" t="s">
        <v>256</v>
      </c>
      <c r="I320" s="145" t="s">
        <v>256</v>
      </c>
      <c r="J320" s="143"/>
      <c r="K320" s="146" t="s">
        <v>256</v>
      </c>
      <c r="L320" s="142"/>
      <c r="M320" s="144"/>
      <c r="N320" s="144"/>
      <c r="O320" s="144"/>
      <c r="P320" s="143"/>
      <c r="Q320" s="145" t="s">
        <v>256</v>
      </c>
      <c r="R320" s="147" t="s">
        <v>256</v>
      </c>
      <c r="S320" s="146" t="s">
        <v>256</v>
      </c>
      <c r="T320" s="144"/>
      <c r="U320" s="148"/>
      <c r="V320" s="148"/>
    </row>
    <row r="321" spans="1:22" x14ac:dyDescent="0.2">
      <c r="A321" s="142"/>
      <c r="B321" s="143"/>
      <c r="C321" s="144"/>
      <c r="D321" s="144"/>
      <c r="E321" s="143"/>
      <c r="F321" s="143"/>
      <c r="G321" s="145" t="s">
        <v>256</v>
      </c>
      <c r="H321" s="145" t="s">
        <v>256</v>
      </c>
      <c r="I321" s="145" t="s">
        <v>256</v>
      </c>
      <c r="J321" s="143"/>
      <c r="K321" s="146" t="s">
        <v>256</v>
      </c>
      <c r="L321" s="142"/>
      <c r="M321" s="144"/>
      <c r="N321" s="144"/>
      <c r="O321" s="144"/>
      <c r="P321" s="143"/>
      <c r="Q321" s="145" t="s">
        <v>256</v>
      </c>
      <c r="R321" s="147" t="s">
        <v>256</v>
      </c>
      <c r="S321" s="146" t="s">
        <v>256</v>
      </c>
      <c r="T321" s="144"/>
      <c r="U321" s="148"/>
      <c r="V321" s="148"/>
    </row>
    <row r="322" spans="1:22" x14ac:dyDescent="0.2">
      <c r="A322" s="142"/>
      <c r="B322" s="143"/>
      <c r="C322" s="144"/>
      <c r="D322" s="144"/>
      <c r="E322" s="143"/>
      <c r="F322" s="143"/>
      <c r="G322" s="145" t="s">
        <v>256</v>
      </c>
      <c r="H322" s="145" t="s">
        <v>256</v>
      </c>
      <c r="I322" s="145" t="s">
        <v>256</v>
      </c>
      <c r="J322" s="143"/>
      <c r="K322" s="146" t="s">
        <v>256</v>
      </c>
      <c r="L322" s="142"/>
      <c r="M322" s="144"/>
      <c r="N322" s="144"/>
      <c r="O322" s="144"/>
      <c r="P322" s="143"/>
      <c r="Q322" s="145" t="s">
        <v>256</v>
      </c>
      <c r="R322" s="147" t="s">
        <v>256</v>
      </c>
      <c r="S322" s="146" t="s">
        <v>256</v>
      </c>
      <c r="T322" s="144"/>
      <c r="U322" s="148"/>
      <c r="V322" s="148"/>
    </row>
    <row r="323" spans="1:22" x14ac:dyDescent="0.2">
      <c r="A323" s="142"/>
      <c r="B323" s="143"/>
      <c r="C323" s="144"/>
      <c r="D323" s="144"/>
      <c r="E323" s="143"/>
      <c r="F323" s="143"/>
      <c r="G323" s="145" t="s">
        <v>256</v>
      </c>
      <c r="H323" s="145" t="s">
        <v>256</v>
      </c>
      <c r="I323" s="145" t="s">
        <v>256</v>
      </c>
      <c r="J323" s="143"/>
      <c r="K323" s="146" t="s">
        <v>256</v>
      </c>
      <c r="L323" s="142"/>
      <c r="M323" s="144"/>
      <c r="N323" s="144"/>
      <c r="O323" s="144"/>
      <c r="P323" s="143"/>
      <c r="Q323" s="145" t="s">
        <v>256</v>
      </c>
      <c r="R323" s="147" t="s">
        <v>256</v>
      </c>
      <c r="S323" s="146" t="s">
        <v>256</v>
      </c>
      <c r="T323" s="144"/>
      <c r="U323" s="148"/>
      <c r="V323" s="148"/>
    </row>
    <row r="324" spans="1:22" x14ac:dyDescent="0.2">
      <c r="A324" s="142"/>
      <c r="B324" s="143"/>
      <c r="C324" s="144"/>
      <c r="D324" s="144"/>
      <c r="E324" s="143"/>
      <c r="F324" s="143"/>
      <c r="G324" s="145" t="s">
        <v>256</v>
      </c>
      <c r="H324" s="145" t="s">
        <v>256</v>
      </c>
      <c r="I324" s="145" t="s">
        <v>256</v>
      </c>
      <c r="J324" s="143"/>
      <c r="K324" s="146" t="s">
        <v>256</v>
      </c>
      <c r="L324" s="142"/>
      <c r="M324" s="144"/>
      <c r="N324" s="144"/>
      <c r="O324" s="144"/>
      <c r="P324" s="143"/>
      <c r="Q324" s="145" t="s">
        <v>256</v>
      </c>
      <c r="R324" s="147" t="s">
        <v>256</v>
      </c>
      <c r="S324" s="146" t="s">
        <v>256</v>
      </c>
      <c r="T324" s="144"/>
      <c r="U324" s="148"/>
      <c r="V324" s="148"/>
    </row>
    <row r="325" spans="1:22" x14ac:dyDescent="0.2">
      <c r="A325" s="142"/>
      <c r="B325" s="143"/>
      <c r="C325" s="144"/>
      <c r="D325" s="144"/>
      <c r="E325" s="143"/>
      <c r="F325" s="143"/>
      <c r="G325" s="145" t="s">
        <v>256</v>
      </c>
      <c r="H325" s="145" t="s">
        <v>256</v>
      </c>
      <c r="I325" s="145" t="s">
        <v>256</v>
      </c>
      <c r="J325" s="143"/>
      <c r="K325" s="146" t="s">
        <v>256</v>
      </c>
      <c r="L325" s="142"/>
      <c r="M325" s="144"/>
      <c r="N325" s="144"/>
      <c r="O325" s="144"/>
      <c r="P325" s="143"/>
      <c r="Q325" s="145" t="s">
        <v>256</v>
      </c>
      <c r="R325" s="147" t="s">
        <v>256</v>
      </c>
      <c r="S325" s="146" t="s">
        <v>256</v>
      </c>
      <c r="T325" s="144"/>
      <c r="U325" s="148"/>
      <c r="V325" s="148"/>
    </row>
    <row r="326" spans="1:22" x14ac:dyDescent="0.2">
      <c r="A326" s="142"/>
      <c r="B326" s="143"/>
      <c r="C326" s="144"/>
      <c r="D326" s="144"/>
      <c r="E326" s="143"/>
      <c r="F326" s="143"/>
      <c r="G326" s="145" t="s">
        <v>256</v>
      </c>
      <c r="H326" s="145" t="s">
        <v>256</v>
      </c>
      <c r="I326" s="145" t="s">
        <v>256</v>
      </c>
      <c r="J326" s="143"/>
      <c r="K326" s="146" t="s">
        <v>256</v>
      </c>
      <c r="L326" s="142"/>
      <c r="M326" s="144"/>
      <c r="N326" s="144"/>
      <c r="O326" s="144"/>
      <c r="P326" s="143"/>
      <c r="Q326" s="145" t="s">
        <v>256</v>
      </c>
      <c r="R326" s="147" t="s">
        <v>256</v>
      </c>
      <c r="S326" s="146" t="s">
        <v>256</v>
      </c>
      <c r="T326" s="144"/>
      <c r="U326" s="148"/>
      <c r="V326" s="148"/>
    </row>
    <row r="327" spans="1:22" x14ac:dyDescent="0.2">
      <c r="A327" s="142"/>
      <c r="B327" s="143"/>
      <c r="C327" s="144"/>
      <c r="D327" s="144"/>
      <c r="E327" s="143"/>
      <c r="F327" s="143"/>
      <c r="G327" s="145" t="s">
        <v>256</v>
      </c>
      <c r="H327" s="145" t="s">
        <v>256</v>
      </c>
      <c r="I327" s="145" t="s">
        <v>256</v>
      </c>
      <c r="J327" s="143"/>
      <c r="K327" s="146" t="s">
        <v>256</v>
      </c>
      <c r="L327" s="142"/>
      <c r="M327" s="144"/>
      <c r="N327" s="144"/>
      <c r="O327" s="144"/>
      <c r="P327" s="143"/>
      <c r="Q327" s="145" t="s">
        <v>256</v>
      </c>
      <c r="R327" s="147" t="s">
        <v>256</v>
      </c>
      <c r="S327" s="146" t="s">
        <v>256</v>
      </c>
      <c r="T327" s="144"/>
      <c r="U327" s="148"/>
      <c r="V327" s="148"/>
    </row>
    <row r="328" spans="1:22" x14ac:dyDescent="0.2">
      <c r="A328" s="142"/>
      <c r="B328" s="143"/>
      <c r="C328" s="144"/>
      <c r="D328" s="144"/>
      <c r="E328" s="143"/>
      <c r="F328" s="143"/>
      <c r="G328" s="145" t="s">
        <v>256</v>
      </c>
      <c r="H328" s="145" t="s">
        <v>256</v>
      </c>
      <c r="I328" s="145" t="s">
        <v>256</v>
      </c>
      <c r="J328" s="143"/>
      <c r="K328" s="146" t="s">
        <v>256</v>
      </c>
      <c r="L328" s="142"/>
      <c r="M328" s="144"/>
      <c r="N328" s="144"/>
      <c r="O328" s="144"/>
      <c r="P328" s="143"/>
      <c r="Q328" s="145" t="s">
        <v>256</v>
      </c>
      <c r="R328" s="147" t="s">
        <v>256</v>
      </c>
      <c r="S328" s="146" t="s">
        <v>256</v>
      </c>
      <c r="T328" s="144"/>
      <c r="U328" s="148"/>
      <c r="V328" s="148"/>
    </row>
    <row r="329" spans="1:22" x14ac:dyDescent="0.2">
      <c r="A329" s="142"/>
      <c r="B329" s="143"/>
      <c r="C329" s="144"/>
      <c r="D329" s="144"/>
      <c r="E329" s="143"/>
      <c r="F329" s="143"/>
      <c r="G329" s="145" t="s">
        <v>256</v>
      </c>
      <c r="H329" s="145" t="s">
        <v>256</v>
      </c>
      <c r="I329" s="145" t="s">
        <v>256</v>
      </c>
      <c r="J329" s="143"/>
      <c r="K329" s="146" t="s">
        <v>256</v>
      </c>
      <c r="L329" s="142"/>
      <c r="M329" s="144"/>
      <c r="N329" s="144"/>
      <c r="O329" s="144"/>
      <c r="P329" s="143"/>
      <c r="Q329" s="145" t="s">
        <v>256</v>
      </c>
      <c r="R329" s="147" t="s">
        <v>256</v>
      </c>
      <c r="S329" s="146" t="s">
        <v>256</v>
      </c>
      <c r="T329" s="144"/>
      <c r="U329" s="148"/>
      <c r="V329" s="148"/>
    </row>
    <row r="330" spans="1:22" x14ac:dyDescent="0.2">
      <c r="A330" s="142"/>
      <c r="B330" s="143"/>
      <c r="C330" s="144"/>
      <c r="D330" s="144"/>
      <c r="E330" s="143"/>
      <c r="F330" s="143"/>
      <c r="G330" s="145" t="s">
        <v>256</v>
      </c>
      <c r="H330" s="145" t="s">
        <v>256</v>
      </c>
      <c r="I330" s="145" t="s">
        <v>256</v>
      </c>
      <c r="J330" s="143"/>
      <c r="K330" s="146" t="s">
        <v>256</v>
      </c>
      <c r="L330" s="142"/>
      <c r="M330" s="144"/>
      <c r="N330" s="144"/>
      <c r="O330" s="144"/>
      <c r="P330" s="143"/>
      <c r="Q330" s="145" t="s">
        <v>256</v>
      </c>
      <c r="R330" s="147" t="s">
        <v>256</v>
      </c>
      <c r="S330" s="146" t="s">
        <v>256</v>
      </c>
      <c r="T330" s="144"/>
      <c r="U330" s="148"/>
      <c r="V330" s="148"/>
    </row>
    <row r="331" spans="1:22" x14ac:dyDescent="0.2">
      <c r="A331" s="142"/>
      <c r="B331" s="143"/>
      <c r="C331" s="144"/>
      <c r="D331" s="144"/>
      <c r="E331" s="143"/>
      <c r="F331" s="143"/>
      <c r="G331" s="145" t="s">
        <v>256</v>
      </c>
      <c r="H331" s="145" t="s">
        <v>256</v>
      </c>
      <c r="I331" s="145" t="s">
        <v>256</v>
      </c>
      <c r="J331" s="143"/>
      <c r="K331" s="146" t="s">
        <v>256</v>
      </c>
      <c r="L331" s="142"/>
      <c r="M331" s="144"/>
      <c r="N331" s="144"/>
      <c r="O331" s="144"/>
      <c r="P331" s="143"/>
      <c r="Q331" s="145" t="s">
        <v>256</v>
      </c>
      <c r="R331" s="147" t="s">
        <v>256</v>
      </c>
      <c r="S331" s="146" t="s">
        <v>256</v>
      </c>
      <c r="T331" s="144"/>
      <c r="U331" s="148"/>
      <c r="V331" s="148"/>
    </row>
    <row r="332" spans="1:22" x14ac:dyDescent="0.2">
      <c r="A332" s="142"/>
      <c r="B332" s="143"/>
      <c r="C332" s="144"/>
      <c r="D332" s="144"/>
      <c r="E332" s="143"/>
      <c r="F332" s="143"/>
      <c r="G332" s="145" t="s">
        <v>256</v>
      </c>
      <c r="H332" s="145" t="s">
        <v>256</v>
      </c>
      <c r="I332" s="145" t="s">
        <v>256</v>
      </c>
      <c r="J332" s="143"/>
      <c r="K332" s="146" t="s">
        <v>256</v>
      </c>
      <c r="L332" s="142"/>
      <c r="M332" s="144"/>
      <c r="N332" s="144"/>
      <c r="O332" s="144"/>
      <c r="P332" s="143"/>
      <c r="Q332" s="145" t="s">
        <v>256</v>
      </c>
      <c r="R332" s="147" t="s">
        <v>256</v>
      </c>
      <c r="S332" s="146" t="s">
        <v>256</v>
      </c>
      <c r="T332" s="144"/>
      <c r="U332" s="148"/>
      <c r="V332" s="148"/>
    </row>
    <row r="333" spans="1:22" x14ac:dyDescent="0.2">
      <c r="A333" s="142"/>
      <c r="B333" s="143"/>
      <c r="C333" s="144"/>
      <c r="D333" s="144"/>
      <c r="E333" s="143"/>
      <c r="F333" s="143"/>
      <c r="G333" s="145" t="s">
        <v>256</v>
      </c>
      <c r="H333" s="145" t="s">
        <v>256</v>
      </c>
      <c r="I333" s="145" t="s">
        <v>256</v>
      </c>
      <c r="J333" s="143"/>
      <c r="K333" s="146" t="s">
        <v>256</v>
      </c>
      <c r="L333" s="142"/>
      <c r="M333" s="144"/>
      <c r="N333" s="144"/>
      <c r="O333" s="144"/>
      <c r="P333" s="143"/>
      <c r="Q333" s="145" t="s">
        <v>256</v>
      </c>
      <c r="R333" s="147" t="s">
        <v>256</v>
      </c>
      <c r="S333" s="146" t="s">
        <v>256</v>
      </c>
      <c r="T333" s="144"/>
      <c r="U333" s="148"/>
      <c r="V333" s="148"/>
    </row>
    <row r="334" spans="1:22" x14ac:dyDescent="0.2">
      <c r="A334" s="142"/>
      <c r="B334" s="143"/>
      <c r="C334" s="144"/>
      <c r="D334" s="144"/>
      <c r="E334" s="143"/>
      <c r="F334" s="143"/>
      <c r="G334" s="145" t="s">
        <v>256</v>
      </c>
      <c r="H334" s="145" t="s">
        <v>256</v>
      </c>
      <c r="I334" s="145" t="s">
        <v>256</v>
      </c>
      <c r="J334" s="143"/>
      <c r="K334" s="146" t="s">
        <v>256</v>
      </c>
      <c r="L334" s="142"/>
      <c r="M334" s="144"/>
      <c r="N334" s="144"/>
      <c r="O334" s="144"/>
      <c r="P334" s="143"/>
      <c r="Q334" s="145" t="s">
        <v>256</v>
      </c>
      <c r="R334" s="147" t="s">
        <v>256</v>
      </c>
      <c r="S334" s="146" t="s">
        <v>256</v>
      </c>
      <c r="T334" s="144"/>
      <c r="U334" s="148"/>
      <c r="V334" s="148"/>
    </row>
    <row r="335" spans="1:22" x14ac:dyDescent="0.2">
      <c r="A335" s="142"/>
      <c r="B335" s="143"/>
      <c r="C335" s="144"/>
      <c r="D335" s="144"/>
      <c r="E335" s="143"/>
      <c r="F335" s="143"/>
      <c r="G335" s="145" t="s">
        <v>256</v>
      </c>
      <c r="H335" s="145" t="s">
        <v>256</v>
      </c>
      <c r="I335" s="145" t="s">
        <v>256</v>
      </c>
      <c r="J335" s="143"/>
      <c r="K335" s="146" t="s">
        <v>256</v>
      </c>
      <c r="L335" s="142"/>
      <c r="M335" s="144"/>
      <c r="N335" s="144"/>
      <c r="O335" s="144"/>
      <c r="P335" s="143"/>
      <c r="Q335" s="145" t="s">
        <v>256</v>
      </c>
      <c r="R335" s="147" t="s">
        <v>256</v>
      </c>
      <c r="S335" s="146" t="s">
        <v>256</v>
      </c>
      <c r="T335" s="144"/>
      <c r="U335" s="148"/>
      <c r="V335" s="148"/>
    </row>
    <row r="336" spans="1:22" ht="13.5" thickBot="1" x14ac:dyDescent="0.25">
      <c r="A336" s="142"/>
      <c r="B336" s="143"/>
      <c r="C336" s="144"/>
      <c r="D336" s="144"/>
      <c r="E336" s="143"/>
      <c r="F336" s="143"/>
      <c r="G336" s="145" t="s">
        <v>256</v>
      </c>
      <c r="H336" s="145" t="s">
        <v>256</v>
      </c>
      <c r="I336" s="145" t="s">
        <v>256</v>
      </c>
      <c r="J336" s="143"/>
      <c r="K336" s="146" t="s">
        <v>256</v>
      </c>
      <c r="L336" s="142"/>
      <c r="M336" s="144"/>
      <c r="N336" s="144"/>
      <c r="O336" s="144"/>
      <c r="P336" s="143"/>
      <c r="Q336" s="145" t="s">
        <v>256</v>
      </c>
      <c r="R336" s="147" t="s">
        <v>256</v>
      </c>
      <c r="S336" s="146" t="s">
        <v>256</v>
      </c>
      <c r="T336" s="144"/>
      <c r="U336" s="148"/>
      <c r="V336" s="148"/>
    </row>
    <row r="337" spans="1:22" x14ac:dyDescent="0.2">
      <c r="A337" s="53"/>
      <c r="B337" s="54"/>
      <c r="C337" s="54"/>
      <c r="D337" s="54"/>
      <c r="E337" s="54"/>
      <c r="F337" s="55" t="s">
        <v>172</v>
      </c>
      <c r="G337" s="56" t="s">
        <v>227</v>
      </c>
      <c r="H337" s="57"/>
      <c r="I337" s="55" t="s">
        <v>173</v>
      </c>
      <c r="J337" s="56" t="s">
        <v>257</v>
      </c>
      <c r="K337" s="58"/>
      <c r="L337" s="53"/>
      <c r="M337" s="54"/>
      <c r="N337" s="54"/>
      <c r="O337" s="54"/>
      <c r="P337" s="54"/>
      <c r="Q337" s="55" t="s">
        <v>172</v>
      </c>
      <c r="R337" s="56" t="s">
        <v>227</v>
      </c>
      <c r="S337" s="57"/>
      <c r="T337" s="55" t="s">
        <v>173</v>
      </c>
      <c r="U337" s="56" t="s">
        <v>257</v>
      </c>
      <c r="V337" s="58"/>
    </row>
    <row r="338" spans="1:22" x14ac:dyDescent="0.2">
      <c r="A338" s="59" t="s">
        <v>174</v>
      </c>
      <c r="B338" s="60"/>
      <c r="C338" s="60"/>
      <c r="D338" s="60"/>
      <c r="E338" s="60"/>
      <c r="F338" s="61"/>
      <c r="G338" s="61"/>
      <c r="H338" s="60"/>
      <c r="I338" s="62"/>
      <c r="J338" s="62"/>
      <c r="K338" s="63"/>
      <c r="L338" s="59" t="s">
        <v>174</v>
      </c>
      <c r="M338" s="60"/>
      <c r="N338" s="60"/>
      <c r="O338" s="60"/>
      <c r="P338" s="60"/>
      <c r="Q338" s="61"/>
      <c r="R338" s="61"/>
      <c r="S338" s="60"/>
      <c r="T338" s="62"/>
      <c r="U338" s="62"/>
      <c r="V338" s="63"/>
    </row>
    <row r="339" spans="1:22" x14ac:dyDescent="0.2">
      <c r="A339" s="64"/>
      <c r="B339" s="65"/>
      <c r="C339" s="65"/>
      <c r="D339" s="65"/>
      <c r="E339" s="61"/>
      <c r="F339" s="66" t="s">
        <v>175</v>
      </c>
      <c r="G339" s="67" t="s">
        <v>263</v>
      </c>
      <c r="H339" s="67"/>
      <c r="I339" s="68" t="s">
        <v>176</v>
      </c>
      <c r="J339" s="69">
        <v>39000.344573379632</v>
      </c>
      <c r="K339" s="70"/>
      <c r="L339" s="64"/>
      <c r="M339" s="65"/>
      <c r="N339" s="65"/>
      <c r="O339" s="65"/>
      <c r="P339" s="61"/>
      <c r="Q339" s="66" t="s">
        <v>175</v>
      </c>
      <c r="R339" s="67" t="s">
        <v>263</v>
      </c>
      <c r="S339" s="67"/>
      <c r="T339" s="68" t="s">
        <v>176</v>
      </c>
      <c r="U339" s="69">
        <v>39000.344573379632</v>
      </c>
      <c r="V339" s="70"/>
    </row>
    <row r="340" spans="1:22" x14ac:dyDescent="0.2">
      <c r="A340" s="71" t="s">
        <v>177</v>
      </c>
      <c r="C340" s="61"/>
      <c r="D340" s="61"/>
      <c r="E340" s="61"/>
      <c r="F340" s="61"/>
      <c r="G340" s="61"/>
      <c r="H340" s="61"/>
      <c r="I340" s="72"/>
      <c r="J340" s="62"/>
      <c r="K340" s="70"/>
      <c r="L340" s="71" t="s">
        <v>177</v>
      </c>
      <c r="N340" s="61"/>
      <c r="O340" s="61"/>
      <c r="P340" s="61"/>
      <c r="Q340" s="61"/>
      <c r="R340" s="61"/>
      <c r="S340" s="61"/>
      <c r="T340" s="72"/>
      <c r="U340" s="62"/>
      <c r="V340" s="70"/>
    </row>
    <row r="341" spans="1:22" x14ac:dyDescent="0.2">
      <c r="A341"/>
      <c r="B341" s="74"/>
      <c r="C341" s="74"/>
      <c r="D341" s="74"/>
      <c r="E341" s="74"/>
      <c r="F341" s="66"/>
      <c r="G341" s="61"/>
      <c r="H341" s="74"/>
      <c r="I341" s="68" t="s">
        <v>178</v>
      </c>
      <c r="J341" s="62" t="s">
        <v>179</v>
      </c>
      <c r="K341" s="63"/>
      <c r="L341"/>
      <c r="M341" s="74"/>
      <c r="N341" s="74"/>
      <c r="O341" s="74"/>
      <c r="P341" s="74"/>
      <c r="Q341" s="66"/>
      <c r="R341" s="61"/>
      <c r="S341" s="74"/>
      <c r="T341" s="68" t="s">
        <v>178</v>
      </c>
      <c r="U341" s="62" t="s">
        <v>180</v>
      </c>
      <c r="V341" s="63"/>
    </row>
    <row r="342" spans="1:22" x14ac:dyDescent="0.2">
      <c r="A342" s="75"/>
      <c r="B342" s="61"/>
      <c r="C342" s="61"/>
      <c r="D342" s="61"/>
      <c r="E342" s="61"/>
      <c r="F342" s="61"/>
      <c r="G342" s="61"/>
      <c r="H342" s="61"/>
      <c r="I342" s="61"/>
      <c r="J342" s="62" t="s">
        <v>0</v>
      </c>
      <c r="K342" s="70"/>
      <c r="L342" s="75"/>
      <c r="M342" s="61"/>
      <c r="N342" s="61"/>
      <c r="O342" s="61"/>
      <c r="P342" s="61"/>
      <c r="Q342" s="61"/>
      <c r="R342" s="61"/>
      <c r="S342" s="61"/>
      <c r="T342" s="61"/>
      <c r="U342" s="62" t="s">
        <v>0</v>
      </c>
      <c r="V342" s="70"/>
    </row>
    <row r="343" spans="1:22" ht="13.5" thickBot="1" x14ac:dyDescent="0.25">
      <c r="A343" s="76"/>
      <c r="B343" s="77"/>
      <c r="C343" s="77"/>
      <c r="D343" s="78"/>
      <c r="E343" s="77"/>
      <c r="F343" s="79" t="s">
        <v>181</v>
      </c>
      <c r="G343" s="77"/>
      <c r="H343" s="77"/>
      <c r="I343" s="77"/>
      <c r="J343" s="77"/>
      <c r="K343" s="80"/>
      <c r="L343" s="76"/>
      <c r="M343" s="77"/>
      <c r="N343" s="77"/>
      <c r="O343" s="78"/>
      <c r="P343" s="77"/>
      <c r="Q343" s="79" t="s">
        <v>181</v>
      </c>
      <c r="R343" s="77"/>
      <c r="S343" s="77"/>
      <c r="T343" s="77"/>
      <c r="U343" s="77"/>
      <c r="V343" s="80"/>
    </row>
    <row r="344" spans="1:22" x14ac:dyDescent="0.2">
      <c r="A344" s="107"/>
      <c r="B344" s="107"/>
      <c r="C344" s="107"/>
      <c r="D344" s="107"/>
      <c r="E344" s="107"/>
      <c r="F344" s="107"/>
      <c r="G344" s="107"/>
      <c r="H344" s="107"/>
      <c r="I344" s="107"/>
      <c r="J344" s="107"/>
      <c r="K344" s="107"/>
    </row>
    <row r="345" spans="1:22" x14ac:dyDescent="0.2">
      <c r="A345" s="107"/>
      <c r="B345" s="107"/>
      <c r="C345" s="107"/>
      <c r="D345" s="107" t="s">
        <v>233</v>
      </c>
      <c r="E345" s="107"/>
      <c r="F345" s="107"/>
      <c r="G345" s="107"/>
      <c r="H345" s="107"/>
      <c r="I345" s="107"/>
      <c r="J345" s="107"/>
      <c r="K345" s="107"/>
      <c r="O345" s="52" t="s">
        <v>234</v>
      </c>
    </row>
    <row r="346" spans="1:22" x14ac:dyDescent="0.2">
      <c r="A346" s="107"/>
      <c r="B346" s="107"/>
      <c r="C346" s="107"/>
      <c r="D346" s="107"/>
      <c r="E346" s="107"/>
      <c r="F346" s="107"/>
      <c r="G346" s="107"/>
      <c r="H346" s="107"/>
      <c r="I346" s="107"/>
      <c r="J346" s="107"/>
      <c r="K346" s="107"/>
    </row>
    <row r="347" spans="1:22" x14ac:dyDescent="0.2">
      <c r="A347" s="132" t="s">
        <v>2</v>
      </c>
      <c r="B347" s="132" t="s">
        <v>235</v>
      </c>
      <c r="C347" s="133" t="s">
        <v>236</v>
      </c>
      <c r="D347" s="132"/>
      <c r="E347" s="132" t="s">
        <v>237</v>
      </c>
      <c r="F347" s="132" t="s">
        <v>238</v>
      </c>
      <c r="G347" s="134" t="s">
        <v>214</v>
      </c>
      <c r="H347" s="134" t="s">
        <v>239</v>
      </c>
      <c r="I347" s="134" t="s">
        <v>240</v>
      </c>
      <c r="J347" s="132" t="s">
        <v>241</v>
      </c>
      <c r="K347" s="134" t="s">
        <v>242</v>
      </c>
      <c r="L347" s="132" t="s">
        <v>2</v>
      </c>
      <c r="M347" s="135" t="s">
        <v>235</v>
      </c>
      <c r="N347" s="136" t="s">
        <v>236</v>
      </c>
      <c r="O347" s="136"/>
      <c r="P347" s="132" t="s">
        <v>244</v>
      </c>
      <c r="Q347" s="134" t="s">
        <v>214</v>
      </c>
      <c r="R347" s="137" t="s">
        <v>245</v>
      </c>
      <c r="S347" s="138"/>
      <c r="T347" s="137" t="s">
        <v>79</v>
      </c>
      <c r="U347" s="136" t="s">
        <v>246</v>
      </c>
      <c r="V347" s="136"/>
    </row>
    <row r="348" spans="1:22" x14ac:dyDescent="0.2">
      <c r="A348" s="132" t="s">
        <v>247</v>
      </c>
      <c r="B348" s="132" t="s">
        <v>52</v>
      </c>
      <c r="C348" s="132" t="s">
        <v>21</v>
      </c>
      <c r="D348" s="132" t="s">
        <v>22</v>
      </c>
      <c r="E348" s="132" t="s">
        <v>248</v>
      </c>
      <c r="F348" s="139" t="s">
        <v>249</v>
      </c>
      <c r="G348" s="134" t="s">
        <v>250</v>
      </c>
      <c r="H348" s="134" t="s">
        <v>251</v>
      </c>
      <c r="I348" s="134" t="s">
        <v>251</v>
      </c>
      <c r="J348" s="132" t="s">
        <v>260</v>
      </c>
      <c r="K348" s="134" t="s">
        <v>253</v>
      </c>
      <c r="L348" s="132" t="s">
        <v>247</v>
      </c>
      <c r="M348" s="140" t="s">
        <v>52</v>
      </c>
      <c r="N348" s="136" t="s">
        <v>21</v>
      </c>
      <c r="O348" s="136" t="s">
        <v>22</v>
      </c>
      <c r="P348" s="132" t="s">
        <v>26</v>
      </c>
      <c r="Q348" s="134" t="s">
        <v>250</v>
      </c>
      <c r="R348" s="134" t="s">
        <v>254</v>
      </c>
      <c r="S348" s="138" t="s">
        <v>255</v>
      </c>
      <c r="T348" s="134" t="s">
        <v>25</v>
      </c>
      <c r="U348" s="132" t="s">
        <v>247</v>
      </c>
      <c r="V348" s="141" t="s">
        <v>247</v>
      </c>
    </row>
    <row r="349" spans="1:22" x14ac:dyDescent="0.2">
      <c r="A349" s="142"/>
      <c r="B349" s="143"/>
      <c r="C349" s="144"/>
      <c r="D349" s="144"/>
      <c r="E349" s="143"/>
      <c r="F349" s="143"/>
      <c r="G349" s="145" t="s">
        <v>256</v>
      </c>
      <c r="H349" s="145" t="s">
        <v>256</v>
      </c>
      <c r="I349" s="145" t="s">
        <v>256</v>
      </c>
      <c r="J349" s="143"/>
      <c r="K349" s="146" t="s">
        <v>256</v>
      </c>
      <c r="L349" s="142"/>
      <c r="M349" s="144"/>
      <c r="N349" s="144"/>
      <c r="O349" s="144"/>
      <c r="P349" s="143"/>
      <c r="Q349" s="145" t="s">
        <v>256</v>
      </c>
      <c r="R349" s="147" t="s">
        <v>256</v>
      </c>
      <c r="S349" s="146" t="s">
        <v>256</v>
      </c>
      <c r="T349" s="144"/>
      <c r="U349" s="148"/>
      <c r="V349" s="148"/>
    </row>
    <row r="350" spans="1:22" x14ac:dyDescent="0.2">
      <c r="A350" s="142"/>
      <c r="B350" s="143"/>
      <c r="C350" s="144"/>
      <c r="D350" s="144"/>
      <c r="E350" s="143"/>
      <c r="F350" s="143"/>
      <c r="G350" s="145" t="s">
        <v>256</v>
      </c>
      <c r="H350" s="145" t="s">
        <v>256</v>
      </c>
      <c r="I350" s="145" t="s">
        <v>256</v>
      </c>
      <c r="J350" s="143"/>
      <c r="K350" s="146" t="s">
        <v>256</v>
      </c>
      <c r="L350" s="142"/>
      <c r="M350" s="144"/>
      <c r="N350" s="144"/>
      <c r="O350" s="144"/>
      <c r="P350" s="143"/>
      <c r="Q350" s="145" t="s">
        <v>256</v>
      </c>
      <c r="R350" s="147" t="s">
        <v>256</v>
      </c>
      <c r="S350" s="146" t="s">
        <v>256</v>
      </c>
      <c r="T350" s="144"/>
      <c r="U350" s="148"/>
      <c r="V350" s="148"/>
    </row>
    <row r="351" spans="1:22" x14ac:dyDescent="0.2">
      <c r="A351" s="142"/>
      <c r="B351" s="143"/>
      <c r="C351" s="144"/>
      <c r="D351" s="144"/>
      <c r="E351" s="143"/>
      <c r="F351" s="143"/>
      <c r="G351" s="145" t="s">
        <v>256</v>
      </c>
      <c r="H351" s="145" t="s">
        <v>256</v>
      </c>
      <c r="I351" s="145" t="s">
        <v>256</v>
      </c>
      <c r="J351" s="143"/>
      <c r="K351" s="146" t="s">
        <v>256</v>
      </c>
      <c r="L351" s="142"/>
      <c r="M351" s="144"/>
      <c r="N351" s="144"/>
      <c r="O351" s="144"/>
      <c r="P351" s="143"/>
      <c r="Q351" s="145" t="s">
        <v>256</v>
      </c>
      <c r="R351" s="147" t="s">
        <v>256</v>
      </c>
      <c r="S351" s="146" t="s">
        <v>256</v>
      </c>
      <c r="T351" s="144"/>
      <c r="U351" s="148"/>
      <c r="V351" s="148"/>
    </row>
    <row r="352" spans="1:22" x14ac:dyDescent="0.2">
      <c r="A352" s="142"/>
      <c r="B352" s="143"/>
      <c r="C352" s="144"/>
      <c r="D352" s="144"/>
      <c r="E352" s="143"/>
      <c r="F352" s="143"/>
      <c r="G352" s="145" t="s">
        <v>256</v>
      </c>
      <c r="H352" s="145" t="s">
        <v>256</v>
      </c>
      <c r="I352" s="145" t="s">
        <v>256</v>
      </c>
      <c r="J352" s="143"/>
      <c r="K352" s="146" t="s">
        <v>256</v>
      </c>
      <c r="L352" s="142"/>
      <c r="M352" s="144"/>
      <c r="N352" s="144"/>
      <c r="O352" s="144"/>
      <c r="P352" s="143"/>
      <c r="Q352" s="145" t="s">
        <v>256</v>
      </c>
      <c r="R352" s="147" t="s">
        <v>256</v>
      </c>
      <c r="S352" s="146" t="s">
        <v>256</v>
      </c>
      <c r="T352" s="144"/>
      <c r="U352" s="148"/>
      <c r="V352" s="148"/>
    </row>
    <row r="353" spans="1:22" x14ac:dyDescent="0.2">
      <c r="A353" s="142"/>
      <c r="B353" s="143"/>
      <c r="C353" s="144"/>
      <c r="D353" s="144"/>
      <c r="E353" s="143"/>
      <c r="F353" s="143"/>
      <c r="G353" s="145" t="s">
        <v>256</v>
      </c>
      <c r="H353" s="145" t="s">
        <v>256</v>
      </c>
      <c r="I353" s="145" t="s">
        <v>256</v>
      </c>
      <c r="J353" s="143"/>
      <c r="K353" s="146" t="s">
        <v>256</v>
      </c>
      <c r="L353" s="142"/>
      <c r="M353" s="144"/>
      <c r="N353" s="144"/>
      <c r="O353" s="144"/>
      <c r="P353" s="143"/>
      <c r="Q353" s="145" t="s">
        <v>256</v>
      </c>
      <c r="R353" s="147" t="s">
        <v>256</v>
      </c>
      <c r="S353" s="146" t="s">
        <v>256</v>
      </c>
      <c r="T353" s="144"/>
      <c r="U353" s="148"/>
      <c r="V353" s="148"/>
    </row>
    <row r="354" spans="1:22" x14ac:dyDescent="0.2">
      <c r="A354" s="142"/>
      <c r="B354" s="143"/>
      <c r="C354" s="144"/>
      <c r="D354" s="144"/>
      <c r="E354" s="143"/>
      <c r="F354" s="143"/>
      <c r="G354" s="145" t="s">
        <v>256</v>
      </c>
      <c r="H354" s="145" t="s">
        <v>256</v>
      </c>
      <c r="I354" s="145" t="s">
        <v>256</v>
      </c>
      <c r="J354" s="143"/>
      <c r="K354" s="146" t="s">
        <v>256</v>
      </c>
      <c r="L354" s="142"/>
      <c r="M354" s="144"/>
      <c r="N354" s="144"/>
      <c r="O354" s="144"/>
      <c r="P354" s="143"/>
      <c r="Q354" s="145" t="s">
        <v>256</v>
      </c>
      <c r="R354" s="147" t="s">
        <v>256</v>
      </c>
      <c r="S354" s="146" t="s">
        <v>256</v>
      </c>
      <c r="T354" s="144"/>
      <c r="U354" s="148"/>
      <c r="V354" s="148"/>
    </row>
    <row r="355" spans="1:22" x14ac:dyDescent="0.2">
      <c r="A355" s="142"/>
      <c r="B355" s="143"/>
      <c r="C355" s="144"/>
      <c r="D355" s="144"/>
      <c r="E355" s="143"/>
      <c r="F355" s="143"/>
      <c r="G355" s="145" t="s">
        <v>256</v>
      </c>
      <c r="H355" s="145" t="s">
        <v>256</v>
      </c>
      <c r="I355" s="145" t="s">
        <v>256</v>
      </c>
      <c r="J355" s="143"/>
      <c r="K355" s="146" t="s">
        <v>256</v>
      </c>
      <c r="L355" s="142"/>
      <c r="M355" s="144"/>
      <c r="N355" s="144"/>
      <c r="O355" s="144"/>
      <c r="P355" s="143"/>
      <c r="Q355" s="145" t="s">
        <v>256</v>
      </c>
      <c r="R355" s="147" t="s">
        <v>256</v>
      </c>
      <c r="S355" s="146" t="s">
        <v>256</v>
      </c>
      <c r="T355" s="144"/>
      <c r="U355" s="148"/>
      <c r="V355" s="148"/>
    </row>
    <row r="356" spans="1:22" x14ac:dyDescent="0.2">
      <c r="A356" s="142"/>
      <c r="B356" s="143"/>
      <c r="C356" s="144"/>
      <c r="D356" s="144"/>
      <c r="E356" s="143"/>
      <c r="F356" s="143"/>
      <c r="G356" s="145" t="s">
        <v>256</v>
      </c>
      <c r="H356" s="145" t="s">
        <v>256</v>
      </c>
      <c r="I356" s="145" t="s">
        <v>256</v>
      </c>
      <c r="J356" s="143"/>
      <c r="K356" s="146" t="s">
        <v>256</v>
      </c>
      <c r="L356" s="142"/>
      <c r="M356" s="144"/>
      <c r="N356" s="144"/>
      <c r="O356" s="144"/>
      <c r="P356" s="143"/>
      <c r="Q356" s="145" t="s">
        <v>256</v>
      </c>
      <c r="R356" s="147" t="s">
        <v>256</v>
      </c>
      <c r="S356" s="146" t="s">
        <v>256</v>
      </c>
      <c r="T356" s="144"/>
      <c r="U356" s="148"/>
      <c r="V356" s="148"/>
    </row>
    <row r="357" spans="1:22" x14ac:dyDescent="0.2">
      <c r="A357" s="142"/>
      <c r="B357" s="143"/>
      <c r="C357" s="144"/>
      <c r="D357" s="144"/>
      <c r="E357" s="143"/>
      <c r="F357" s="143"/>
      <c r="G357" s="145" t="s">
        <v>256</v>
      </c>
      <c r="H357" s="145" t="s">
        <v>256</v>
      </c>
      <c r="I357" s="145" t="s">
        <v>256</v>
      </c>
      <c r="J357" s="143"/>
      <c r="K357" s="146" t="s">
        <v>256</v>
      </c>
      <c r="L357" s="142"/>
      <c r="M357" s="144"/>
      <c r="N357" s="144"/>
      <c r="O357" s="144"/>
      <c r="P357" s="143"/>
      <c r="Q357" s="145" t="s">
        <v>256</v>
      </c>
      <c r="R357" s="147" t="s">
        <v>256</v>
      </c>
      <c r="S357" s="146" t="s">
        <v>256</v>
      </c>
      <c r="T357" s="144"/>
      <c r="U357" s="148"/>
      <c r="V357" s="148"/>
    </row>
    <row r="358" spans="1:22" x14ac:dyDescent="0.2">
      <c r="A358" s="142"/>
      <c r="B358" s="143"/>
      <c r="C358" s="144"/>
      <c r="D358" s="144"/>
      <c r="E358" s="143"/>
      <c r="F358" s="143"/>
      <c r="G358" s="145" t="s">
        <v>256</v>
      </c>
      <c r="H358" s="145" t="s">
        <v>256</v>
      </c>
      <c r="I358" s="145" t="s">
        <v>256</v>
      </c>
      <c r="J358" s="143"/>
      <c r="K358" s="146" t="s">
        <v>256</v>
      </c>
      <c r="L358" s="142"/>
      <c r="M358" s="144"/>
      <c r="N358" s="144"/>
      <c r="O358" s="144"/>
      <c r="P358" s="143"/>
      <c r="Q358" s="145" t="s">
        <v>256</v>
      </c>
      <c r="R358" s="147" t="s">
        <v>256</v>
      </c>
      <c r="S358" s="146" t="s">
        <v>256</v>
      </c>
      <c r="T358" s="144"/>
      <c r="U358" s="148"/>
      <c r="V358" s="148"/>
    </row>
    <row r="359" spans="1:22" x14ac:dyDescent="0.2">
      <c r="A359" s="142"/>
      <c r="B359" s="143"/>
      <c r="C359" s="144"/>
      <c r="D359" s="144"/>
      <c r="E359" s="143"/>
      <c r="F359" s="143"/>
      <c r="G359" s="145" t="s">
        <v>256</v>
      </c>
      <c r="H359" s="145" t="s">
        <v>256</v>
      </c>
      <c r="I359" s="145" t="s">
        <v>256</v>
      </c>
      <c r="J359" s="143"/>
      <c r="K359" s="146" t="s">
        <v>256</v>
      </c>
      <c r="L359" s="142"/>
      <c r="M359" s="144"/>
      <c r="N359" s="144"/>
      <c r="O359" s="144"/>
      <c r="P359" s="143"/>
      <c r="Q359" s="145" t="s">
        <v>256</v>
      </c>
      <c r="R359" s="147" t="s">
        <v>256</v>
      </c>
      <c r="S359" s="146" t="s">
        <v>256</v>
      </c>
      <c r="T359" s="144"/>
      <c r="U359" s="148"/>
      <c r="V359" s="148"/>
    </row>
    <row r="360" spans="1:22" x14ac:dyDescent="0.2">
      <c r="A360" s="142"/>
      <c r="B360" s="143"/>
      <c r="C360" s="144"/>
      <c r="D360" s="144"/>
      <c r="E360" s="143"/>
      <c r="F360" s="143"/>
      <c r="G360" s="145" t="s">
        <v>256</v>
      </c>
      <c r="H360" s="145" t="s">
        <v>256</v>
      </c>
      <c r="I360" s="145" t="s">
        <v>256</v>
      </c>
      <c r="J360" s="143"/>
      <c r="K360" s="146" t="s">
        <v>256</v>
      </c>
      <c r="L360" s="142"/>
      <c r="M360" s="144"/>
      <c r="N360" s="144"/>
      <c r="O360" s="144"/>
      <c r="P360" s="143"/>
      <c r="Q360" s="145" t="s">
        <v>256</v>
      </c>
      <c r="R360" s="147" t="s">
        <v>256</v>
      </c>
      <c r="S360" s="146" t="s">
        <v>256</v>
      </c>
      <c r="T360" s="144"/>
      <c r="U360" s="148"/>
      <c r="V360" s="148"/>
    </row>
    <row r="361" spans="1:22" x14ac:dyDescent="0.2">
      <c r="A361" s="142"/>
      <c r="B361" s="143"/>
      <c r="C361" s="144"/>
      <c r="D361" s="144"/>
      <c r="E361" s="143"/>
      <c r="F361" s="143"/>
      <c r="G361" s="145" t="s">
        <v>256</v>
      </c>
      <c r="H361" s="145" t="s">
        <v>256</v>
      </c>
      <c r="I361" s="145" t="s">
        <v>256</v>
      </c>
      <c r="J361" s="143"/>
      <c r="K361" s="146" t="s">
        <v>256</v>
      </c>
      <c r="L361" s="142"/>
      <c r="M361" s="144"/>
      <c r="N361" s="144"/>
      <c r="O361" s="144"/>
      <c r="P361" s="143"/>
      <c r="Q361" s="145" t="s">
        <v>256</v>
      </c>
      <c r="R361" s="147" t="s">
        <v>256</v>
      </c>
      <c r="S361" s="146" t="s">
        <v>256</v>
      </c>
      <c r="T361" s="144"/>
      <c r="U361" s="148"/>
      <c r="V361" s="148"/>
    </row>
    <row r="362" spans="1:22" x14ac:dyDescent="0.2">
      <c r="A362" s="142"/>
      <c r="B362" s="143"/>
      <c r="C362" s="144"/>
      <c r="D362" s="144"/>
      <c r="E362" s="143"/>
      <c r="F362" s="143"/>
      <c r="G362" s="145" t="s">
        <v>256</v>
      </c>
      <c r="H362" s="145" t="s">
        <v>256</v>
      </c>
      <c r="I362" s="145" t="s">
        <v>256</v>
      </c>
      <c r="J362" s="143"/>
      <c r="K362" s="146" t="s">
        <v>256</v>
      </c>
      <c r="L362" s="142"/>
      <c r="M362" s="144"/>
      <c r="N362" s="144"/>
      <c r="O362" s="144"/>
      <c r="P362" s="143"/>
      <c r="Q362" s="145" t="s">
        <v>256</v>
      </c>
      <c r="R362" s="147" t="s">
        <v>256</v>
      </c>
      <c r="S362" s="146" t="s">
        <v>256</v>
      </c>
      <c r="T362" s="144"/>
      <c r="U362" s="148"/>
      <c r="V362" s="148"/>
    </row>
    <row r="363" spans="1:22" x14ac:dyDescent="0.2">
      <c r="A363" s="142"/>
      <c r="B363" s="143"/>
      <c r="C363" s="144"/>
      <c r="D363" s="144"/>
      <c r="E363" s="143"/>
      <c r="F363" s="143"/>
      <c r="G363" s="145" t="s">
        <v>256</v>
      </c>
      <c r="H363" s="145" t="s">
        <v>256</v>
      </c>
      <c r="I363" s="145" t="s">
        <v>256</v>
      </c>
      <c r="J363" s="143"/>
      <c r="K363" s="146" t="s">
        <v>256</v>
      </c>
      <c r="L363" s="142"/>
      <c r="M363" s="144"/>
      <c r="N363" s="144"/>
      <c r="O363" s="144"/>
      <c r="P363" s="143"/>
      <c r="Q363" s="145" t="s">
        <v>256</v>
      </c>
      <c r="R363" s="147" t="s">
        <v>256</v>
      </c>
      <c r="S363" s="146" t="s">
        <v>256</v>
      </c>
      <c r="T363" s="144"/>
      <c r="U363" s="148"/>
      <c r="V363" s="148"/>
    </row>
    <row r="364" spans="1:22" x14ac:dyDescent="0.2">
      <c r="A364" s="142"/>
      <c r="B364" s="143"/>
      <c r="C364" s="144"/>
      <c r="D364" s="144"/>
      <c r="E364" s="143"/>
      <c r="F364" s="143"/>
      <c r="G364" s="145" t="s">
        <v>256</v>
      </c>
      <c r="H364" s="145" t="s">
        <v>256</v>
      </c>
      <c r="I364" s="145" t="s">
        <v>256</v>
      </c>
      <c r="J364" s="143"/>
      <c r="K364" s="146" t="s">
        <v>256</v>
      </c>
      <c r="L364" s="142"/>
      <c r="M364" s="144"/>
      <c r="N364" s="144"/>
      <c r="O364" s="144"/>
      <c r="P364" s="143"/>
      <c r="Q364" s="145" t="s">
        <v>256</v>
      </c>
      <c r="R364" s="147" t="s">
        <v>256</v>
      </c>
      <c r="S364" s="146" t="s">
        <v>256</v>
      </c>
      <c r="T364" s="144"/>
      <c r="U364" s="148"/>
      <c r="V364" s="148"/>
    </row>
    <row r="365" spans="1:22" x14ac:dyDescent="0.2">
      <c r="A365" s="142"/>
      <c r="B365" s="143"/>
      <c r="C365" s="144"/>
      <c r="D365" s="144"/>
      <c r="E365" s="143"/>
      <c r="F365" s="143"/>
      <c r="G365" s="145" t="s">
        <v>256</v>
      </c>
      <c r="H365" s="145" t="s">
        <v>256</v>
      </c>
      <c r="I365" s="145" t="s">
        <v>256</v>
      </c>
      <c r="J365" s="143"/>
      <c r="K365" s="146" t="s">
        <v>256</v>
      </c>
      <c r="L365" s="142"/>
      <c r="M365" s="144"/>
      <c r="N365" s="144"/>
      <c r="O365" s="144"/>
      <c r="P365" s="143"/>
      <c r="Q365" s="145" t="s">
        <v>256</v>
      </c>
      <c r="R365" s="147" t="s">
        <v>256</v>
      </c>
      <c r="S365" s="146" t="s">
        <v>256</v>
      </c>
      <c r="T365" s="144"/>
      <c r="U365" s="148"/>
      <c r="V365" s="148"/>
    </row>
    <row r="366" spans="1:22" x14ac:dyDescent="0.2">
      <c r="A366" s="142"/>
      <c r="B366" s="143"/>
      <c r="C366" s="144"/>
      <c r="D366" s="144"/>
      <c r="E366" s="143"/>
      <c r="F366" s="143"/>
      <c r="G366" s="145" t="s">
        <v>256</v>
      </c>
      <c r="H366" s="145" t="s">
        <v>256</v>
      </c>
      <c r="I366" s="145" t="s">
        <v>256</v>
      </c>
      <c r="J366" s="143"/>
      <c r="K366" s="146" t="s">
        <v>256</v>
      </c>
      <c r="L366" s="142"/>
      <c r="M366" s="144"/>
      <c r="N366" s="144"/>
      <c r="O366" s="144"/>
      <c r="P366" s="143"/>
      <c r="Q366" s="145" t="s">
        <v>256</v>
      </c>
      <c r="R366" s="147" t="s">
        <v>256</v>
      </c>
      <c r="S366" s="146" t="s">
        <v>256</v>
      </c>
      <c r="T366" s="144"/>
      <c r="U366" s="148"/>
      <c r="V366" s="148"/>
    </row>
    <row r="367" spans="1:22" x14ac:dyDescent="0.2">
      <c r="A367" s="142"/>
      <c r="B367" s="143"/>
      <c r="C367" s="144"/>
      <c r="D367" s="144"/>
      <c r="E367" s="143"/>
      <c r="F367" s="143"/>
      <c r="G367" s="145" t="s">
        <v>256</v>
      </c>
      <c r="H367" s="145" t="s">
        <v>256</v>
      </c>
      <c r="I367" s="145" t="s">
        <v>256</v>
      </c>
      <c r="J367" s="143"/>
      <c r="K367" s="146" t="s">
        <v>256</v>
      </c>
      <c r="L367" s="142"/>
      <c r="M367" s="144"/>
      <c r="N367" s="144"/>
      <c r="O367" s="144"/>
      <c r="P367" s="143"/>
      <c r="Q367" s="145" t="s">
        <v>256</v>
      </c>
      <c r="R367" s="147" t="s">
        <v>256</v>
      </c>
      <c r="S367" s="146" t="s">
        <v>256</v>
      </c>
      <c r="T367" s="144"/>
      <c r="U367" s="148"/>
      <c r="V367" s="148"/>
    </row>
    <row r="368" spans="1:22" x14ac:dyDescent="0.2">
      <c r="A368" s="142"/>
      <c r="B368" s="143"/>
      <c r="C368" s="144"/>
      <c r="D368" s="144"/>
      <c r="E368" s="143"/>
      <c r="F368" s="143"/>
      <c r="G368" s="145" t="s">
        <v>256</v>
      </c>
      <c r="H368" s="145" t="s">
        <v>256</v>
      </c>
      <c r="I368" s="145" t="s">
        <v>256</v>
      </c>
      <c r="J368" s="143"/>
      <c r="K368" s="146" t="s">
        <v>256</v>
      </c>
      <c r="L368" s="142"/>
      <c r="M368" s="144"/>
      <c r="N368" s="144"/>
      <c r="O368" s="144"/>
      <c r="P368" s="143"/>
      <c r="Q368" s="145" t="s">
        <v>256</v>
      </c>
      <c r="R368" s="147" t="s">
        <v>256</v>
      </c>
      <c r="S368" s="146" t="s">
        <v>256</v>
      </c>
      <c r="T368" s="144"/>
      <c r="U368" s="148"/>
      <c r="V368" s="148"/>
    </row>
    <row r="369" spans="1:22" x14ac:dyDescent="0.2">
      <c r="A369" s="142"/>
      <c r="B369" s="143"/>
      <c r="C369" s="144"/>
      <c r="D369" s="144"/>
      <c r="E369" s="143"/>
      <c r="F369" s="143"/>
      <c r="G369" s="145" t="s">
        <v>256</v>
      </c>
      <c r="H369" s="145" t="s">
        <v>256</v>
      </c>
      <c r="I369" s="145" t="s">
        <v>256</v>
      </c>
      <c r="J369" s="143"/>
      <c r="K369" s="146" t="s">
        <v>256</v>
      </c>
      <c r="L369" s="142"/>
      <c r="M369" s="144"/>
      <c r="N369" s="144"/>
      <c r="O369" s="144"/>
      <c r="P369" s="143"/>
      <c r="Q369" s="145" t="s">
        <v>256</v>
      </c>
      <c r="R369" s="147" t="s">
        <v>256</v>
      </c>
      <c r="S369" s="146" t="s">
        <v>256</v>
      </c>
      <c r="T369" s="144"/>
      <c r="U369" s="148"/>
      <c r="V369" s="148"/>
    </row>
    <row r="370" spans="1:22" x14ac:dyDescent="0.2">
      <c r="A370" s="142"/>
      <c r="B370" s="143"/>
      <c r="C370" s="144"/>
      <c r="D370" s="144"/>
      <c r="E370" s="143"/>
      <c r="F370" s="143"/>
      <c r="G370" s="145" t="s">
        <v>256</v>
      </c>
      <c r="H370" s="145" t="s">
        <v>256</v>
      </c>
      <c r="I370" s="145" t="s">
        <v>256</v>
      </c>
      <c r="J370" s="143"/>
      <c r="K370" s="146" t="s">
        <v>256</v>
      </c>
      <c r="L370" s="142"/>
      <c r="M370" s="144"/>
      <c r="N370" s="144"/>
      <c r="O370" s="144"/>
      <c r="P370" s="143"/>
      <c r="Q370" s="145" t="s">
        <v>256</v>
      </c>
      <c r="R370" s="147" t="s">
        <v>256</v>
      </c>
      <c r="S370" s="146" t="s">
        <v>256</v>
      </c>
      <c r="T370" s="144"/>
      <c r="U370" s="148"/>
      <c r="V370" s="148"/>
    </row>
    <row r="371" spans="1:22" x14ac:dyDescent="0.2">
      <c r="A371" s="142"/>
      <c r="B371" s="143"/>
      <c r="C371" s="144"/>
      <c r="D371" s="144"/>
      <c r="E371" s="143"/>
      <c r="F371" s="143"/>
      <c r="G371" s="145" t="s">
        <v>256</v>
      </c>
      <c r="H371" s="145" t="s">
        <v>256</v>
      </c>
      <c r="I371" s="145" t="s">
        <v>256</v>
      </c>
      <c r="J371" s="143"/>
      <c r="K371" s="146" t="s">
        <v>256</v>
      </c>
      <c r="L371" s="142"/>
      <c r="M371" s="144"/>
      <c r="N371" s="144"/>
      <c r="O371" s="144"/>
      <c r="P371" s="143"/>
      <c r="Q371" s="145" t="s">
        <v>256</v>
      </c>
      <c r="R371" s="147" t="s">
        <v>256</v>
      </c>
      <c r="S371" s="146" t="s">
        <v>256</v>
      </c>
      <c r="T371" s="144"/>
      <c r="U371" s="148"/>
      <c r="V371" s="148"/>
    </row>
    <row r="372" spans="1:22" x14ac:dyDescent="0.2">
      <c r="A372" s="142"/>
      <c r="B372" s="143"/>
      <c r="C372" s="144"/>
      <c r="D372" s="144"/>
      <c r="E372" s="143"/>
      <c r="F372" s="143"/>
      <c r="G372" s="145" t="s">
        <v>256</v>
      </c>
      <c r="H372" s="145" t="s">
        <v>256</v>
      </c>
      <c r="I372" s="145" t="s">
        <v>256</v>
      </c>
      <c r="J372" s="143"/>
      <c r="K372" s="146" t="s">
        <v>256</v>
      </c>
      <c r="L372" s="142"/>
      <c r="M372" s="144"/>
      <c r="N372" s="144"/>
      <c r="O372" s="144"/>
      <c r="P372" s="143"/>
      <c r="Q372" s="145" t="s">
        <v>256</v>
      </c>
      <c r="R372" s="147" t="s">
        <v>256</v>
      </c>
      <c r="S372" s="146" t="s">
        <v>256</v>
      </c>
      <c r="T372" s="144"/>
      <c r="U372" s="148"/>
      <c r="V372" s="148"/>
    </row>
    <row r="373" spans="1:22" x14ac:dyDescent="0.2">
      <c r="A373" s="142"/>
      <c r="B373" s="143"/>
      <c r="C373" s="144"/>
      <c r="D373" s="144"/>
      <c r="E373" s="143"/>
      <c r="F373" s="143"/>
      <c r="G373" s="145" t="s">
        <v>256</v>
      </c>
      <c r="H373" s="145" t="s">
        <v>256</v>
      </c>
      <c r="I373" s="145" t="s">
        <v>256</v>
      </c>
      <c r="J373" s="143"/>
      <c r="K373" s="146" t="s">
        <v>256</v>
      </c>
      <c r="L373" s="142"/>
      <c r="M373" s="144"/>
      <c r="N373" s="144"/>
      <c r="O373" s="144"/>
      <c r="P373" s="143"/>
      <c r="Q373" s="145" t="s">
        <v>256</v>
      </c>
      <c r="R373" s="147" t="s">
        <v>256</v>
      </c>
      <c r="S373" s="146" t="s">
        <v>256</v>
      </c>
      <c r="T373" s="144"/>
      <c r="U373" s="148"/>
      <c r="V373" s="148"/>
    </row>
    <row r="374" spans="1:22" x14ac:dyDescent="0.2">
      <c r="A374" s="142"/>
      <c r="B374" s="143"/>
      <c r="C374" s="144"/>
      <c r="D374" s="144"/>
      <c r="E374" s="143"/>
      <c r="F374" s="143"/>
      <c r="G374" s="145" t="s">
        <v>256</v>
      </c>
      <c r="H374" s="145" t="s">
        <v>256</v>
      </c>
      <c r="I374" s="145" t="s">
        <v>256</v>
      </c>
      <c r="J374" s="143"/>
      <c r="K374" s="146" t="s">
        <v>256</v>
      </c>
      <c r="L374" s="142"/>
      <c r="M374" s="144"/>
      <c r="N374" s="144"/>
      <c r="O374" s="144"/>
      <c r="P374" s="143"/>
      <c r="Q374" s="145" t="s">
        <v>256</v>
      </c>
      <c r="R374" s="147" t="s">
        <v>256</v>
      </c>
      <c r="S374" s="146" t="s">
        <v>256</v>
      </c>
      <c r="T374" s="144"/>
      <c r="U374" s="148"/>
      <c r="V374" s="148"/>
    </row>
    <row r="375" spans="1:22" x14ac:dyDescent="0.2">
      <c r="A375" s="142"/>
      <c r="B375" s="143"/>
      <c r="C375" s="144"/>
      <c r="D375" s="144"/>
      <c r="E375" s="143"/>
      <c r="F375" s="143"/>
      <c r="G375" s="145" t="s">
        <v>256</v>
      </c>
      <c r="H375" s="145" t="s">
        <v>256</v>
      </c>
      <c r="I375" s="145" t="s">
        <v>256</v>
      </c>
      <c r="J375" s="143"/>
      <c r="K375" s="146" t="s">
        <v>256</v>
      </c>
      <c r="L375" s="142"/>
      <c r="M375" s="144"/>
      <c r="N375" s="144"/>
      <c r="O375" s="144"/>
      <c r="P375" s="143"/>
      <c r="Q375" s="145" t="s">
        <v>256</v>
      </c>
      <c r="R375" s="147" t="s">
        <v>256</v>
      </c>
      <c r="S375" s="146" t="s">
        <v>256</v>
      </c>
      <c r="T375" s="144"/>
      <c r="U375" s="148"/>
      <c r="V375" s="148"/>
    </row>
    <row r="376" spans="1:22" x14ac:dyDescent="0.2">
      <c r="A376" s="142"/>
      <c r="B376" s="143"/>
      <c r="C376" s="144"/>
      <c r="D376" s="144"/>
      <c r="E376" s="143"/>
      <c r="F376" s="143"/>
      <c r="G376" s="145" t="s">
        <v>256</v>
      </c>
      <c r="H376" s="145" t="s">
        <v>256</v>
      </c>
      <c r="I376" s="145" t="s">
        <v>256</v>
      </c>
      <c r="J376" s="143"/>
      <c r="K376" s="146" t="s">
        <v>256</v>
      </c>
      <c r="L376" s="142"/>
      <c r="M376" s="144"/>
      <c r="N376" s="144"/>
      <c r="O376" s="144"/>
      <c r="P376" s="143"/>
      <c r="Q376" s="145" t="s">
        <v>256</v>
      </c>
      <c r="R376" s="147" t="s">
        <v>256</v>
      </c>
      <c r="S376" s="146" t="s">
        <v>256</v>
      </c>
      <c r="T376" s="144"/>
      <c r="U376" s="148"/>
      <c r="V376" s="148"/>
    </row>
    <row r="377" spans="1:22" x14ac:dyDescent="0.2">
      <c r="A377" s="142"/>
      <c r="B377" s="143"/>
      <c r="C377" s="144"/>
      <c r="D377" s="144"/>
      <c r="E377" s="143"/>
      <c r="F377" s="143"/>
      <c r="G377" s="145" t="s">
        <v>256</v>
      </c>
      <c r="H377" s="145" t="s">
        <v>256</v>
      </c>
      <c r="I377" s="145" t="s">
        <v>256</v>
      </c>
      <c r="J377" s="143"/>
      <c r="K377" s="146" t="s">
        <v>256</v>
      </c>
      <c r="L377" s="142"/>
      <c r="M377" s="144"/>
      <c r="N377" s="144"/>
      <c r="O377" s="144"/>
      <c r="P377" s="143"/>
      <c r="Q377" s="145" t="s">
        <v>256</v>
      </c>
      <c r="R377" s="147" t="s">
        <v>256</v>
      </c>
      <c r="S377" s="146" t="s">
        <v>256</v>
      </c>
      <c r="T377" s="144"/>
      <c r="U377" s="148"/>
      <c r="V377" s="148"/>
    </row>
    <row r="378" spans="1:22" ht="13.5" thickBot="1" x14ac:dyDescent="0.25">
      <c r="A378" s="142"/>
      <c r="B378" s="143"/>
      <c r="C378" s="144"/>
      <c r="D378" s="144"/>
      <c r="E378" s="143"/>
      <c r="F378" s="143"/>
      <c r="G378" s="145" t="s">
        <v>256</v>
      </c>
      <c r="H378" s="145" t="s">
        <v>256</v>
      </c>
      <c r="I378" s="145" t="s">
        <v>256</v>
      </c>
      <c r="J378" s="143"/>
      <c r="K378" s="146" t="s">
        <v>256</v>
      </c>
      <c r="L378" s="142"/>
      <c r="M378" s="144"/>
      <c r="N378" s="144"/>
      <c r="O378" s="144"/>
      <c r="P378" s="143"/>
      <c r="Q378" s="145" t="s">
        <v>256</v>
      </c>
      <c r="R378" s="147" t="s">
        <v>256</v>
      </c>
      <c r="S378" s="146" t="s">
        <v>256</v>
      </c>
      <c r="T378" s="144"/>
      <c r="U378" s="148"/>
      <c r="V378" s="148"/>
    </row>
    <row r="379" spans="1:22" x14ac:dyDescent="0.2">
      <c r="A379" s="53"/>
      <c r="B379" s="54"/>
      <c r="C379" s="54"/>
      <c r="D379" s="54"/>
      <c r="E379" s="54"/>
      <c r="F379" s="55" t="s">
        <v>172</v>
      </c>
      <c r="G379" s="56" t="s">
        <v>227</v>
      </c>
      <c r="H379" s="57"/>
      <c r="I379" s="55" t="s">
        <v>173</v>
      </c>
      <c r="J379" s="56" t="s">
        <v>257</v>
      </c>
      <c r="K379" s="58"/>
      <c r="L379" s="53"/>
      <c r="M379" s="54"/>
      <c r="N379" s="54"/>
      <c r="O379" s="54"/>
      <c r="P379" s="54"/>
      <c r="Q379" s="55" t="s">
        <v>172</v>
      </c>
      <c r="R379" s="56" t="s">
        <v>227</v>
      </c>
      <c r="S379" s="57"/>
      <c r="T379" s="55" t="s">
        <v>173</v>
      </c>
      <c r="U379" s="56" t="s">
        <v>257</v>
      </c>
      <c r="V379" s="58"/>
    </row>
    <row r="380" spans="1:22" x14ac:dyDescent="0.2">
      <c r="A380" s="59" t="s">
        <v>174</v>
      </c>
      <c r="B380" s="60"/>
      <c r="C380" s="60"/>
      <c r="D380" s="60"/>
      <c r="E380" s="60"/>
      <c r="F380" s="61"/>
      <c r="G380" s="61"/>
      <c r="H380" s="60"/>
      <c r="I380" s="62"/>
      <c r="J380" s="62"/>
      <c r="K380" s="63"/>
      <c r="L380" s="59" t="s">
        <v>174</v>
      </c>
      <c r="M380" s="60"/>
      <c r="N380" s="60"/>
      <c r="O380" s="60"/>
      <c r="P380" s="60"/>
      <c r="Q380" s="61"/>
      <c r="R380" s="61"/>
      <c r="S380" s="60"/>
      <c r="T380" s="62"/>
      <c r="U380" s="62"/>
      <c r="V380" s="63"/>
    </row>
    <row r="381" spans="1:22" x14ac:dyDescent="0.2">
      <c r="A381" s="64"/>
      <c r="B381" s="65"/>
      <c r="C381" s="65"/>
      <c r="D381" s="65"/>
      <c r="E381" s="61"/>
      <c r="F381" s="66" t="s">
        <v>175</v>
      </c>
      <c r="G381" s="67" t="s">
        <v>263</v>
      </c>
      <c r="H381" s="67"/>
      <c r="I381" s="68" t="s">
        <v>176</v>
      </c>
      <c r="J381" s="69">
        <v>39000.344573379632</v>
      </c>
      <c r="K381" s="70"/>
      <c r="L381" s="64"/>
      <c r="M381" s="65"/>
      <c r="N381" s="65"/>
      <c r="O381" s="65"/>
      <c r="P381" s="61"/>
      <c r="Q381" s="66" t="s">
        <v>175</v>
      </c>
      <c r="R381" s="67" t="s">
        <v>263</v>
      </c>
      <c r="S381" s="67"/>
      <c r="T381" s="68" t="s">
        <v>176</v>
      </c>
      <c r="U381" s="69">
        <v>39000.344573379632</v>
      </c>
      <c r="V381" s="70"/>
    </row>
    <row r="382" spans="1:22" x14ac:dyDescent="0.2">
      <c r="A382" s="71" t="s">
        <v>177</v>
      </c>
      <c r="C382" s="61"/>
      <c r="D382" s="61"/>
      <c r="E382" s="61"/>
      <c r="F382" s="61"/>
      <c r="G382" s="61"/>
      <c r="H382" s="61"/>
      <c r="I382" s="72"/>
      <c r="J382" s="62"/>
      <c r="K382" s="70"/>
      <c r="L382" s="71" t="s">
        <v>177</v>
      </c>
      <c r="N382" s="61"/>
      <c r="O382" s="61"/>
      <c r="P382" s="61"/>
      <c r="Q382" s="61"/>
      <c r="R382" s="61"/>
      <c r="S382" s="61"/>
      <c r="T382" s="72"/>
      <c r="U382" s="62"/>
      <c r="V382" s="70"/>
    </row>
    <row r="383" spans="1:22" x14ac:dyDescent="0.2">
      <c r="A383"/>
      <c r="B383" s="74"/>
      <c r="C383" s="74"/>
      <c r="D383" s="74"/>
      <c r="E383" s="74"/>
      <c r="F383" s="66"/>
      <c r="G383" s="61"/>
      <c r="H383" s="74"/>
      <c r="I383" s="68" t="s">
        <v>178</v>
      </c>
      <c r="J383" s="62" t="s">
        <v>179</v>
      </c>
      <c r="K383" s="63"/>
      <c r="L383"/>
      <c r="M383" s="74"/>
      <c r="N383" s="74"/>
      <c r="O383" s="74"/>
      <c r="P383" s="74"/>
      <c r="Q383" s="66"/>
      <c r="R383" s="61"/>
      <c r="S383" s="74"/>
      <c r="T383" s="68" t="s">
        <v>178</v>
      </c>
      <c r="U383" s="62" t="s">
        <v>180</v>
      </c>
      <c r="V383" s="63"/>
    </row>
    <row r="384" spans="1:22" x14ac:dyDescent="0.2">
      <c r="A384" s="75"/>
      <c r="B384" s="61"/>
      <c r="C384" s="61"/>
      <c r="D384" s="61"/>
      <c r="E384" s="61"/>
      <c r="F384" s="61"/>
      <c r="G384" s="61"/>
      <c r="H384" s="61"/>
      <c r="I384" s="61"/>
      <c r="J384" s="62" t="s">
        <v>0</v>
      </c>
      <c r="K384" s="70"/>
      <c r="L384" s="75"/>
      <c r="M384" s="61"/>
      <c r="N384" s="61"/>
      <c r="O384" s="61"/>
      <c r="P384" s="61"/>
      <c r="Q384" s="61"/>
      <c r="R384" s="61"/>
      <c r="S384" s="61"/>
      <c r="T384" s="61"/>
      <c r="U384" s="62" t="s">
        <v>0</v>
      </c>
      <c r="V384" s="70"/>
    </row>
    <row r="385" spans="1:22" ht="13.5" thickBot="1" x14ac:dyDescent="0.25">
      <c r="A385" s="76"/>
      <c r="B385" s="77"/>
      <c r="C385" s="77"/>
      <c r="D385" s="78"/>
      <c r="E385" s="77"/>
      <c r="F385" s="79" t="s">
        <v>181</v>
      </c>
      <c r="G385" s="77"/>
      <c r="H385" s="77"/>
      <c r="I385" s="77"/>
      <c r="J385" s="77"/>
      <c r="K385" s="80"/>
      <c r="L385" s="76"/>
      <c r="M385" s="77"/>
      <c r="N385" s="77"/>
      <c r="O385" s="78"/>
      <c r="P385" s="77"/>
      <c r="Q385" s="79" t="s">
        <v>181</v>
      </c>
      <c r="R385" s="77"/>
      <c r="S385" s="77"/>
      <c r="T385" s="77"/>
      <c r="U385" s="77"/>
      <c r="V385" s="80"/>
    </row>
    <row r="386" spans="1:22" x14ac:dyDescent="0.2">
      <c r="A386" s="107"/>
      <c r="B386" s="107"/>
      <c r="C386" s="107"/>
      <c r="D386" s="107"/>
      <c r="E386" s="107"/>
      <c r="F386" s="107"/>
      <c r="G386" s="107"/>
      <c r="H386" s="107"/>
      <c r="I386" s="107"/>
      <c r="J386" s="107"/>
      <c r="K386" s="107"/>
    </row>
    <row r="387" spans="1:22" x14ac:dyDescent="0.2">
      <c r="A387" s="107"/>
      <c r="B387" s="107"/>
      <c r="C387" s="107"/>
      <c r="D387" s="107" t="s">
        <v>233</v>
      </c>
      <c r="E387" s="107"/>
      <c r="F387" s="107"/>
      <c r="G387" s="107"/>
      <c r="H387" s="107"/>
      <c r="I387" s="107"/>
      <c r="J387" s="107"/>
      <c r="K387" s="107"/>
      <c r="O387" s="52" t="s">
        <v>234</v>
      </c>
    </row>
    <row r="388" spans="1:22" x14ac:dyDescent="0.2">
      <c r="A388" s="107"/>
      <c r="B388" s="107"/>
      <c r="C388" s="107"/>
      <c r="D388" s="107"/>
      <c r="E388" s="107"/>
      <c r="F388" s="107"/>
      <c r="G388" s="107"/>
      <c r="H388" s="107"/>
      <c r="I388" s="107"/>
      <c r="J388" s="107"/>
      <c r="K388" s="107"/>
    </row>
    <row r="389" spans="1:22" x14ac:dyDescent="0.2">
      <c r="A389" s="132" t="s">
        <v>2</v>
      </c>
      <c r="B389" s="132" t="s">
        <v>235</v>
      </c>
      <c r="C389" s="133" t="s">
        <v>236</v>
      </c>
      <c r="D389" s="132"/>
      <c r="E389" s="132" t="s">
        <v>237</v>
      </c>
      <c r="F389" s="132" t="s">
        <v>238</v>
      </c>
      <c r="G389" s="134" t="s">
        <v>214</v>
      </c>
      <c r="H389" s="134" t="s">
        <v>239</v>
      </c>
      <c r="I389" s="134" t="s">
        <v>240</v>
      </c>
      <c r="J389" s="132" t="s">
        <v>241</v>
      </c>
      <c r="K389" s="134" t="s">
        <v>242</v>
      </c>
      <c r="L389" s="132" t="s">
        <v>2</v>
      </c>
      <c r="M389" s="135" t="s">
        <v>235</v>
      </c>
      <c r="N389" s="136" t="s">
        <v>236</v>
      </c>
      <c r="O389" s="136"/>
      <c r="P389" s="132" t="s">
        <v>244</v>
      </c>
      <c r="Q389" s="134" t="s">
        <v>214</v>
      </c>
      <c r="R389" s="137" t="s">
        <v>245</v>
      </c>
      <c r="S389" s="138"/>
      <c r="T389" s="137" t="s">
        <v>79</v>
      </c>
      <c r="U389" s="136" t="s">
        <v>246</v>
      </c>
      <c r="V389" s="136"/>
    </row>
    <row r="390" spans="1:22" x14ac:dyDescent="0.2">
      <c r="A390" s="132" t="s">
        <v>247</v>
      </c>
      <c r="B390" s="132" t="s">
        <v>52</v>
      </c>
      <c r="C390" s="132" t="s">
        <v>21</v>
      </c>
      <c r="D390" s="132" t="s">
        <v>22</v>
      </c>
      <c r="E390" s="132" t="s">
        <v>248</v>
      </c>
      <c r="F390" s="139" t="s">
        <v>249</v>
      </c>
      <c r="G390" s="134" t="s">
        <v>250</v>
      </c>
      <c r="H390" s="134" t="s">
        <v>251</v>
      </c>
      <c r="I390" s="134" t="s">
        <v>251</v>
      </c>
      <c r="J390" s="132" t="s">
        <v>260</v>
      </c>
      <c r="K390" s="134" t="s">
        <v>253</v>
      </c>
      <c r="L390" s="132" t="s">
        <v>247</v>
      </c>
      <c r="M390" s="140" t="s">
        <v>52</v>
      </c>
      <c r="N390" s="136" t="s">
        <v>21</v>
      </c>
      <c r="O390" s="136" t="s">
        <v>22</v>
      </c>
      <c r="P390" s="132" t="s">
        <v>26</v>
      </c>
      <c r="Q390" s="134" t="s">
        <v>250</v>
      </c>
      <c r="R390" s="134" t="s">
        <v>254</v>
      </c>
      <c r="S390" s="138" t="s">
        <v>255</v>
      </c>
      <c r="T390" s="134" t="s">
        <v>25</v>
      </c>
      <c r="U390" s="132" t="s">
        <v>247</v>
      </c>
      <c r="V390" s="141" t="s">
        <v>247</v>
      </c>
    </row>
    <row r="391" spans="1:22" x14ac:dyDescent="0.2">
      <c r="A391" s="142"/>
      <c r="B391" s="143"/>
      <c r="C391" s="144"/>
      <c r="D391" s="144"/>
      <c r="E391" s="143"/>
      <c r="F391" s="143"/>
      <c r="G391" s="145" t="s">
        <v>256</v>
      </c>
      <c r="H391" s="145" t="s">
        <v>256</v>
      </c>
      <c r="I391" s="145" t="s">
        <v>256</v>
      </c>
      <c r="J391" s="143"/>
      <c r="K391" s="146" t="s">
        <v>256</v>
      </c>
      <c r="L391" s="142"/>
      <c r="M391" s="144"/>
      <c r="N391" s="144"/>
      <c r="O391" s="144"/>
      <c r="P391" s="143"/>
      <c r="Q391" s="145" t="s">
        <v>256</v>
      </c>
      <c r="R391" s="147" t="s">
        <v>256</v>
      </c>
      <c r="S391" s="146" t="s">
        <v>256</v>
      </c>
      <c r="T391" s="144"/>
      <c r="U391" s="148"/>
      <c r="V391" s="148"/>
    </row>
    <row r="392" spans="1:22" x14ac:dyDescent="0.2">
      <c r="A392" s="142"/>
      <c r="B392" s="143"/>
      <c r="C392" s="144"/>
      <c r="D392" s="144"/>
      <c r="E392" s="143"/>
      <c r="F392" s="143"/>
      <c r="G392" s="145" t="s">
        <v>256</v>
      </c>
      <c r="H392" s="145" t="s">
        <v>256</v>
      </c>
      <c r="I392" s="145" t="s">
        <v>256</v>
      </c>
      <c r="J392" s="143"/>
      <c r="K392" s="146" t="s">
        <v>256</v>
      </c>
      <c r="L392" s="142"/>
      <c r="M392" s="144"/>
      <c r="N392" s="144"/>
      <c r="O392" s="144"/>
      <c r="P392" s="143"/>
      <c r="Q392" s="145" t="s">
        <v>256</v>
      </c>
      <c r="R392" s="147" t="s">
        <v>256</v>
      </c>
      <c r="S392" s="146" t="s">
        <v>256</v>
      </c>
      <c r="T392" s="144"/>
      <c r="U392" s="148"/>
      <c r="V392" s="148"/>
    </row>
    <row r="393" spans="1:22" x14ac:dyDescent="0.2">
      <c r="A393" s="142"/>
      <c r="B393" s="143"/>
      <c r="C393" s="144"/>
      <c r="D393" s="144"/>
      <c r="E393" s="143"/>
      <c r="F393" s="143"/>
      <c r="G393" s="145" t="s">
        <v>256</v>
      </c>
      <c r="H393" s="145" t="s">
        <v>256</v>
      </c>
      <c r="I393" s="145" t="s">
        <v>256</v>
      </c>
      <c r="J393" s="143"/>
      <c r="K393" s="146" t="s">
        <v>256</v>
      </c>
      <c r="L393" s="142"/>
      <c r="M393" s="144"/>
      <c r="N393" s="144"/>
      <c r="O393" s="144"/>
      <c r="P393" s="143"/>
      <c r="Q393" s="145" t="s">
        <v>256</v>
      </c>
      <c r="R393" s="147" t="s">
        <v>256</v>
      </c>
      <c r="S393" s="146" t="s">
        <v>256</v>
      </c>
      <c r="T393" s="144"/>
      <c r="U393" s="148"/>
      <c r="V393" s="148"/>
    </row>
    <row r="394" spans="1:22" x14ac:dyDescent="0.2">
      <c r="A394" s="142"/>
      <c r="B394" s="143"/>
      <c r="C394" s="144"/>
      <c r="D394" s="144"/>
      <c r="E394" s="143"/>
      <c r="F394" s="143"/>
      <c r="G394" s="145" t="s">
        <v>256</v>
      </c>
      <c r="H394" s="145" t="s">
        <v>256</v>
      </c>
      <c r="I394" s="145" t="s">
        <v>256</v>
      </c>
      <c r="J394" s="143"/>
      <c r="K394" s="146" t="s">
        <v>256</v>
      </c>
      <c r="L394" s="142"/>
      <c r="M394" s="144"/>
      <c r="N394" s="144"/>
      <c r="O394" s="144"/>
      <c r="P394" s="143"/>
      <c r="Q394" s="145" t="s">
        <v>256</v>
      </c>
      <c r="R394" s="147" t="s">
        <v>256</v>
      </c>
      <c r="S394" s="146" t="s">
        <v>256</v>
      </c>
      <c r="T394" s="144"/>
      <c r="U394" s="148"/>
      <c r="V394" s="148"/>
    </row>
    <row r="395" spans="1:22" x14ac:dyDescent="0.2">
      <c r="A395" s="142"/>
      <c r="B395" s="143"/>
      <c r="C395" s="144"/>
      <c r="D395" s="144"/>
      <c r="E395" s="143"/>
      <c r="F395" s="143"/>
      <c r="G395" s="145" t="s">
        <v>256</v>
      </c>
      <c r="H395" s="145" t="s">
        <v>256</v>
      </c>
      <c r="I395" s="145" t="s">
        <v>256</v>
      </c>
      <c r="J395" s="143"/>
      <c r="K395" s="146" t="s">
        <v>256</v>
      </c>
      <c r="L395" s="142"/>
      <c r="M395" s="144"/>
      <c r="N395" s="144"/>
      <c r="O395" s="144"/>
      <c r="P395" s="143"/>
      <c r="Q395" s="145" t="s">
        <v>256</v>
      </c>
      <c r="R395" s="147" t="s">
        <v>256</v>
      </c>
      <c r="S395" s="146" t="s">
        <v>256</v>
      </c>
      <c r="T395" s="144"/>
      <c r="U395" s="148"/>
      <c r="V395" s="148"/>
    </row>
    <row r="396" spans="1:22" x14ac:dyDescent="0.2">
      <c r="A396" s="142"/>
      <c r="B396" s="143"/>
      <c r="C396" s="144"/>
      <c r="D396" s="144"/>
      <c r="E396" s="143"/>
      <c r="F396" s="143"/>
      <c r="G396" s="145" t="s">
        <v>256</v>
      </c>
      <c r="H396" s="145" t="s">
        <v>256</v>
      </c>
      <c r="I396" s="145" t="s">
        <v>256</v>
      </c>
      <c r="J396" s="143"/>
      <c r="K396" s="146" t="s">
        <v>256</v>
      </c>
      <c r="L396" s="142"/>
      <c r="M396" s="144"/>
      <c r="N396" s="144"/>
      <c r="O396" s="144"/>
      <c r="P396" s="143"/>
      <c r="Q396" s="145" t="s">
        <v>256</v>
      </c>
      <c r="R396" s="147" t="s">
        <v>256</v>
      </c>
      <c r="S396" s="146" t="s">
        <v>256</v>
      </c>
      <c r="T396" s="144"/>
      <c r="U396" s="148"/>
      <c r="V396" s="148"/>
    </row>
    <row r="397" spans="1:22" x14ac:dyDescent="0.2">
      <c r="A397" s="142"/>
      <c r="B397" s="143"/>
      <c r="C397" s="144"/>
      <c r="D397" s="144"/>
      <c r="E397" s="143"/>
      <c r="F397" s="143"/>
      <c r="G397" s="145" t="s">
        <v>256</v>
      </c>
      <c r="H397" s="145" t="s">
        <v>256</v>
      </c>
      <c r="I397" s="145" t="s">
        <v>256</v>
      </c>
      <c r="J397" s="143"/>
      <c r="K397" s="146" t="s">
        <v>256</v>
      </c>
      <c r="L397" s="142"/>
      <c r="M397" s="144"/>
      <c r="N397" s="144"/>
      <c r="O397" s="144"/>
      <c r="P397" s="143"/>
      <c r="Q397" s="145" t="s">
        <v>256</v>
      </c>
      <c r="R397" s="147" t="s">
        <v>256</v>
      </c>
      <c r="S397" s="146" t="s">
        <v>256</v>
      </c>
      <c r="T397" s="144"/>
      <c r="U397" s="148"/>
      <c r="V397" s="148"/>
    </row>
    <row r="398" spans="1:22" x14ac:dyDescent="0.2">
      <c r="A398" s="142"/>
      <c r="B398" s="143"/>
      <c r="C398" s="144"/>
      <c r="D398" s="144"/>
      <c r="E398" s="143"/>
      <c r="F398" s="143"/>
      <c r="G398" s="145" t="s">
        <v>256</v>
      </c>
      <c r="H398" s="145" t="s">
        <v>256</v>
      </c>
      <c r="I398" s="145" t="s">
        <v>256</v>
      </c>
      <c r="J398" s="143"/>
      <c r="K398" s="146" t="s">
        <v>256</v>
      </c>
      <c r="L398" s="142"/>
      <c r="M398" s="144"/>
      <c r="N398" s="144"/>
      <c r="O398" s="144"/>
      <c r="P398" s="143"/>
      <c r="Q398" s="145" t="s">
        <v>256</v>
      </c>
      <c r="R398" s="147" t="s">
        <v>256</v>
      </c>
      <c r="S398" s="146" t="s">
        <v>256</v>
      </c>
      <c r="T398" s="144"/>
      <c r="U398" s="148"/>
      <c r="V398" s="148"/>
    </row>
    <row r="399" spans="1:22" x14ac:dyDescent="0.2">
      <c r="A399" s="142"/>
      <c r="B399" s="143"/>
      <c r="C399" s="144"/>
      <c r="D399" s="144"/>
      <c r="E399" s="143"/>
      <c r="F399" s="143"/>
      <c r="G399" s="145" t="s">
        <v>256</v>
      </c>
      <c r="H399" s="145" t="s">
        <v>256</v>
      </c>
      <c r="I399" s="145" t="s">
        <v>256</v>
      </c>
      <c r="J399" s="143"/>
      <c r="K399" s="146" t="s">
        <v>256</v>
      </c>
      <c r="L399" s="142"/>
      <c r="M399" s="144"/>
      <c r="N399" s="144"/>
      <c r="O399" s="144"/>
      <c r="P399" s="143"/>
      <c r="Q399" s="145" t="s">
        <v>256</v>
      </c>
      <c r="R399" s="147" t="s">
        <v>256</v>
      </c>
      <c r="S399" s="146" t="s">
        <v>256</v>
      </c>
      <c r="T399" s="144"/>
      <c r="U399" s="148"/>
      <c r="V399" s="148"/>
    </row>
    <row r="400" spans="1:22" x14ac:dyDescent="0.2">
      <c r="A400" s="142"/>
      <c r="B400" s="143"/>
      <c r="C400" s="144"/>
      <c r="D400" s="144"/>
      <c r="E400" s="143"/>
      <c r="F400" s="143"/>
      <c r="G400" s="145" t="s">
        <v>256</v>
      </c>
      <c r="H400" s="145" t="s">
        <v>256</v>
      </c>
      <c r="I400" s="145" t="s">
        <v>256</v>
      </c>
      <c r="J400" s="143"/>
      <c r="K400" s="146" t="s">
        <v>256</v>
      </c>
      <c r="L400" s="142"/>
      <c r="M400" s="144"/>
      <c r="N400" s="144"/>
      <c r="O400" s="144"/>
      <c r="P400" s="143"/>
      <c r="Q400" s="145" t="s">
        <v>256</v>
      </c>
      <c r="R400" s="147" t="s">
        <v>256</v>
      </c>
      <c r="S400" s="146" t="s">
        <v>256</v>
      </c>
      <c r="T400" s="144"/>
      <c r="U400" s="148"/>
      <c r="V400" s="148"/>
    </row>
    <row r="401" spans="1:22" x14ac:dyDescent="0.2">
      <c r="A401" s="142"/>
      <c r="B401" s="143"/>
      <c r="C401" s="144"/>
      <c r="D401" s="144"/>
      <c r="E401" s="143"/>
      <c r="F401" s="143"/>
      <c r="G401" s="145" t="s">
        <v>256</v>
      </c>
      <c r="H401" s="145" t="s">
        <v>256</v>
      </c>
      <c r="I401" s="145" t="s">
        <v>256</v>
      </c>
      <c r="J401" s="143"/>
      <c r="K401" s="146" t="s">
        <v>256</v>
      </c>
      <c r="L401" s="142"/>
      <c r="M401" s="144"/>
      <c r="N401" s="144"/>
      <c r="O401" s="144"/>
      <c r="P401" s="143"/>
      <c r="Q401" s="145" t="s">
        <v>256</v>
      </c>
      <c r="R401" s="147" t="s">
        <v>256</v>
      </c>
      <c r="S401" s="146" t="s">
        <v>256</v>
      </c>
      <c r="T401" s="144"/>
      <c r="U401" s="148"/>
      <c r="V401" s="148"/>
    </row>
    <row r="402" spans="1:22" x14ac:dyDescent="0.2">
      <c r="A402" s="142"/>
      <c r="B402" s="143"/>
      <c r="C402" s="144"/>
      <c r="D402" s="144"/>
      <c r="E402" s="143"/>
      <c r="F402" s="143"/>
      <c r="G402" s="145" t="s">
        <v>256</v>
      </c>
      <c r="H402" s="145" t="s">
        <v>256</v>
      </c>
      <c r="I402" s="145" t="s">
        <v>256</v>
      </c>
      <c r="J402" s="143"/>
      <c r="K402" s="146" t="s">
        <v>256</v>
      </c>
      <c r="L402" s="142"/>
      <c r="M402" s="144"/>
      <c r="N402" s="144"/>
      <c r="O402" s="144"/>
      <c r="P402" s="143"/>
      <c r="Q402" s="145" t="s">
        <v>256</v>
      </c>
      <c r="R402" s="147" t="s">
        <v>256</v>
      </c>
      <c r="S402" s="146" t="s">
        <v>256</v>
      </c>
      <c r="T402" s="144"/>
      <c r="U402" s="148"/>
      <c r="V402" s="148"/>
    </row>
    <row r="403" spans="1:22" x14ac:dyDescent="0.2">
      <c r="A403" s="142"/>
      <c r="B403" s="143"/>
      <c r="C403" s="144"/>
      <c r="D403" s="144"/>
      <c r="E403" s="143"/>
      <c r="F403" s="143"/>
      <c r="G403" s="145" t="s">
        <v>256</v>
      </c>
      <c r="H403" s="145" t="s">
        <v>256</v>
      </c>
      <c r="I403" s="145" t="s">
        <v>256</v>
      </c>
      <c r="J403" s="143"/>
      <c r="K403" s="146" t="s">
        <v>256</v>
      </c>
      <c r="L403" s="142"/>
      <c r="M403" s="144"/>
      <c r="N403" s="144"/>
      <c r="O403" s="144"/>
      <c r="P403" s="143"/>
      <c r="Q403" s="145" t="s">
        <v>256</v>
      </c>
      <c r="R403" s="147" t="s">
        <v>256</v>
      </c>
      <c r="S403" s="146" t="s">
        <v>256</v>
      </c>
      <c r="T403" s="144"/>
      <c r="U403" s="148"/>
      <c r="V403" s="148"/>
    </row>
    <row r="404" spans="1:22" x14ac:dyDescent="0.2">
      <c r="A404" s="142"/>
      <c r="B404" s="143"/>
      <c r="C404" s="144"/>
      <c r="D404" s="144"/>
      <c r="E404" s="143"/>
      <c r="F404" s="143"/>
      <c r="G404" s="145" t="s">
        <v>256</v>
      </c>
      <c r="H404" s="145" t="s">
        <v>256</v>
      </c>
      <c r="I404" s="145" t="s">
        <v>256</v>
      </c>
      <c r="J404" s="143"/>
      <c r="K404" s="146" t="s">
        <v>256</v>
      </c>
      <c r="L404" s="142"/>
      <c r="M404" s="144"/>
      <c r="N404" s="144"/>
      <c r="O404" s="144"/>
      <c r="P404" s="143"/>
      <c r="Q404" s="145" t="s">
        <v>256</v>
      </c>
      <c r="R404" s="147" t="s">
        <v>256</v>
      </c>
      <c r="S404" s="146" t="s">
        <v>256</v>
      </c>
      <c r="T404" s="144"/>
      <c r="U404" s="148"/>
      <c r="V404" s="148"/>
    </row>
    <row r="405" spans="1:22" x14ac:dyDescent="0.2">
      <c r="A405" s="142"/>
      <c r="B405" s="143"/>
      <c r="C405" s="144"/>
      <c r="D405" s="144"/>
      <c r="E405" s="143"/>
      <c r="F405" s="143"/>
      <c r="G405" s="145" t="s">
        <v>256</v>
      </c>
      <c r="H405" s="145" t="s">
        <v>256</v>
      </c>
      <c r="I405" s="145" t="s">
        <v>256</v>
      </c>
      <c r="J405" s="143"/>
      <c r="K405" s="146" t="s">
        <v>256</v>
      </c>
      <c r="L405" s="142"/>
      <c r="M405" s="144"/>
      <c r="N405" s="144"/>
      <c r="O405" s="144"/>
      <c r="P405" s="143"/>
      <c r="Q405" s="145" t="s">
        <v>256</v>
      </c>
      <c r="R405" s="147" t="s">
        <v>256</v>
      </c>
      <c r="S405" s="146" t="s">
        <v>256</v>
      </c>
      <c r="T405" s="144"/>
      <c r="U405" s="148"/>
      <c r="V405" s="148"/>
    </row>
    <row r="406" spans="1:22" x14ac:dyDescent="0.2">
      <c r="A406" s="142"/>
      <c r="B406" s="143"/>
      <c r="C406" s="144"/>
      <c r="D406" s="144"/>
      <c r="E406" s="143"/>
      <c r="F406" s="143"/>
      <c r="G406" s="145" t="s">
        <v>256</v>
      </c>
      <c r="H406" s="145" t="s">
        <v>256</v>
      </c>
      <c r="I406" s="145" t="s">
        <v>256</v>
      </c>
      <c r="J406" s="143"/>
      <c r="K406" s="146" t="s">
        <v>256</v>
      </c>
      <c r="L406" s="142"/>
      <c r="M406" s="144"/>
      <c r="N406" s="144"/>
      <c r="O406" s="144"/>
      <c r="P406" s="143"/>
      <c r="Q406" s="145" t="s">
        <v>256</v>
      </c>
      <c r="R406" s="147" t="s">
        <v>256</v>
      </c>
      <c r="S406" s="146" t="s">
        <v>256</v>
      </c>
      <c r="T406" s="144"/>
      <c r="U406" s="148"/>
      <c r="V406" s="148"/>
    </row>
    <row r="407" spans="1:22" x14ac:dyDescent="0.2">
      <c r="A407" s="142"/>
      <c r="B407" s="143"/>
      <c r="C407" s="144"/>
      <c r="D407" s="144"/>
      <c r="E407" s="143"/>
      <c r="F407" s="143"/>
      <c r="G407" s="145" t="s">
        <v>256</v>
      </c>
      <c r="H407" s="145" t="s">
        <v>256</v>
      </c>
      <c r="I407" s="145" t="s">
        <v>256</v>
      </c>
      <c r="J407" s="143"/>
      <c r="K407" s="146" t="s">
        <v>256</v>
      </c>
      <c r="L407" s="142"/>
      <c r="M407" s="144"/>
      <c r="N407" s="144"/>
      <c r="O407" s="144"/>
      <c r="P407" s="143"/>
      <c r="Q407" s="145" t="s">
        <v>256</v>
      </c>
      <c r="R407" s="147" t="s">
        <v>256</v>
      </c>
      <c r="S407" s="146" t="s">
        <v>256</v>
      </c>
      <c r="T407" s="144"/>
      <c r="U407" s="148"/>
      <c r="V407" s="148"/>
    </row>
    <row r="408" spans="1:22" x14ac:dyDescent="0.2">
      <c r="A408" s="142"/>
      <c r="B408" s="143"/>
      <c r="C408" s="144"/>
      <c r="D408" s="144"/>
      <c r="E408" s="143"/>
      <c r="F408" s="143"/>
      <c r="G408" s="145" t="s">
        <v>256</v>
      </c>
      <c r="H408" s="145" t="s">
        <v>256</v>
      </c>
      <c r="I408" s="145" t="s">
        <v>256</v>
      </c>
      <c r="J408" s="143"/>
      <c r="K408" s="146" t="s">
        <v>256</v>
      </c>
      <c r="L408" s="142"/>
      <c r="M408" s="144"/>
      <c r="N408" s="144"/>
      <c r="O408" s="144"/>
      <c r="P408" s="143"/>
      <c r="Q408" s="145" t="s">
        <v>256</v>
      </c>
      <c r="R408" s="147" t="s">
        <v>256</v>
      </c>
      <c r="S408" s="146" t="s">
        <v>256</v>
      </c>
      <c r="T408" s="144"/>
      <c r="U408" s="148"/>
      <c r="V408" s="148"/>
    </row>
    <row r="409" spans="1:22" x14ac:dyDescent="0.2">
      <c r="A409" s="142"/>
      <c r="B409" s="143"/>
      <c r="C409" s="144"/>
      <c r="D409" s="144"/>
      <c r="E409" s="143"/>
      <c r="F409" s="143"/>
      <c r="G409" s="145" t="s">
        <v>256</v>
      </c>
      <c r="H409" s="145" t="s">
        <v>256</v>
      </c>
      <c r="I409" s="145" t="s">
        <v>256</v>
      </c>
      <c r="J409" s="143"/>
      <c r="K409" s="146" t="s">
        <v>256</v>
      </c>
      <c r="L409" s="142"/>
      <c r="M409" s="144"/>
      <c r="N409" s="144"/>
      <c r="O409" s="144"/>
      <c r="P409" s="143"/>
      <c r="Q409" s="145" t="s">
        <v>256</v>
      </c>
      <c r="R409" s="147" t="s">
        <v>256</v>
      </c>
      <c r="S409" s="146" t="s">
        <v>256</v>
      </c>
      <c r="T409" s="144"/>
      <c r="U409" s="148"/>
      <c r="V409" s="148"/>
    </row>
    <row r="410" spans="1:22" x14ac:dyDescent="0.2">
      <c r="A410" s="142"/>
      <c r="B410" s="143"/>
      <c r="C410" s="144"/>
      <c r="D410" s="144"/>
      <c r="E410" s="143"/>
      <c r="F410" s="143"/>
      <c r="G410" s="145" t="s">
        <v>256</v>
      </c>
      <c r="H410" s="145" t="s">
        <v>256</v>
      </c>
      <c r="I410" s="145" t="s">
        <v>256</v>
      </c>
      <c r="J410" s="143"/>
      <c r="K410" s="146" t="s">
        <v>256</v>
      </c>
      <c r="L410" s="142"/>
      <c r="M410" s="144"/>
      <c r="N410" s="144"/>
      <c r="O410" s="144"/>
      <c r="P410" s="143"/>
      <c r="Q410" s="145" t="s">
        <v>256</v>
      </c>
      <c r="R410" s="147" t="s">
        <v>256</v>
      </c>
      <c r="S410" s="146" t="s">
        <v>256</v>
      </c>
      <c r="T410" s="144"/>
      <c r="U410" s="148"/>
      <c r="V410" s="148"/>
    </row>
    <row r="411" spans="1:22" x14ac:dyDescent="0.2">
      <c r="A411" s="142"/>
      <c r="B411" s="143"/>
      <c r="C411" s="144"/>
      <c r="D411" s="144"/>
      <c r="E411" s="143"/>
      <c r="F411" s="143"/>
      <c r="G411" s="145" t="s">
        <v>256</v>
      </c>
      <c r="H411" s="145" t="s">
        <v>256</v>
      </c>
      <c r="I411" s="145" t="s">
        <v>256</v>
      </c>
      <c r="J411" s="143"/>
      <c r="K411" s="146" t="s">
        <v>256</v>
      </c>
      <c r="L411" s="142"/>
      <c r="M411" s="144"/>
      <c r="N411" s="144"/>
      <c r="O411" s="144"/>
      <c r="P411" s="143"/>
      <c r="Q411" s="145" t="s">
        <v>256</v>
      </c>
      <c r="R411" s="147" t="s">
        <v>256</v>
      </c>
      <c r="S411" s="146" t="s">
        <v>256</v>
      </c>
      <c r="T411" s="144"/>
      <c r="U411" s="148"/>
      <c r="V411" s="148"/>
    </row>
    <row r="412" spans="1:22" x14ac:dyDescent="0.2">
      <c r="A412" s="142"/>
      <c r="B412" s="143"/>
      <c r="C412" s="144"/>
      <c r="D412" s="144"/>
      <c r="E412" s="143"/>
      <c r="F412" s="143"/>
      <c r="G412" s="145" t="s">
        <v>256</v>
      </c>
      <c r="H412" s="145" t="s">
        <v>256</v>
      </c>
      <c r="I412" s="145" t="s">
        <v>256</v>
      </c>
      <c r="J412" s="143"/>
      <c r="K412" s="146" t="s">
        <v>256</v>
      </c>
      <c r="L412" s="142"/>
      <c r="M412" s="144"/>
      <c r="N412" s="144"/>
      <c r="O412" s="144"/>
      <c r="P412" s="143"/>
      <c r="Q412" s="145" t="s">
        <v>256</v>
      </c>
      <c r="R412" s="147" t="s">
        <v>256</v>
      </c>
      <c r="S412" s="146" t="s">
        <v>256</v>
      </c>
      <c r="T412" s="144"/>
      <c r="U412" s="148"/>
      <c r="V412" s="148"/>
    </row>
    <row r="413" spans="1:22" x14ac:dyDescent="0.2">
      <c r="A413" s="142"/>
      <c r="B413" s="143"/>
      <c r="C413" s="144"/>
      <c r="D413" s="144"/>
      <c r="E413" s="143"/>
      <c r="F413" s="143"/>
      <c r="G413" s="145" t="s">
        <v>256</v>
      </c>
      <c r="H413" s="145" t="s">
        <v>256</v>
      </c>
      <c r="I413" s="145" t="s">
        <v>256</v>
      </c>
      <c r="J413" s="143"/>
      <c r="K413" s="146" t="s">
        <v>256</v>
      </c>
      <c r="L413" s="142"/>
      <c r="M413" s="144"/>
      <c r="N413" s="144"/>
      <c r="O413" s="144"/>
      <c r="P413" s="143"/>
      <c r="Q413" s="145" t="s">
        <v>256</v>
      </c>
      <c r="R413" s="147" t="s">
        <v>256</v>
      </c>
      <c r="S413" s="146" t="s">
        <v>256</v>
      </c>
      <c r="T413" s="144"/>
      <c r="U413" s="148"/>
      <c r="V413" s="148"/>
    </row>
    <row r="414" spans="1:22" x14ac:dyDescent="0.2">
      <c r="A414" s="142"/>
      <c r="B414" s="143"/>
      <c r="C414" s="144"/>
      <c r="D414" s="144"/>
      <c r="E414" s="143"/>
      <c r="F414" s="143"/>
      <c r="G414" s="145" t="s">
        <v>256</v>
      </c>
      <c r="H414" s="145" t="s">
        <v>256</v>
      </c>
      <c r="I414" s="145" t="s">
        <v>256</v>
      </c>
      <c r="J414" s="143"/>
      <c r="K414" s="146" t="s">
        <v>256</v>
      </c>
      <c r="L414" s="142"/>
      <c r="M414" s="144"/>
      <c r="N414" s="144"/>
      <c r="O414" s="144"/>
      <c r="P414" s="143"/>
      <c r="Q414" s="145" t="s">
        <v>256</v>
      </c>
      <c r="R414" s="147" t="s">
        <v>256</v>
      </c>
      <c r="S414" s="146" t="s">
        <v>256</v>
      </c>
      <c r="T414" s="144"/>
      <c r="U414" s="148"/>
      <c r="V414" s="148"/>
    </row>
    <row r="415" spans="1:22" x14ac:dyDescent="0.2">
      <c r="A415" s="142"/>
      <c r="B415" s="143"/>
      <c r="C415" s="144"/>
      <c r="D415" s="144"/>
      <c r="E415" s="143"/>
      <c r="F415" s="143"/>
      <c r="G415" s="145" t="s">
        <v>256</v>
      </c>
      <c r="H415" s="145" t="s">
        <v>256</v>
      </c>
      <c r="I415" s="145" t="s">
        <v>256</v>
      </c>
      <c r="J415" s="143"/>
      <c r="K415" s="146" t="s">
        <v>256</v>
      </c>
      <c r="L415" s="142"/>
      <c r="M415" s="144"/>
      <c r="N415" s="144"/>
      <c r="O415" s="144"/>
      <c r="P415" s="143"/>
      <c r="Q415" s="145" t="s">
        <v>256</v>
      </c>
      <c r="R415" s="147" t="s">
        <v>256</v>
      </c>
      <c r="S415" s="146" t="s">
        <v>256</v>
      </c>
      <c r="T415" s="144"/>
      <c r="U415" s="148"/>
      <c r="V415" s="148"/>
    </row>
    <row r="416" spans="1:22" x14ac:dyDescent="0.2">
      <c r="A416" s="142"/>
      <c r="B416" s="143"/>
      <c r="C416" s="144"/>
      <c r="D416" s="144"/>
      <c r="E416" s="143"/>
      <c r="F416" s="143"/>
      <c r="G416" s="145" t="s">
        <v>256</v>
      </c>
      <c r="H416" s="145" t="s">
        <v>256</v>
      </c>
      <c r="I416" s="145" t="s">
        <v>256</v>
      </c>
      <c r="J416" s="143"/>
      <c r="K416" s="146" t="s">
        <v>256</v>
      </c>
      <c r="L416" s="142"/>
      <c r="M416" s="144"/>
      <c r="N416" s="144"/>
      <c r="O416" s="144"/>
      <c r="P416" s="143"/>
      <c r="Q416" s="145" t="s">
        <v>256</v>
      </c>
      <c r="R416" s="147" t="s">
        <v>256</v>
      </c>
      <c r="S416" s="146" t="s">
        <v>256</v>
      </c>
      <c r="T416" s="144"/>
      <c r="U416" s="148"/>
      <c r="V416" s="148"/>
    </row>
    <row r="417" spans="1:22" x14ac:dyDescent="0.2">
      <c r="A417" s="142"/>
      <c r="B417" s="143"/>
      <c r="C417" s="144"/>
      <c r="D417" s="144"/>
      <c r="E417" s="143"/>
      <c r="F417" s="143"/>
      <c r="G417" s="145" t="s">
        <v>256</v>
      </c>
      <c r="H417" s="145" t="s">
        <v>256</v>
      </c>
      <c r="I417" s="145" t="s">
        <v>256</v>
      </c>
      <c r="J417" s="143"/>
      <c r="K417" s="146" t="s">
        <v>256</v>
      </c>
      <c r="L417" s="142"/>
      <c r="M417" s="144"/>
      <c r="N417" s="144"/>
      <c r="O417" s="144"/>
      <c r="P417" s="143"/>
      <c r="Q417" s="145" t="s">
        <v>256</v>
      </c>
      <c r="R417" s="147" t="s">
        <v>256</v>
      </c>
      <c r="S417" s="146" t="s">
        <v>256</v>
      </c>
      <c r="T417" s="144"/>
      <c r="U417" s="148"/>
      <c r="V417" s="148"/>
    </row>
    <row r="418" spans="1:22" x14ac:dyDescent="0.2">
      <c r="A418" s="142"/>
      <c r="B418" s="143"/>
      <c r="C418" s="144"/>
      <c r="D418" s="144"/>
      <c r="E418" s="143"/>
      <c r="F418" s="143"/>
      <c r="G418" s="145" t="s">
        <v>256</v>
      </c>
      <c r="H418" s="145" t="s">
        <v>256</v>
      </c>
      <c r="I418" s="145" t="s">
        <v>256</v>
      </c>
      <c r="J418" s="143"/>
      <c r="K418" s="146" t="s">
        <v>256</v>
      </c>
      <c r="L418" s="142"/>
      <c r="M418" s="144"/>
      <c r="N418" s="144"/>
      <c r="O418" s="144"/>
      <c r="P418" s="143"/>
      <c r="Q418" s="145" t="s">
        <v>256</v>
      </c>
      <c r="R418" s="147" t="s">
        <v>256</v>
      </c>
      <c r="S418" s="146" t="s">
        <v>256</v>
      </c>
      <c r="T418" s="144"/>
      <c r="U418" s="148"/>
      <c r="V418" s="148"/>
    </row>
    <row r="419" spans="1:22" x14ac:dyDescent="0.2">
      <c r="A419" s="142"/>
      <c r="B419" s="143"/>
      <c r="C419" s="144"/>
      <c r="D419" s="144"/>
      <c r="E419" s="143"/>
      <c r="F419" s="143"/>
      <c r="G419" s="145" t="s">
        <v>256</v>
      </c>
      <c r="H419" s="145" t="s">
        <v>256</v>
      </c>
      <c r="I419" s="145" t="s">
        <v>256</v>
      </c>
      <c r="J419" s="143"/>
      <c r="K419" s="146" t="s">
        <v>256</v>
      </c>
      <c r="L419" s="142"/>
      <c r="M419" s="144"/>
      <c r="N419" s="144"/>
      <c r="O419" s="144"/>
      <c r="P419" s="143"/>
      <c r="Q419" s="145" t="s">
        <v>256</v>
      </c>
      <c r="R419" s="147" t="s">
        <v>256</v>
      </c>
      <c r="S419" s="146" t="s">
        <v>256</v>
      </c>
      <c r="T419" s="144"/>
      <c r="U419" s="148"/>
      <c r="V419" s="148"/>
    </row>
    <row r="420" spans="1:22" x14ac:dyDescent="0.2">
      <c r="A420" s="142"/>
      <c r="B420" s="143"/>
      <c r="C420" s="144"/>
      <c r="D420" s="144"/>
      <c r="E420" s="143"/>
      <c r="F420" s="143"/>
      <c r="G420" s="145" t="s">
        <v>256</v>
      </c>
      <c r="H420" s="145" t="s">
        <v>256</v>
      </c>
      <c r="I420" s="145" t="s">
        <v>256</v>
      </c>
      <c r="J420" s="143"/>
      <c r="K420" s="146" t="s">
        <v>256</v>
      </c>
      <c r="L420" s="142"/>
      <c r="M420" s="144"/>
      <c r="N420" s="144"/>
      <c r="O420" s="144"/>
      <c r="P420" s="143"/>
      <c r="Q420" s="145" t="s">
        <v>256</v>
      </c>
      <c r="R420" s="147" t="s">
        <v>256</v>
      </c>
      <c r="S420" s="146" t="s">
        <v>256</v>
      </c>
      <c r="T420" s="144"/>
      <c r="U420" s="148"/>
      <c r="V420" s="148"/>
    </row>
  </sheetData>
  <sheetProtection password="C7F8" sheet="1" objects="1" scenarios="1"/>
  <phoneticPr fontId="27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25"/>
  <sheetViews>
    <sheetView zoomScale="75" zoomScaleNormal="75" workbookViewId="0">
      <selection activeCell="P23" sqref="P23"/>
    </sheetView>
  </sheetViews>
  <sheetFormatPr defaultRowHeight="12.75" x14ac:dyDescent="0.2"/>
  <cols>
    <col min="1" max="1" width="15.140625" customWidth="1"/>
    <col min="2" max="4" width="8.7109375" customWidth="1"/>
    <col min="5" max="5" width="11.7109375" customWidth="1"/>
    <col min="6" max="6" width="12.5703125" customWidth="1"/>
    <col min="7" max="7" width="11.5703125" customWidth="1"/>
    <col min="8" max="10" width="11.7109375" customWidth="1"/>
    <col min="11" max="12" width="12.85546875" customWidth="1"/>
    <col min="13" max="13" width="15.5703125" customWidth="1"/>
    <col min="14" max="14" width="12.5703125" customWidth="1"/>
  </cols>
  <sheetData>
    <row r="1" spans="1:14" ht="24.95" customHeight="1" thickBot="1" x14ac:dyDescent="0.25">
      <c r="A1" s="1094" t="s">
        <v>487</v>
      </c>
      <c r="B1" s="1095"/>
      <c r="C1" s="1095"/>
      <c r="D1" s="1095"/>
      <c r="E1" s="1095"/>
      <c r="F1" s="1095"/>
      <c r="G1" s="1095"/>
      <c r="H1" s="1095"/>
      <c r="I1" s="1095"/>
      <c r="J1" s="1095"/>
      <c r="K1" s="1095"/>
      <c r="L1" s="1095"/>
      <c r="M1" s="1096"/>
    </row>
    <row r="2" spans="1:14" ht="24.95" customHeight="1" thickBot="1" x14ac:dyDescent="0.25">
      <c r="A2" s="1097" t="s">
        <v>356</v>
      </c>
      <c r="B2" s="1098"/>
      <c r="C2" s="1098"/>
      <c r="D2" s="1098"/>
      <c r="E2" s="1099"/>
      <c r="F2" s="1097" t="s">
        <v>355</v>
      </c>
      <c r="G2" s="1098"/>
      <c r="H2" s="1098"/>
      <c r="I2" s="1098"/>
      <c r="J2" s="1098"/>
      <c r="K2" s="1098"/>
      <c r="L2" s="1100" t="s">
        <v>420</v>
      </c>
      <c r="M2" s="1101"/>
    </row>
    <row r="3" spans="1:14" ht="12.75" customHeight="1" x14ac:dyDescent="0.2">
      <c r="A3" s="1104" t="s">
        <v>501</v>
      </c>
      <c r="B3" s="1106" t="s">
        <v>496</v>
      </c>
      <c r="C3" s="1107"/>
      <c r="D3" s="1108"/>
      <c r="E3" s="1109" t="s">
        <v>503</v>
      </c>
      <c r="F3" s="1109" t="s">
        <v>500</v>
      </c>
      <c r="G3" s="1111" t="s">
        <v>453</v>
      </c>
      <c r="H3" s="1102" t="s">
        <v>454</v>
      </c>
      <c r="I3" s="1102" t="s">
        <v>495</v>
      </c>
      <c r="J3" s="1102" t="s">
        <v>455</v>
      </c>
      <c r="K3" s="1104" t="s">
        <v>498</v>
      </c>
      <c r="L3" s="246" t="s">
        <v>449</v>
      </c>
      <c r="M3" s="246" t="s">
        <v>450</v>
      </c>
    </row>
    <row r="4" spans="1:14" ht="24.75" customHeight="1" thickBot="1" x14ac:dyDescent="0.25">
      <c r="A4" s="1105"/>
      <c r="B4" s="239" t="s">
        <v>497</v>
      </c>
      <c r="C4" s="240" t="s">
        <v>451</v>
      </c>
      <c r="D4" s="240" t="s">
        <v>452</v>
      </c>
      <c r="E4" s="1110"/>
      <c r="F4" s="1110"/>
      <c r="G4" s="1112"/>
      <c r="H4" s="1103"/>
      <c r="I4" s="1103"/>
      <c r="J4" s="1103"/>
      <c r="K4" s="1105"/>
      <c r="L4" s="245" t="s">
        <v>494</v>
      </c>
      <c r="M4" s="245" t="s">
        <v>456</v>
      </c>
    </row>
    <row r="5" spans="1:14" ht="20.100000000000001" customHeight="1" x14ac:dyDescent="0.2">
      <c r="A5" s="221">
        <v>20</v>
      </c>
      <c r="B5" s="212">
        <v>5</v>
      </c>
      <c r="C5" s="212">
        <v>4</v>
      </c>
      <c r="D5" s="212">
        <v>4</v>
      </c>
      <c r="E5" s="212">
        <v>3.7</v>
      </c>
      <c r="F5" s="213">
        <v>5.0000000000000001E-4</v>
      </c>
      <c r="G5" s="213">
        <v>1.2999999999999999E-2</v>
      </c>
      <c r="H5" s="216">
        <f>IF(A5=0," ",B5*E5)</f>
        <v>18.5</v>
      </c>
      <c r="I5" s="216">
        <f>IF(A5=0," ",B5+(2*E5))</f>
        <v>12.4</v>
      </c>
      <c r="J5" s="222">
        <f>IF(A5=0," ",H5/I5)</f>
        <v>1.4919354838709677</v>
      </c>
      <c r="K5" s="241">
        <f t="shared" ref="K5:K17" si="0">IF(A5=0," ",M5/(9.8*(B5/H5)))</f>
        <v>0.84791176331845131</v>
      </c>
      <c r="L5" s="216">
        <f>IF(A5=0," ",(H5*(POWER(J5,(2/3))*POWER(F5,(1/2))))/G5)</f>
        <v>41.547676402604118</v>
      </c>
      <c r="M5" s="217">
        <f t="shared" ref="M5:M17" si="1">IF(A5=0," ",IF((L5/H5)&gt;6,Excesso,L5/H5))</f>
        <v>2.2458203460867092</v>
      </c>
    </row>
    <row r="6" spans="1:14" ht="20.100000000000001" customHeight="1" x14ac:dyDescent="0.2">
      <c r="A6" s="224"/>
      <c r="B6" s="210"/>
      <c r="C6" s="210"/>
      <c r="D6" s="210"/>
      <c r="E6" s="210"/>
      <c r="F6" s="211"/>
      <c r="G6" s="211"/>
      <c r="H6" s="147" t="str">
        <f t="shared" ref="H6:H17" si="2">IF(A6=0," ",B6*E6)</f>
        <v xml:space="preserve"> </v>
      </c>
      <c r="I6" s="147" t="str">
        <f t="shared" ref="I6:I17" si="3">IF(A6=0," ",B6+(2*E6))</f>
        <v xml:space="preserve"> </v>
      </c>
      <c r="J6" s="223" t="str">
        <f t="shared" ref="J6:J17" si="4">IF(A6=0," ",H6/I6)</f>
        <v xml:space="preserve"> </v>
      </c>
      <c r="K6" s="223" t="str">
        <f t="shared" si="0"/>
        <v xml:space="preserve"> </v>
      </c>
      <c r="L6" s="147" t="str">
        <f t="shared" ref="L6:L17" si="5">IF(A6=0," ",(H6*(POWER(J6,(2/3))*POWER(F6,(1/2))))/G6)</f>
        <v xml:space="preserve"> </v>
      </c>
      <c r="M6" s="218" t="str">
        <f t="shared" si="1"/>
        <v xml:space="preserve"> </v>
      </c>
      <c r="N6" s="171"/>
    </row>
    <row r="7" spans="1:14" ht="20.100000000000001" customHeight="1" x14ac:dyDescent="0.2">
      <c r="A7" s="224"/>
      <c r="B7" s="210"/>
      <c r="C7" s="210"/>
      <c r="D7" s="210"/>
      <c r="E7" s="210"/>
      <c r="F7" s="211"/>
      <c r="G7" s="211"/>
      <c r="H7" s="147" t="str">
        <f t="shared" si="2"/>
        <v xml:space="preserve"> </v>
      </c>
      <c r="I7" s="147" t="str">
        <f t="shared" si="3"/>
        <v xml:space="preserve"> </v>
      </c>
      <c r="J7" s="223" t="str">
        <f t="shared" si="4"/>
        <v xml:space="preserve"> </v>
      </c>
      <c r="K7" s="223" t="str">
        <f t="shared" si="0"/>
        <v xml:space="preserve"> </v>
      </c>
      <c r="L7" s="147" t="str">
        <f t="shared" si="5"/>
        <v xml:space="preserve"> </v>
      </c>
      <c r="M7" s="218" t="str">
        <f t="shared" si="1"/>
        <v xml:space="preserve"> </v>
      </c>
      <c r="N7" s="171"/>
    </row>
    <row r="8" spans="1:14" ht="20.100000000000001" customHeight="1" x14ac:dyDescent="0.2">
      <c r="A8" s="224"/>
      <c r="B8" s="210"/>
      <c r="C8" s="210"/>
      <c r="D8" s="210"/>
      <c r="E8" s="210"/>
      <c r="F8" s="211"/>
      <c r="G8" s="211"/>
      <c r="H8" s="147" t="str">
        <f t="shared" si="2"/>
        <v xml:space="preserve"> </v>
      </c>
      <c r="I8" s="147" t="str">
        <f t="shared" si="3"/>
        <v xml:space="preserve"> </v>
      </c>
      <c r="J8" s="223" t="str">
        <f t="shared" si="4"/>
        <v xml:space="preserve"> </v>
      </c>
      <c r="K8" s="223" t="str">
        <f t="shared" si="0"/>
        <v xml:space="preserve"> </v>
      </c>
      <c r="L8" s="147" t="str">
        <f t="shared" si="5"/>
        <v xml:space="preserve"> </v>
      </c>
      <c r="M8" s="218" t="str">
        <f t="shared" si="1"/>
        <v xml:space="preserve"> </v>
      </c>
      <c r="N8" s="171"/>
    </row>
    <row r="9" spans="1:14" ht="20.100000000000001" customHeight="1" x14ac:dyDescent="0.2">
      <c r="A9" s="224"/>
      <c r="B9" s="210"/>
      <c r="C9" s="210"/>
      <c r="D9" s="210"/>
      <c r="E9" s="210"/>
      <c r="F9" s="211"/>
      <c r="G9" s="211"/>
      <c r="H9" s="147" t="str">
        <f t="shared" si="2"/>
        <v xml:space="preserve"> </v>
      </c>
      <c r="I9" s="147" t="str">
        <f t="shared" si="3"/>
        <v xml:space="preserve"> </v>
      </c>
      <c r="J9" s="223" t="str">
        <f t="shared" si="4"/>
        <v xml:space="preserve"> </v>
      </c>
      <c r="K9" s="223" t="str">
        <f t="shared" si="0"/>
        <v xml:space="preserve"> </v>
      </c>
      <c r="L9" s="147" t="str">
        <f t="shared" si="5"/>
        <v xml:space="preserve"> </v>
      </c>
      <c r="M9" s="218" t="str">
        <f t="shared" si="1"/>
        <v xml:space="preserve"> </v>
      </c>
    </row>
    <row r="10" spans="1:14" ht="20.100000000000001" customHeight="1" x14ac:dyDescent="0.2">
      <c r="A10" s="224"/>
      <c r="B10" s="210"/>
      <c r="C10" s="210"/>
      <c r="D10" s="210"/>
      <c r="E10" s="210"/>
      <c r="F10" s="211"/>
      <c r="G10" s="211"/>
      <c r="H10" s="147" t="str">
        <f t="shared" si="2"/>
        <v xml:space="preserve"> </v>
      </c>
      <c r="I10" s="147" t="str">
        <f t="shared" si="3"/>
        <v xml:space="preserve"> </v>
      </c>
      <c r="J10" s="223" t="str">
        <f t="shared" si="4"/>
        <v xml:space="preserve"> </v>
      </c>
      <c r="K10" s="223" t="str">
        <f t="shared" si="0"/>
        <v xml:space="preserve"> </v>
      </c>
      <c r="L10" s="147" t="str">
        <f t="shared" si="5"/>
        <v xml:space="preserve"> </v>
      </c>
      <c r="M10" s="218" t="str">
        <f t="shared" si="1"/>
        <v xml:space="preserve"> </v>
      </c>
    </row>
    <row r="11" spans="1:14" ht="20.100000000000001" customHeight="1" x14ac:dyDescent="0.2">
      <c r="A11" s="224"/>
      <c r="B11" s="210"/>
      <c r="C11" s="210"/>
      <c r="D11" s="210"/>
      <c r="E11" s="210"/>
      <c r="F11" s="211"/>
      <c r="G11" s="211"/>
      <c r="H11" s="147" t="str">
        <f t="shared" si="2"/>
        <v xml:space="preserve"> </v>
      </c>
      <c r="I11" s="147" t="str">
        <f t="shared" si="3"/>
        <v xml:space="preserve"> </v>
      </c>
      <c r="J11" s="223" t="str">
        <f t="shared" si="4"/>
        <v xml:space="preserve"> </v>
      </c>
      <c r="K11" s="223" t="str">
        <f t="shared" si="0"/>
        <v xml:space="preserve"> </v>
      </c>
      <c r="L11" s="147" t="str">
        <f t="shared" si="5"/>
        <v xml:space="preserve"> </v>
      </c>
      <c r="M11" s="218" t="str">
        <f t="shared" si="1"/>
        <v xml:space="preserve"> </v>
      </c>
    </row>
    <row r="12" spans="1:14" ht="20.100000000000001" customHeight="1" x14ac:dyDescent="0.2">
      <c r="A12" s="224"/>
      <c r="B12" s="210"/>
      <c r="C12" s="210"/>
      <c r="D12" s="210"/>
      <c r="E12" s="210"/>
      <c r="F12" s="211"/>
      <c r="G12" s="211"/>
      <c r="H12" s="147" t="str">
        <f t="shared" si="2"/>
        <v xml:space="preserve"> </v>
      </c>
      <c r="I12" s="147" t="str">
        <f t="shared" si="3"/>
        <v xml:space="preserve"> </v>
      </c>
      <c r="J12" s="223" t="str">
        <f t="shared" si="4"/>
        <v xml:space="preserve"> </v>
      </c>
      <c r="K12" s="223" t="str">
        <f t="shared" si="0"/>
        <v xml:space="preserve"> </v>
      </c>
      <c r="L12" s="147" t="str">
        <f t="shared" si="5"/>
        <v xml:space="preserve"> </v>
      </c>
      <c r="M12" s="218" t="str">
        <f t="shared" si="1"/>
        <v xml:space="preserve"> </v>
      </c>
    </row>
    <row r="13" spans="1:14" ht="20.100000000000001" customHeight="1" x14ac:dyDescent="0.2">
      <c r="A13" s="224"/>
      <c r="B13" s="210"/>
      <c r="C13" s="210"/>
      <c r="D13" s="210"/>
      <c r="E13" s="210"/>
      <c r="F13" s="211"/>
      <c r="G13" s="211"/>
      <c r="H13" s="147" t="str">
        <f t="shared" si="2"/>
        <v xml:space="preserve"> </v>
      </c>
      <c r="I13" s="147" t="str">
        <f t="shared" si="3"/>
        <v xml:space="preserve"> </v>
      </c>
      <c r="J13" s="223" t="str">
        <f t="shared" si="4"/>
        <v xml:space="preserve"> </v>
      </c>
      <c r="K13" s="223" t="str">
        <f t="shared" si="0"/>
        <v xml:space="preserve"> </v>
      </c>
      <c r="L13" s="147" t="str">
        <f t="shared" si="5"/>
        <v xml:space="preserve"> </v>
      </c>
      <c r="M13" s="218" t="str">
        <f t="shared" si="1"/>
        <v xml:space="preserve"> </v>
      </c>
    </row>
    <row r="14" spans="1:14" ht="20.100000000000001" customHeight="1" x14ac:dyDescent="0.2">
      <c r="A14" s="224"/>
      <c r="B14" s="210"/>
      <c r="C14" s="210"/>
      <c r="D14" s="210"/>
      <c r="E14" s="210"/>
      <c r="F14" s="211"/>
      <c r="G14" s="211"/>
      <c r="H14" s="147" t="str">
        <f t="shared" si="2"/>
        <v xml:space="preserve"> </v>
      </c>
      <c r="I14" s="147" t="str">
        <f t="shared" si="3"/>
        <v xml:space="preserve"> </v>
      </c>
      <c r="J14" s="223" t="str">
        <f t="shared" si="4"/>
        <v xml:space="preserve"> </v>
      </c>
      <c r="K14" s="223" t="str">
        <f t="shared" si="0"/>
        <v xml:space="preserve"> </v>
      </c>
      <c r="L14" s="147" t="str">
        <f t="shared" si="5"/>
        <v xml:space="preserve"> </v>
      </c>
      <c r="M14" s="218" t="str">
        <f t="shared" si="1"/>
        <v xml:space="preserve"> </v>
      </c>
    </row>
    <row r="15" spans="1:14" ht="20.100000000000001" customHeight="1" x14ac:dyDescent="0.2">
      <c r="A15" s="224"/>
      <c r="B15" s="210"/>
      <c r="C15" s="210"/>
      <c r="D15" s="210"/>
      <c r="E15" s="210"/>
      <c r="F15" s="211"/>
      <c r="G15" s="211"/>
      <c r="H15" s="147" t="str">
        <f t="shared" si="2"/>
        <v xml:space="preserve"> </v>
      </c>
      <c r="I15" s="147" t="str">
        <f t="shared" si="3"/>
        <v xml:space="preserve"> </v>
      </c>
      <c r="J15" s="223" t="str">
        <f t="shared" si="4"/>
        <v xml:space="preserve"> </v>
      </c>
      <c r="K15" s="223" t="str">
        <f t="shared" si="0"/>
        <v xml:space="preserve"> </v>
      </c>
      <c r="L15" s="147" t="str">
        <f t="shared" si="5"/>
        <v xml:space="preserve"> </v>
      </c>
      <c r="M15" s="218" t="str">
        <f t="shared" si="1"/>
        <v xml:space="preserve"> </v>
      </c>
    </row>
    <row r="16" spans="1:14" ht="20.100000000000001" customHeight="1" x14ac:dyDescent="0.2">
      <c r="A16" s="224"/>
      <c r="B16" s="210"/>
      <c r="C16" s="210"/>
      <c r="D16" s="210"/>
      <c r="E16" s="210"/>
      <c r="F16" s="211"/>
      <c r="G16" s="211"/>
      <c r="H16" s="147" t="str">
        <f t="shared" si="2"/>
        <v xml:space="preserve"> </v>
      </c>
      <c r="I16" s="147" t="str">
        <f t="shared" si="3"/>
        <v xml:space="preserve"> </v>
      </c>
      <c r="J16" s="223" t="str">
        <f t="shared" si="4"/>
        <v xml:space="preserve"> </v>
      </c>
      <c r="K16" s="223" t="str">
        <f t="shared" si="0"/>
        <v xml:space="preserve"> </v>
      </c>
      <c r="L16" s="147" t="str">
        <f t="shared" si="5"/>
        <v xml:space="preserve"> </v>
      </c>
      <c r="M16" s="218" t="str">
        <f t="shared" si="1"/>
        <v xml:space="preserve"> </v>
      </c>
    </row>
    <row r="17" spans="1:14" ht="20.100000000000001" customHeight="1" thickBot="1" x14ac:dyDescent="0.25">
      <c r="A17" s="225"/>
      <c r="B17" s="214"/>
      <c r="C17" s="214"/>
      <c r="D17" s="214"/>
      <c r="E17" s="214"/>
      <c r="F17" s="215"/>
      <c r="G17" s="215"/>
      <c r="H17" s="219" t="str">
        <f t="shared" si="2"/>
        <v xml:space="preserve"> </v>
      </c>
      <c r="I17" s="219" t="str">
        <f t="shared" si="3"/>
        <v xml:space="preserve"> </v>
      </c>
      <c r="J17" s="226" t="str">
        <f t="shared" si="4"/>
        <v xml:space="preserve"> </v>
      </c>
      <c r="K17" s="226" t="str">
        <f t="shared" si="0"/>
        <v xml:space="preserve"> </v>
      </c>
      <c r="L17" s="219" t="str">
        <f t="shared" si="5"/>
        <v xml:space="preserve"> </v>
      </c>
      <c r="M17" s="220" t="str">
        <f t="shared" si="1"/>
        <v xml:space="preserve"> </v>
      </c>
    </row>
    <row r="18" spans="1:14" ht="20.100000000000001" customHeight="1" x14ac:dyDescent="0.2">
      <c r="A18" s="284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6"/>
    </row>
    <row r="19" spans="1:14" x14ac:dyDescent="0.2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9"/>
    </row>
    <row r="20" spans="1:14" x14ac:dyDescent="0.2">
      <c r="A20" s="18"/>
      <c r="B20" s="17"/>
      <c r="C20" s="22"/>
      <c r="D20" s="22"/>
      <c r="E20" s="22"/>
      <c r="F20" s="22"/>
      <c r="G20" s="22"/>
      <c r="H20" s="22"/>
      <c r="I20" s="22"/>
      <c r="J20" s="17"/>
      <c r="K20" s="17"/>
      <c r="L20" s="17"/>
      <c r="M20" s="19"/>
    </row>
    <row r="21" spans="1:14" x14ac:dyDescent="0.2">
      <c r="A21" s="18"/>
      <c r="B21" s="17"/>
      <c r="C21" s="22"/>
      <c r="D21" s="22"/>
      <c r="E21" s="22"/>
      <c r="F21" s="22"/>
      <c r="G21" s="22"/>
      <c r="H21" s="22"/>
      <c r="I21" s="22"/>
      <c r="J21" s="17"/>
      <c r="K21" s="17"/>
      <c r="L21" s="17"/>
      <c r="M21" s="19"/>
    </row>
    <row r="22" spans="1:14" x14ac:dyDescent="0.2">
      <c r="A22" s="18"/>
      <c r="B22" s="17"/>
      <c r="C22" s="22"/>
      <c r="D22" s="22"/>
      <c r="E22" s="22"/>
      <c r="F22" s="22"/>
      <c r="G22" s="22"/>
      <c r="H22" s="22"/>
      <c r="I22" s="22"/>
      <c r="J22" s="17"/>
      <c r="K22" s="17"/>
      <c r="L22" s="17"/>
      <c r="M22" s="19"/>
    </row>
    <row r="23" spans="1:14" x14ac:dyDescent="0.2">
      <c r="A23" s="18"/>
      <c r="B23" s="17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52"/>
    </row>
    <row r="24" spans="1:14" x14ac:dyDescent="0.2">
      <c r="A24" s="18"/>
      <c r="B24" s="17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  <c r="N24" s="52"/>
    </row>
    <row r="25" spans="1:14" x14ac:dyDescent="0.2">
      <c r="A25" s="18"/>
      <c r="B25" s="17"/>
      <c r="C25" s="22"/>
      <c r="D25" s="22"/>
      <c r="E25" s="22" t="s">
        <v>508</v>
      </c>
      <c r="F25" s="22"/>
      <c r="G25" s="22"/>
      <c r="H25" s="22"/>
      <c r="I25" s="22"/>
      <c r="J25" s="22"/>
      <c r="K25" s="22"/>
      <c r="L25" s="22"/>
      <c r="M25" s="23"/>
      <c r="N25" s="52"/>
    </row>
    <row r="26" spans="1:14" x14ac:dyDescent="0.2">
      <c r="A26" s="18"/>
      <c r="B26" s="17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52"/>
    </row>
    <row r="27" spans="1:14" x14ac:dyDescent="0.2">
      <c r="A27" s="18"/>
      <c r="B27" s="17"/>
      <c r="C27" s="287">
        <f>C5</f>
        <v>4</v>
      </c>
      <c r="D27" s="22"/>
      <c r="E27" s="22"/>
      <c r="F27" s="22"/>
      <c r="G27" s="22"/>
      <c r="H27" s="288"/>
      <c r="I27" s="22"/>
      <c r="J27" s="22"/>
      <c r="K27" s="22"/>
      <c r="L27" s="22"/>
      <c r="M27" s="23"/>
      <c r="N27" s="52"/>
    </row>
    <row r="28" spans="1:14" x14ac:dyDescent="0.2">
      <c r="A28" s="18"/>
      <c r="B28" s="1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52"/>
    </row>
    <row r="29" spans="1:14" ht="19.5" x14ac:dyDescent="0.35">
      <c r="A29" s="18"/>
      <c r="B29" s="17"/>
      <c r="C29" s="22"/>
      <c r="D29" s="22"/>
      <c r="E29" s="289" t="s">
        <v>511</v>
      </c>
      <c r="F29" s="290">
        <f>H5</f>
        <v>18.5</v>
      </c>
      <c r="G29" s="22" t="s">
        <v>509</v>
      </c>
      <c r="H29" s="22"/>
      <c r="I29" s="288">
        <f>E5</f>
        <v>3.7</v>
      </c>
      <c r="J29" s="22"/>
      <c r="K29" s="22"/>
      <c r="L29" s="22"/>
      <c r="M29" s="23"/>
      <c r="N29" s="52"/>
    </row>
    <row r="30" spans="1:14" ht="15" x14ac:dyDescent="0.2">
      <c r="A30" s="18"/>
      <c r="B30" s="17"/>
      <c r="C30" s="22"/>
      <c r="D30" s="22"/>
      <c r="E30" s="289" t="s">
        <v>510</v>
      </c>
      <c r="F30" s="290">
        <f>L5</f>
        <v>41.547676402604118</v>
      </c>
      <c r="G30" s="22" t="s">
        <v>26</v>
      </c>
      <c r="H30" s="22"/>
      <c r="I30" s="22"/>
      <c r="J30" s="22"/>
      <c r="K30" s="22"/>
      <c r="L30" s="22"/>
      <c r="M30" s="23"/>
      <c r="N30" s="52"/>
    </row>
    <row r="31" spans="1:14" x14ac:dyDescent="0.2">
      <c r="A31" s="18"/>
      <c r="B31" s="17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52"/>
    </row>
    <row r="32" spans="1:14" x14ac:dyDescent="0.2">
      <c r="A32" s="18"/>
      <c r="B32" s="17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52"/>
    </row>
    <row r="33" spans="1:14" x14ac:dyDescent="0.2">
      <c r="A33" s="18"/>
      <c r="B33" s="17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52"/>
    </row>
    <row r="34" spans="1:14" x14ac:dyDescent="0.2">
      <c r="A34" s="18"/>
      <c r="B34" s="17"/>
      <c r="C34" s="22"/>
      <c r="D34" s="22"/>
      <c r="E34" s="291">
        <f>B5</f>
        <v>5</v>
      </c>
      <c r="F34" s="22"/>
      <c r="G34" s="22"/>
      <c r="H34" s="22"/>
      <c r="I34" s="22"/>
      <c r="J34" s="17"/>
      <c r="K34" s="17"/>
      <c r="L34" s="17"/>
      <c r="M34" s="19"/>
    </row>
    <row r="35" spans="1:14" x14ac:dyDescent="0.2">
      <c r="A35" s="18"/>
      <c r="B35" s="17"/>
      <c r="C35" s="17"/>
      <c r="D35" s="17"/>
      <c r="E35" s="283"/>
      <c r="F35" s="17"/>
      <c r="G35" s="17"/>
      <c r="H35" s="17"/>
      <c r="I35" s="17"/>
      <c r="J35" s="17"/>
      <c r="K35" s="17"/>
      <c r="L35" s="17"/>
      <c r="M35" s="19"/>
    </row>
    <row r="36" spans="1:14" x14ac:dyDescent="0.2">
      <c r="A36" s="18"/>
      <c r="B36" s="17"/>
      <c r="C36" s="17"/>
      <c r="D36" s="17"/>
      <c r="E36" s="283"/>
      <c r="F36" s="17"/>
      <c r="G36" s="17"/>
      <c r="H36" s="17"/>
      <c r="I36" s="17"/>
      <c r="J36" s="17"/>
      <c r="K36" s="17"/>
      <c r="L36" s="17"/>
      <c r="M36" s="19"/>
    </row>
    <row r="37" spans="1:14" x14ac:dyDescent="0.2">
      <c r="A37" s="332"/>
      <c r="B37" s="333"/>
      <c r="C37" s="333"/>
      <c r="D37" s="333"/>
      <c r="E37" s="334"/>
      <c r="F37" s="333"/>
      <c r="G37" s="333"/>
      <c r="H37" s="333"/>
      <c r="I37" s="333"/>
      <c r="J37" s="333"/>
      <c r="K37" s="333"/>
      <c r="L37" s="333"/>
      <c r="M37" s="335"/>
    </row>
    <row r="38" spans="1:14" ht="28.5" customHeight="1" thickBot="1" x14ac:dyDescent="0.25">
      <c r="A38" s="1139" t="str">
        <f>Dados!B25</f>
        <v>Eng.  Xxxxxxxxxxxxxxx</v>
      </c>
      <c r="B38" s="1140"/>
      <c r="C38" s="1140"/>
      <c r="D38" s="1140"/>
      <c r="E38" s="1140"/>
      <c r="F38" s="1140"/>
      <c r="G38" s="1141"/>
      <c r="H38" s="1142" t="str">
        <f>Dados!A26</f>
        <v>CREA:  xxxxxxx</v>
      </c>
      <c r="I38" s="1143"/>
      <c r="J38" s="1143"/>
      <c r="K38" s="1143"/>
      <c r="L38" s="1142" t="str">
        <f>Dados!E26</f>
        <v>ART.:  xxxxxxxxxxx</v>
      </c>
      <c r="M38" s="1144"/>
    </row>
    <row r="39" spans="1:14" x14ac:dyDescent="0.2">
      <c r="E39" s="251"/>
    </row>
    <row r="40" spans="1:14" x14ac:dyDescent="0.2">
      <c r="E40" s="251"/>
    </row>
    <row r="42" spans="1:14" ht="13.5" thickBot="1" x14ac:dyDescent="0.25"/>
    <row r="43" spans="1:14" ht="24.95" customHeight="1" thickBot="1" x14ac:dyDescent="0.25">
      <c r="A43" s="1094" t="s">
        <v>502</v>
      </c>
      <c r="B43" s="1095"/>
      <c r="C43" s="1095"/>
      <c r="D43" s="1095"/>
      <c r="E43" s="1095"/>
      <c r="F43" s="1095"/>
      <c r="G43" s="1095"/>
      <c r="H43" s="1095"/>
      <c r="I43" s="1095"/>
      <c r="J43" s="1095"/>
      <c r="K43" s="1095"/>
      <c r="L43" s="1095"/>
      <c r="M43" s="1095"/>
      <c r="N43" s="1096"/>
    </row>
    <row r="44" spans="1:14" ht="24.95" customHeight="1" thickBot="1" x14ac:dyDescent="0.25">
      <c r="A44" s="1097" t="s">
        <v>356</v>
      </c>
      <c r="B44" s="1098"/>
      <c r="C44" s="1098"/>
      <c r="D44" s="1098"/>
      <c r="E44" s="1098"/>
      <c r="F44" s="1099"/>
      <c r="G44" s="1100" t="s">
        <v>355</v>
      </c>
      <c r="H44" s="1117"/>
      <c r="I44" s="1117"/>
      <c r="J44" s="1117"/>
      <c r="K44" s="1117"/>
      <c r="L44" s="1117"/>
      <c r="M44" s="1100" t="s">
        <v>420</v>
      </c>
      <c r="N44" s="1101"/>
    </row>
    <row r="45" spans="1:14" x14ac:dyDescent="0.2">
      <c r="A45" s="1104" t="s">
        <v>501</v>
      </c>
      <c r="B45" s="1151" t="s">
        <v>496</v>
      </c>
      <c r="C45" s="1152"/>
      <c r="D45" s="1152"/>
      <c r="E45" s="1153"/>
      <c r="F45" s="1109" t="s">
        <v>499</v>
      </c>
      <c r="G45" s="1109" t="s">
        <v>500</v>
      </c>
      <c r="H45" s="1111" t="s">
        <v>453</v>
      </c>
      <c r="I45" s="1102" t="s">
        <v>454</v>
      </c>
      <c r="J45" s="1102" t="s">
        <v>504</v>
      </c>
      <c r="K45" s="1102" t="s">
        <v>455</v>
      </c>
      <c r="L45" s="1104" t="s">
        <v>498</v>
      </c>
      <c r="M45" s="246" t="s">
        <v>449</v>
      </c>
      <c r="N45" s="246" t="s">
        <v>450</v>
      </c>
    </row>
    <row r="46" spans="1:14" ht="26.25" thickBot="1" x14ac:dyDescent="0.25">
      <c r="A46" s="1105"/>
      <c r="B46" s="239" t="s">
        <v>505</v>
      </c>
      <c r="C46" s="240" t="s">
        <v>506</v>
      </c>
      <c r="D46" s="240" t="s">
        <v>507</v>
      </c>
      <c r="E46" s="240" t="s">
        <v>451</v>
      </c>
      <c r="F46" s="1110"/>
      <c r="G46" s="1110"/>
      <c r="H46" s="1112"/>
      <c r="I46" s="1103"/>
      <c r="J46" s="1103"/>
      <c r="K46" s="1103"/>
      <c r="L46" s="1105"/>
      <c r="M46" s="247" t="s">
        <v>494</v>
      </c>
      <c r="N46" s="282" t="s">
        <v>456</v>
      </c>
    </row>
    <row r="47" spans="1:14" ht="20.100000000000001" customHeight="1" x14ac:dyDescent="0.2">
      <c r="A47" s="221">
        <v>20</v>
      </c>
      <c r="B47" s="212">
        <v>5</v>
      </c>
      <c r="C47" s="212">
        <v>6</v>
      </c>
      <c r="D47" s="212">
        <v>1</v>
      </c>
      <c r="E47" s="212">
        <v>1</v>
      </c>
      <c r="F47" s="212">
        <v>2</v>
      </c>
      <c r="G47" s="213">
        <v>4.0000000000000001E-3</v>
      </c>
      <c r="H47" s="213">
        <v>1.4999999999999999E-2</v>
      </c>
      <c r="I47" s="248">
        <f>IF(A47=0," ",(B47+C47)*(F47)/2)</f>
        <v>11</v>
      </c>
      <c r="J47" s="248">
        <f>IF(A47=0," ",B47+D47+E47)</f>
        <v>7</v>
      </c>
      <c r="K47" s="249">
        <f>IF(A47=0," ",I47/J47)</f>
        <v>1.5714285714285714</v>
      </c>
      <c r="L47" s="249">
        <f t="shared" ref="L47:L59" si="6">IF(A47=0," ",N47/(9.8*(B47/I47)))</f>
        <v>1.2793767041693644</v>
      </c>
      <c r="M47" s="248">
        <f>IF(A47=0," ",(I47*(POWER(K47,(2/3))*POWER(G47,(1/2))))/H47)</f>
        <v>62.689458504298862</v>
      </c>
      <c r="N47" s="250">
        <f t="shared" ref="N47:N59" si="7">IF(A47=0," ",IF((M47/I47)&gt;6,Excesso,M47/I47))</f>
        <v>5.6990416822089873</v>
      </c>
    </row>
    <row r="48" spans="1:14" ht="20.100000000000001" customHeight="1" x14ac:dyDescent="0.2">
      <c r="A48" s="224"/>
      <c r="B48" s="210"/>
      <c r="C48" s="210"/>
      <c r="D48" s="210"/>
      <c r="E48" s="210"/>
      <c r="F48" s="210"/>
      <c r="G48" s="211"/>
      <c r="H48" s="211"/>
      <c r="I48" s="248" t="str">
        <f t="shared" ref="I48:I59" si="8">IF(A48=0," ",(B48+C48)*(F48)/2)</f>
        <v xml:space="preserve"> </v>
      </c>
      <c r="J48" s="147" t="str">
        <f t="shared" ref="J48:J59" si="9">IF(A48=0," ",B48+D48+E48)</f>
        <v xml:space="preserve"> </v>
      </c>
      <c r="K48" s="223" t="str">
        <f t="shared" ref="K48:K59" si="10">IF(A48=0," ",I48/J48)</f>
        <v xml:space="preserve"> </v>
      </c>
      <c r="L48" s="223" t="str">
        <f t="shared" si="6"/>
        <v xml:space="preserve"> </v>
      </c>
      <c r="M48" s="147" t="str">
        <f t="shared" ref="M48:M59" si="11">IF(A48=0," ",(I48*(POWER(K48,(2/3))*POWER(G48,(1/2))))/H48)</f>
        <v xml:space="preserve"> </v>
      </c>
      <c r="N48" s="218" t="str">
        <f t="shared" si="7"/>
        <v xml:space="preserve"> </v>
      </c>
    </row>
    <row r="49" spans="1:14" ht="20.100000000000001" customHeight="1" x14ac:dyDescent="0.2">
      <c r="A49" s="224"/>
      <c r="B49" s="210"/>
      <c r="C49" s="210"/>
      <c r="D49" s="210"/>
      <c r="E49" s="210"/>
      <c r="F49" s="210"/>
      <c r="G49" s="211"/>
      <c r="H49" s="211"/>
      <c r="I49" s="248" t="str">
        <f t="shared" si="8"/>
        <v xml:space="preserve"> </v>
      </c>
      <c r="J49" s="147" t="str">
        <f t="shared" si="9"/>
        <v xml:space="preserve"> </v>
      </c>
      <c r="K49" s="223" t="str">
        <f t="shared" si="10"/>
        <v xml:space="preserve"> </v>
      </c>
      <c r="L49" s="223" t="str">
        <f t="shared" si="6"/>
        <v xml:space="preserve"> </v>
      </c>
      <c r="M49" s="147" t="str">
        <f t="shared" si="11"/>
        <v xml:space="preserve"> </v>
      </c>
      <c r="N49" s="218" t="str">
        <f t="shared" si="7"/>
        <v xml:space="preserve"> </v>
      </c>
    </row>
    <row r="50" spans="1:14" ht="20.100000000000001" customHeight="1" x14ac:dyDescent="0.2">
      <c r="A50" s="224"/>
      <c r="B50" s="210"/>
      <c r="C50" s="210"/>
      <c r="D50" s="210"/>
      <c r="E50" s="210"/>
      <c r="F50" s="210"/>
      <c r="G50" s="211"/>
      <c r="H50" s="211"/>
      <c r="I50" s="248" t="str">
        <f t="shared" si="8"/>
        <v xml:space="preserve"> </v>
      </c>
      <c r="J50" s="147" t="str">
        <f t="shared" si="9"/>
        <v xml:space="preserve"> </v>
      </c>
      <c r="K50" s="223" t="str">
        <f t="shared" si="10"/>
        <v xml:space="preserve"> </v>
      </c>
      <c r="L50" s="223" t="str">
        <f t="shared" si="6"/>
        <v xml:space="preserve"> </v>
      </c>
      <c r="M50" s="147" t="str">
        <f t="shared" si="11"/>
        <v xml:space="preserve"> </v>
      </c>
      <c r="N50" s="218" t="str">
        <f t="shared" si="7"/>
        <v xml:space="preserve"> </v>
      </c>
    </row>
    <row r="51" spans="1:14" ht="20.100000000000001" customHeight="1" x14ac:dyDescent="0.2">
      <c r="A51" s="224"/>
      <c r="B51" s="210"/>
      <c r="C51" s="210"/>
      <c r="D51" s="210"/>
      <c r="E51" s="210"/>
      <c r="F51" s="210"/>
      <c r="G51" s="211"/>
      <c r="H51" s="211"/>
      <c r="I51" s="248" t="str">
        <f t="shared" si="8"/>
        <v xml:space="preserve"> </v>
      </c>
      <c r="J51" s="147" t="str">
        <f t="shared" si="9"/>
        <v xml:space="preserve"> </v>
      </c>
      <c r="K51" s="223" t="str">
        <f t="shared" si="10"/>
        <v xml:space="preserve"> </v>
      </c>
      <c r="L51" s="223" t="str">
        <f t="shared" si="6"/>
        <v xml:space="preserve"> </v>
      </c>
      <c r="M51" s="147" t="str">
        <f t="shared" si="11"/>
        <v xml:space="preserve"> </v>
      </c>
      <c r="N51" s="218" t="str">
        <f t="shared" si="7"/>
        <v xml:space="preserve"> </v>
      </c>
    </row>
    <row r="52" spans="1:14" ht="20.100000000000001" customHeight="1" x14ac:dyDescent="0.2">
      <c r="A52" s="224"/>
      <c r="B52" s="210"/>
      <c r="C52" s="210"/>
      <c r="D52" s="210"/>
      <c r="E52" s="210"/>
      <c r="F52" s="210"/>
      <c r="G52" s="211"/>
      <c r="H52" s="211"/>
      <c r="I52" s="248" t="str">
        <f t="shared" si="8"/>
        <v xml:space="preserve"> </v>
      </c>
      <c r="J52" s="147" t="str">
        <f t="shared" si="9"/>
        <v xml:space="preserve"> </v>
      </c>
      <c r="K52" s="223" t="str">
        <f t="shared" si="10"/>
        <v xml:space="preserve"> </v>
      </c>
      <c r="L52" s="223" t="str">
        <f t="shared" si="6"/>
        <v xml:space="preserve"> </v>
      </c>
      <c r="M52" s="147" t="str">
        <f t="shared" si="11"/>
        <v xml:space="preserve"> </v>
      </c>
      <c r="N52" s="218" t="str">
        <f t="shared" si="7"/>
        <v xml:space="preserve"> </v>
      </c>
    </row>
    <row r="53" spans="1:14" ht="20.100000000000001" customHeight="1" x14ac:dyDescent="0.2">
      <c r="A53" s="224"/>
      <c r="B53" s="210"/>
      <c r="C53" s="210"/>
      <c r="D53" s="210"/>
      <c r="E53" s="210"/>
      <c r="F53" s="210"/>
      <c r="G53" s="211"/>
      <c r="H53" s="211"/>
      <c r="I53" s="248" t="str">
        <f t="shared" si="8"/>
        <v xml:space="preserve"> </v>
      </c>
      <c r="J53" s="147" t="str">
        <f t="shared" si="9"/>
        <v xml:space="preserve"> </v>
      </c>
      <c r="K53" s="223" t="str">
        <f t="shared" si="10"/>
        <v xml:space="preserve"> </v>
      </c>
      <c r="L53" s="223" t="str">
        <f t="shared" si="6"/>
        <v xml:space="preserve"> </v>
      </c>
      <c r="M53" s="147" t="str">
        <f t="shared" si="11"/>
        <v xml:space="preserve"> </v>
      </c>
      <c r="N53" s="218" t="str">
        <f t="shared" si="7"/>
        <v xml:space="preserve"> </v>
      </c>
    </row>
    <row r="54" spans="1:14" ht="20.100000000000001" customHeight="1" x14ac:dyDescent="0.2">
      <c r="A54" s="224"/>
      <c r="B54" s="210"/>
      <c r="C54" s="210"/>
      <c r="D54" s="210"/>
      <c r="E54" s="210"/>
      <c r="F54" s="210"/>
      <c r="G54" s="211"/>
      <c r="H54" s="211"/>
      <c r="I54" s="248" t="str">
        <f t="shared" si="8"/>
        <v xml:space="preserve"> </v>
      </c>
      <c r="J54" s="147" t="str">
        <f t="shared" si="9"/>
        <v xml:space="preserve"> </v>
      </c>
      <c r="K54" s="223" t="str">
        <f t="shared" si="10"/>
        <v xml:space="preserve"> </v>
      </c>
      <c r="L54" s="223" t="str">
        <f t="shared" si="6"/>
        <v xml:space="preserve"> </v>
      </c>
      <c r="M54" s="147" t="str">
        <f t="shared" si="11"/>
        <v xml:space="preserve"> </v>
      </c>
      <c r="N54" s="218" t="str">
        <f t="shared" si="7"/>
        <v xml:space="preserve"> </v>
      </c>
    </row>
    <row r="55" spans="1:14" ht="20.100000000000001" customHeight="1" x14ac:dyDescent="0.2">
      <c r="A55" s="224"/>
      <c r="B55" s="210"/>
      <c r="C55" s="210"/>
      <c r="D55" s="210"/>
      <c r="E55" s="210"/>
      <c r="F55" s="210"/>
      <c r="G55" s="211"/>
      <c r="H55" s="211"/>
      <c r="I55" s="248" t="str">
        <f t="shared" si="8"/>
        <v xml:space="preserve"> </v>
      </c>
      <c r="J55" s="147" t="str">
        <f t="shared" si="9"/>
        <v xml:space="preserve"> </v>
      </c>
      <c r="K55" s="223" t="str">
        <f t="shared" si="10"/>
        <v xml:space="preserve"> </v>
      </c>
      <c r="L55" s="223" t="str">
        <f t="shared" si="6"/>
        <v xml:space="preserve"> </v>
      </c>
      <c r="M55" s="147" t="str">
        <f t="shared" si="11"/>
        <v xml:space="preserve"> </v>
      </c>
      <c r="N55" s="218" t="str">
        <f t="shared" si="7"/>
        <v xml:space="preserve"> </v>
      </c>
    </row>
    <row r="56" spans="1:14" ht="20.100000000000001" customHeight="1" x14ac:dyDescent="0.2">
      <c r="A56" s="224"/>
      <c r="B56" s="210"/>
      <c r="C56" s="210"/>
      <c r="D56" s="210"/>
      <c r="E56" s="210"/>
      <c r="F56" s="210"/>
      <c r="G56" s="211"/>
      <c r="H56" s="211"/>
      <c r="I56" s="248" t="str">
        <f t="shared" si="8"/>
        <v xml:space="preserve"> </v>
      </c>
      <c r="J56" s="147" t="str">
        <f t="shared" si="9"/>
        <v xml:space="preserve"> </v>
      </c>
      <c r="K56" s="223" t="str">
        <f t="shared" si="10"/>
        <v xml:space="preserve"> </v>
      </c>
      <c r="L56" s="223" t="str">
        <f t="shared" si="6"/>
        <v xml:space="preserve"> </v>
      </c>
      <c r="M56" s="147" t="str">
        <f t="shared" si="11"/>
        <v xml:space="preserve"> </v>
      </c>
      <c r="N56" s="218" t="str">
        <f t="shared" si="7"/>
        <v xml:space="preserve"> </v>
      </c>
    </row>
    <row r="57" spans="1:14" ht="20.100000000000001" customHeight="1" x14ac:dyDescent="0.2">
      <c r="A57" s="224"/>
      <c r="B57" s="210"/>
      <c r="C57" s="210"/>
      <c r="D57" s="210"/>
      <c r="E57" s="210"/>
      <c r="F57" s="210"/>
      <c r="G57" s="211"/>
      <c r="H57" s="211"/>
      <c r="I57" s="248" t="str">
        <f t="shared" si="8"/>
        <v xml:space="preserve"> </v>
      </c>
      <c r="J57" s="147" t="str">
        <f t="shared" si="9"/>
        <v xml:space="preserve"> </v>
      </c>
      <c r="K57" s="223" t="str">
        <f t="shared" si="10"/>
        <v xml:space="preserve"> </v>
      </c>
      <c r="L57" s="223" t="str">
        <f t="shared" si="6"/>
        <v xml:space="preserve"> </v>
      </c>
      <c r="M57" s="147" t="str">
        <f t="shared" si="11"/>
        <v xml:space="preserve"> </v>
      </c>
      <c r="N57" s="218" t="str">
        <f t="shared" si="7"/>
        <v xml:space="preserve"> </v>
      </c>
    </row>
    <row r="58" spans="1:14" ht="20.100000000000001" customHeight="1" x14ac:dyDescent="0.2">
      <c r="A58" s="224"/>
      <c r="B58" s="210"/>
      <c r="C58" s="210"/>
      <c r="D58" s="210"/>
      <c r="E58" s="210"/>
      <c r="F58" s="210"/>
      <c r="G58" s="211"/>
      <c r="H58" s="211"/>
      <c r="I58" s="248" t="str">
        <f t="shared" si="8"/>
        <v xml:space="preserve"> </v>
      </c>
      <c r="J58" s="147" t="str">
        <f t="shared" si="9"/>
        <v xml:space="preserve"> </v>
      </c>
      <c r="K58" s="223" t="str">
        <f t="shared" si="10"/>
        <v xml:space="preserve"> </v>
      </c>
      <c r="L58" s="223" t="str">
        <f t="shared" si="6"/>
        <v xml:space="preserve"> </v>
      </c>
      <c r="M58" s="147" t="str">
        <f t="shared" si="11"/>
        <v xml:space="preserve"> </v>
      </c>
      <c r="N58" s="218" t="str">
        <f t="shared" si="7"/>
        <v xml:space="preserve"> </v>
      </c>
    </row>
    <row r="59" spans="1:14" ht="20.100000000000001" customHeight="1" thickBot="1" x14ac:dyDescent="0.25">
      <c r="A59" s="225"/>
      <c r="B59" s="214"/>
      <c r="C59" s="214"/>
      <c r="D59" s="214"/>
      <c r="E59" s="214"/>
      <c r="F59" s="214"/>
      <c r="G59" s="215"/>
      <c r="H59" s="215"/>
      <c r="I59" s="248" t="str">
        <f t="shared" si="8"/>
        <v xml:space="preserve"> </v>
      </c>
      <c r="J59" s="219" t="str">
        <f t="shared" si="9"/>
        <v xml:space="preserve"> </v>
      </c>
      <c r="K59" s="226" t="str">
        <f t="shared" si="10"/>
        <v xml:space="preserve"> </v>
      </c>
      <c r="L59" s="226" t="str">
        <f t="shared" si="6"/>
        <v xml:space="preserve"> </v>
      </c>
      <c r="M59" s="219" t="str">
        <f t="shared" si="11"/>
        <v xml:space="preserve"> </v>
      </c>
      <c r="N59" s="220" t="str">
        <f t="shared" si="7"/>
        <v xml:space="preserve"> </v>
      </c>
    </row>
    <row r="60" spans="1:14" ht="20.100000000000001" customHeight="1" x14ac:dyDescent="0.2">
      <c r="A60" s="284"/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6"/>
    </row>
    <row r="61" spans="1:14" x14ac:dyDescent="0.2">
      <c r="A61" s="1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9"/>
    </row>
    <row r="62" spans="1:14" x14ac:dyDescent="0.2">
      <c r="A62" s="18"/>
      <c r="B62" s="17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3"/>
    </row>
    <row r="63" spans="1:14" x14ac:dyDescent="0.2">
      <c r="A63" s="18"/>
      <c r="B63" s="17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3"/>
    </row>
    <row r="64" spans="1:14" x14ac:dyDescent="0.2">
      <c r="A64" s="18"/>
      <c r="B64" s="17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/>
    </row>
    <row r="65" spans="1:14" x14ac:dyDescent="0.2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3"/>
    </row>
    <row r="66" spans="1:14" x14ac:dyDescent="0.2">
      <c r="A66" s="21"/>
      <c r="B66" s="22"/>
      <c r="C66" s="22"/>
      <c r="D66" s="22"/>
      <c r="E66" s="22"/>
      <c r="F66" s="22"/>
      <c r="G66" s="22"/>
      <c r="H66" s="291">
        <f>C47</f>
        <v>6</v>
      </c>
      <c r="I66" s="22"/>
      <c r="J66" s="22"/>
      <c r="K66" s="22"/>
      <c r="L66" s="22"/>
      <c r="M66" s="22"/>
      <c r="N66" s="23"/>
    </row>
    <row r="67" spans="1:14" x14ac:dyDescent="0.2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3"/>
    </row>
    <row r="68" spans="1:14" x14ac:dyDescent="0.2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3"/>
    </row>
    <row r="69" spans="1:14" ht="27.75" x14ac:dyDescent="0.35">
      <c r="A69" s="21"/>
      <c r="B69" s="22"/>
      <c r="C69" s="22"/>
      <c r="D69" s="292">
        <f>D47</f>
        <v>1</v>
      </c>
      <c r="E69" s="22"/>
      <c r="F69" s="22"/>
      <c r="G69" s="289" t="s">
        <v>512</v>
      </c>
      <c r="H69" s="290">
        <f>I47</f>
        <v>11</v>
      </c>
      <c r="I69" s="22" t="s">
        <v>509</v>
      </c>
      <c r="J69" s="22"/>
      <c r="K69" s="22"/>
      <c r="L69" s="293">
        <f>E47</f>
        <v>1</v>
      </c>
      <c r="M69" s="22"/>
      <c r="N69" s="294">
        <f>F47</f>
        <v>2</v>
      </c>
    </row>
    <row r="70" spans="1:14" ht="15" x14ac:dyDescent="0.2">
      <c r="A70" s="21"/>
      <c r="B70" s="22"/>
      <c r="C70" s="22"/>
      <c r="D70" s="22"/>
      <c r="E70" s="22"/>
      <c r="F70" s="22"/>
      <c r="G70" s="289" t="s">
        <v>510</v>
      </c>
      <c r="H70" s="290">
        <f>M47</f>
        <v>62.689458504298862</v>
      </c>
      <c r="I70" s="22" t="s">
        <v>26</v>
      </c>
      <c r="J70" s="22"/>
      <c r="K70" s="22"/>
      <c r="L70" s="22"/>
      <c r="M70" s="22"/>
      <c r="N70" s="23"/>
    </row>
    <row r="71" spans="1:14" x14ac:dyDescent="0.2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3"/>
    </row>
    <row r="72" spans="1:14" x14ac:dyDescent="0.2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/>
    </row>
    <row r="73" spans="1:14" x14ac:dyDescent="0.2">
      <c r="A73" s="21"/>
      <c r="B73" s="22"/>
      <c r="C73" s="22"/>
      <c r="D73" s="22"/>
      <c r="E73" s="22"/>
      <c r="F73" s="22"/>
      <c r="G73" s="22"/>
      <c r="H73" s="291">
        <f>B47</f>
        <v>5</v>
      </c>
      <c r="I73" s="22"/>
      <c r="J73" s="22"/>
      <c r="K73" s="22"/>
      <c r="L73" s="22"/>
      <c r="M73" s="22"/>
      <c r="N73" s="23"/>
    </row>
    <row r="74" spans="1:14" x14ac:dyDescent="0.2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3"/>
    </row>
    <row r="75" spans="1:14" x14ac:dyDescent="0.2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</row>
    <row r="76" spans="1:14" x14ac:dyDescent="0.2">
      <c r="A76" s="21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</row>
    <row r="77" spans="1:14" x14ac:dyDescent="0.2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</row>
    <row r="78" spans="1:14" x14ac:dyDescent="0.2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</row>
    <row r="79" spans="1:14" x14ac:dyDescent="0.2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</row>
    <row r="80" spans="1:14" ht="27.75" customHeight="1" thickBot="1" x14ac:dyDescent="0.25">
      <c r="A80" s="1145" t="str">
        <f>Dados!B25</f>
        <v>Eng.  Xxxxxxxxxxxxxxx</v>
      </c>
      <c r="B80" s="1146"/>
      <c r="C80" s="1146"/>
      <c r="D80" s="1146"/>
      <c r="E80" s="1146"/>
      <c r="F80" s="1146"/>
      <c r="G80" s="1146"/>
      <c r="H80" s="1147"/>
      <c r="I80" s="1148" t="str">
        <f>Dados!A26</f>
        <v>CREA:  xxxxxxx</v>
      </c>
      <c r="J80" s="1149"/>
      <c r="K80" s="1149"/>
      <c r="L80" s="1149"/>
      <c r="M80" s="1148" t="str">
        <f>Dados!E26</f>
        <v>ART.:  xxxxxxxxxxx</v>
      </c>
      <c r="N80" s="1150"/>
    </row>
    <row r="81" spans="1:14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</row>
    <row r="82" spans="1:14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</row>
    <row r="85" spans="1:14" ht="13.5" thickBot="1" x14ac:dyDescent="0.25"/>
    <row r="86" spans="1:14" ht="24.95" customHeight="1" thickBot="1" x14ac:dyDescent="0.25">
      <c r="A86" s="1094" t="s">
        <v>513</v>
      </c>
      <c r="B86" s="1095"/>
      <c r="C86" s="1095"/>
      <c r="D86" s="1095"/>
      <c r="E86" s="1095"/>
      <c r="F86" s="1095"/>
      <c r="G86" s="1095"/>
      <c r="H86" s="1095"/>
      <c r="I86" s="1095"/>
      <c r="J86" s="1095"/>
      <c r="K86" s="1095"/>
      <c r="L86" s="1095"/>
      <c r="M86" s="1095"/>
      <c r="N86" s="1096"/>
    </row>
    <row r="87" spans="1:14" ht="24.95" customHeight="1" thickBot="1" x14ac:dyDescent="0.25">
      <c r="A87" s="1128" t="s">
        <v>356</v>
      </c>
      <c r="B87" s="1129"/>
      <c r="C87" s="1129"/>
      <c r="D87" s="1129"/>
      <c r="E87" s="1129"/>
      <c r="F87" s="1130"/>
      <c r="G87" s="1100" t="s">
        <v>355</v>
      </c>
      <c r="H87" s="1117"/>
      <c r="I87" s="1117"/>
      <c r="J87" s="1117"/>
      <c r="K87" s="1117"/>
      <c r="L87" s="1101"/>
      <c r="M87" s="1100" t="s">
        <v>420</v>
      </c>
      <c r="N87" s="1101"/>
    </row>
    <row r="88" spans="1:14" ht="21" customHeight="1" x14ac:dyDescent="0.2">
      <c r="A88" s="1104" t="s">
        <v>501</v>
      </c>
      <c r="B88" s="1122" t="s">
        <v>517</v>
      </c>
      <c r="C88" s="1123"/>
      <c r="D88" s="1123"/>
      <c r="E88" s="1123"/>
      <c r="F88" s="1123"/>
      <c r="G88" s="1123"/>
      <c r="H88" s="1123"/>
      <c r="I88" s="1123"/>
      <c r="J88" s="1123"/>
      <c r="K88" s="1124" t="s">
        <v>520</v>
      </c>
      <c r="L88" s="1125"/>
      <c r="M88" s="1125"/>
      <c r="N88" s="1126"/>
    </row>
    <row r="89" spans="1:14" ht="48" customHeight="1" thickBot="1" x14ac:dyDescent="0.25">
      <c r="A89" s="1105"/>
      <c r="B89" s="1119" t="s">
        <v>518</v>
      </c>
      <c r="C89" s="1120"/>
      <c r="D89" s="1121" t="s">
        <v>519</v>
      </c>
      <c r="E89" s="1120"/>
      <c r="F89" s="313" t="s">
        <v>453</v>
      </c>
      <c r="G89" s="314" t="s">
        <v>454</v>
      </c>
      <c r="H89" s="314" t="s">
        <v>504</v>
      </c>
      <c r="I89" s="315" t="s">
        <v>455</v>
      </c>
      <c r="J89" s="314" t="s">
        <v>456</v>
      </c>
      <c r="K89" s="316" t="s">
        <v>104</v>
      </c>
      <c r="L89" s="317" t="s">
        <v>514</v>
      </c>
      <c r="M89" s="318" t="s">
        <v>456</v>
      </c>
      <c r="N89" s="320" t="s">
        <v>524</v>
      </c>
    </row>
    <row r="90" spans="1:14" ht="20.100000000000001" customHeight="1" x14ac:dyDescent="0.2">
      <c r="A90" s="295">
        <v>5</v>
      </c>
      <c r="B90" s="1127">
        <f>IF(A90=0," ",((A90*F90)/(0.312*(D90^0.5)))^(3/8))</f>
        <v>1.2204427867834253</v>
      </c>
      <c r="C90" s="1127"/>
      <c r="D90" s="1116">
        <v>1.4999999999999999E-2</v>
      </c>
      <c r="E90" s="1116"/>
      <c r="F90" s="296">
        <v>1.2999999999999999E-2</v>
      </c>
      <c r="G90" s="302">
        <f>IF(A90=0," ",((3.1416*(B90*B90))/4))</f>
        <v>1.1698380599505041</v>
      </c>
      <c r="H90" s="302">
        <f>IF(A90=0," ",3.1416*B90)</f>
        <v>3.834143058958809</v>
      </c>
      <c r="I90" s="297">
        <f>IF(A90=0," ",G90/H90)</f>
        <v>0.30511069669585633</v>
      </c>
      <c r="J90" s="304">
        <f>IF(A90=0," ",((1/$F$90)*(I90^(2/3))*($D$90^0.5)))</f>
        <v>4.2697970510828025</v>
      </c>
      <c r="K90" s="306">
        <v>2</v>
      </c>
      <c r="L90" s="307">
        <v>1</v>
      </c>
      <c r="M90" s="308">
        <f>IF(A90=0," ",((1/$F$90)*((L90/4)^(2/3))*(D90^0.5)))</f>
        <v>3.7387717254608952</v>
      </c>
      <c r="N90" s="322">
        <f>IF(A90=0," ",M90*((3.1416*L90*L90)/4)*K90)</f>
        <v>5.8728626263539745</v>
      </c>
    </row>
    <row r="91" spans="1:14" ht="20.100000000000001" customHeight="1" x14ac:dyDescent="0.2">
      <c r="A91" s="298"/>
      <c r="B91" s="1115"/>
      <c r="C91" s="1115"/>
      <c r="D91" s="1114"/>
      <c r="E91" s="1114"/>
      <c r="F91" s="299"/>
      <c r="G91" s="301"/>
      <c r="H91" s="301"/>
      <c r="I91" s="300" t="str">
        <f t="shared" ref="I91:I102" si="12">IF(A91=0," ",(B91+C91*F91)/2)</f>
        <v xml:space="preserve"> </v>
      </c>
      <c r="J91" s="305" t="str">
        <f t="shared" ref="J91:J102" si="13">IF(A91=0," ",B91+D91+E91)</f>
        <v xml:space="preserve"> </v>
      </c>
      <c r="K91" s="311" t="str">
        <f t="shared" ref="K91:K102" si="14">IF(A91=0," ",I91/J91)</f>
        <v xml:space="preserve"> </v>
      </c>
      <c r="L91" s="303" t="str">
        <f t="shared" ref="L91:L102" si="15">IF(A91=0," ",N91/(9.8*(B91/I91)))</f>
        <v xml:space="preserve"> </v>
      </c>
      <c r="M91" s="319" t="str">
        <f>IF(A91=0," ",(I91*(POWER(K91,(2/3))*POWER(G91,(1/2))))/H91)</f>
        <v xml:space="preserve"> </v>
      </c>
      <c r="N91" s="322" t="str">
        <f t="shared" ref="N91:N102" si="16">IF(A91=0," ",M91*((3.1416*L91*L91)/4)*K91)</f>
        <v xml:space="preserve"> </v>
      </c>
    </row>
    <row r="92" spans="1:14" ht="20.100000000000001" customHeight="1" x14ac:dyDescent="0.2">
      <c r="A92" s="298"/>
      <c r="B92" s="1115"/>
      <c r="C92" s="1115"/>
      <c r="D92" s="1114"/>
      <c r="E92" s="1114"/>
      <c r="F92" s="299"/>
      <c r="G92" s="301"/>
      <c r="H92" s="301"/>
      <c r="I92" s="300" t="str">
        <f t="shared" si="12"/>
        <v xml:space="preserve"> </v>
      </c>
      <c r="J92" s="305" t="str">
        <f t="shared" si="13"/>
        <v xml:space="preserve"> </v>
      </c>
      <c r="K92" s="311" t="str">
        <f t="shared" si="14"/>
        <v xml:space="preserve"> </v>
      </c>
      <c r="L92" s="303" t="str">
        <f t="shared" si="15"/>
        <v xml:space="preserve"> </v>
      </c>
      <c r="M92" s="319" t="str">
        <f t="shared" ref="M92:M102" si="17">IF(A92=0," ",(I92*(POWER(K92,(2/3))*POWER(G92,(1/2))))/H92)</f>
        <v xml:space="preserve"> </v>
      </c>
      <c r="N92" s="322" t="str">
        <f t="shared" si="16"/>
        <v xml:space="preserve"> </v>
      </c>
    </row>
    <row r="93" spans="1:14" ht="20.100000000000001" customHeight="1" x14ac:dyDescent="0.2">
      <c r="A93" s="298"/>
      <c r="B93" s="1115"/>
      <c r="C93" s="1115"/>
      <c r="D93" s="1114"/>
      <c r="E93" s="1114"/>
      <c r="F93" s="299"/>
      <c r="G93" s="301"/>
      <c r="H93" s="301"/>
      <c r="I93" s="300" t="str">
        <f t="shared" si="12"/>
        <v xml:space="preserve"> </v>
      </c>
      <c r="J93" s="305" t="str">
        <f t="shared" si="13"/>
        <v xml:space="preserve"> </v>
      </c>
      <c r="K93" s="311" t="str">
        <f t="shared" si="14"/>
        <v xml:space="preserve"> </v>
      </c>
      <c r="L93" s="303" t="str">
        <f t="shared" si="15"/>
        <v xml:space="preserve"> </v>
      </c>
      <c r="M93" s="319" t="str">
        <f t="shared" si="17"/>
        <v xml:space="preserve"> </v>
      </c>
      <c r="N93" s="322" t="str">
        <f t="shared" si="16"/>
        <v xml:space="preserve"> </v>
      </c>
    </row>
    <row r="94" spans="1:14" ht="20.100000000000001" customHeight="1" x14ac:dyDescent="0.2">
      <c r="A94" s="298"/>
      <c r="B94" s="1115"/>
      <c r="C94" s="1115"/>
      <c r="D94" s="1114"/>
      <c r="E94" s="1114"/>
      <c r="F94" s="299"/>
      <c r="G94" s="301"/>
      <c r="H94" s="301"/>
      <c r="I94" s="300" t="str">
        <f t="shared" si="12"/>
        <v xml:space="preserve"> </v>
      </c>
      <c r="J94" s="305" t="str">
        <f t="shared" si="13"/>
        <v xml:space="preserve"> </v>
      </c>
      <c r="K94" s="311" t="str">
        <f t="shared" si="14"/>
        <v xml:space="preserve"> </v>
      </c>
      <c r="L94" s="303" t="str">
        <f t="shared" si="15"/>
        <v xml:space="preserve"> </v>
      </c>
      <c r="M94" s="319" t="str">
        <f t="shared" si="17"/>
        <v xml:space="preserve"> </v>
      </c>
      <c r="N94" s="322" t="str">
        <f t="shared" si="16"/>
        <v xml:space="preserve"> </v>
      </c>
    </row>
    <row r="95" spans="1:14" ht="20.100000000000001" customHeight="1" x14ac:dyDescent="0.2">
      <c r="A95" s="298"/>
      <c r="B95" s="1115"/>
      <c r="C95" s="1115"/>
      <c r="D95" s="1114"/>
      <c r="E95" s="1114"/>
      <c r="F95" s="299"/>
      <c r="G95" s="301"/>
      <c r="H95" s="301"/>
      <c r="I95" s="300" t="str">
        <f t="shared" si="12"/>
        <v xml:space="preserve"> </v>
      </c>
      <c r="J95" s="305" t="str">
        <f t="shared" si="13"/>
        <v xml:space="preserve"> </v>
      </c>
      <c r="K95" s="311" t="str">
        <f t="shared" si="14"/>
        <v xml:space="preserve"> </v>
      </c>
      <c r="L95" s="303" t="str">
        <f t="shared" si="15"/>
        <v xml:space="preserve"> </v>
      </c>
      <c r="M95" s="319" t="str">
        <f t="shared" si="17"/>
        <v xml:space="preserve"> </v>
      </c>
      <c r="N95" s="322" t="str">
        <f t="shared" si="16"/>
        <v xml:space="preserve"> </v>
      </c>
    </row>
    <row r="96" spans="1:14" ht="20.100000000000001" customHeight="1" x14ac:dyDescent="0.2">
      <c r="A96" s="298"/>
      <c r="B96" s="1115"/>
      <c r="C96" s="1115"/>
      <c r="D96" s="1114"/>
      <c r="E96" s="1114"/>
      <c r="F96" s="299"/>
      <c r="G96" s="301"/>
      <c r="H96" s="301"/>
      <c r="I96" s="300" t="str">
        <f t="shared" si="12"/>
        <v xml:space="preserve"> </v>
      </c>
      <c r="J96" s="305" t="str">
        <f t="shared" si="13"/>
        <v xml:space="preserve"> </v>
      </c>
      <c r="K96" s="311" t="str">
        <f t="shared" si="14"/>
        <v xml:space="preserve"> </v>
      </c>
      <c r="L96" s="303" t="str">
        <f t="shared" si="15"/>
        <v xml:space="preserve"> </v>
      </c>
      <c r="M96" s="319" t="str">
        <f t="shared" si="17"/>
        <v xml:space="preserve"> </v>
      </c>
      <c r="N96" s="322" t="str">
        <f t="shared" si="16"/>
        <v xml:space="preserve"> </v>
      </c>
    </row>
    <row r="97" spans="1:14" ht="20.100000000000001" customHeight="1" x14ac:dyDescent="0.2">
      <c r="A97" s="298"/>
      <c r="B97" s="1115"/>
      <c r="C97" s="1115"/>
      <c r="D97" s="1114"/>
      <c r="E97" s="1114"/>
      <c r="F97" s="299"/>
      <c r="G97" s="301"/>
      <c r="H97" s="301"/>
      <c r="I97" s="300" t="str">
        <f t="shared" si="12"/>
        <v xml:space="preserve"> </v>
      </c>
      <c r="J97" s="305" t="str">
        <f t="shared" si="13"/>
        <v xml:space="preserve"> </v>
      </c>
      <c r="K97" s="311" t="str">
        <f t="shared" si="14"/>
        <v xml:space="preserve"> </v>
      </c>
      <c r="L97" s="303" t="str">
        <f t="shared" si="15"/>
        <v xml:space="preserve"> </v>
      </c>
      <c r="M97" s="319" t="str">
        <f t="shared" si="17"/>
        <v xml:space="preserve"> </v>
      </c>
      <c r="N97" s="322" t="str">
        <f t="shared" si="16"/>
        <v xml:space="preserve"> </v>
      </c>
    </row>
    <row r="98" spans="1:14" ht="20.100000000000001" customHeight="1" x14ac:dyDescent="0.2">
      <c r="A98" s="298"/>
      <c r="B98" s="1115"/>
      <c r="C98" s="1115"/>
      <c r="D98" s="1114"/>
      <c r="E98" s="1114"/>
      <c r="F98" s="299"/>
      <c r="G98" s="301"/>
      <c r="H98" s="301"/>
      <c r="I98" s="300" t="str">
        <f t="shared" si="12"/>
        <v xml:space="preserve"> </v>
      </c>
      <c r="J98" s="305" t="str">
        <f t="shared" si="13"/>
        <v xml:space="preserve"> </v>
      </c>
      <c r="K98" s="311" t="str">
        <f t="shared" si="14"/>
        <v xml:space="preserve"> </v>
      </c>
      <c r="L98" s="303" t="str">
        <f t="shared" si="15"/>
        <v xml:space="preserve"> </v>
      </c>
      <c r="M98" s="319" t="str">
        <f t="shared" si="17"/>
        <v xml:space="preserve"> </v>
      </c>
      <c r="N98" s="322" t="str">
        <f t="shared" si="16"/>
        <v xml:space="preserve"> </v>
      </c>
    </row>
    <row r="99" spans="1:14" ht="20.100000000000001" customHeight="1" x14ac:dyDescent="0.2">
      <c r="A99" s="298"/>
      <c r="B99" s="1115"/>
      <c r="C99" s="1115"/>
      <c r="D99" s="1114"/>
      <c r="E99" s="1114"/>
      <c r="F99" s="299"/>
      <c r="G99" s="301"/>
      <c r="H99" s="301"/>
      <c r="I99" s="300" t="str">
        <f t="shared" si="12"/>
        <v xml:space="preserve"> </v>
      </c>
      <c r="J99" s="305" t="str">
        <f t="shared" si="13"/>
        <v xml:space="preserve"> </v>
      </c>
      <c r="K99" s="311" t="str">
        <f t="shared" si="14"/>
        <v xml:space="preserve"> </v>
      </c>
      <c r="L99" s="303" t="str">
        <f t="shared" si="15"/>
        <v xml:space="preserve"> </v>
      </c>
      <c r="M99" s="319" t="str">
        <f t="shared" si="17"/>
        <v xml:space="preserve"> </v>
      </c>
      <c r="N99" s="322" t="str">
        <f t="shared" si="16"/>
        <v xml:space="preserve"> </v>
      </c>
    </row>
    <row r="100" spans="1:14" ht="20.100000000000001" customHeight="1" x14ac:dyDescent="0.2">
      <c r="A100" s="298"/>
      <c r="B100" s="1115"/>
      <c r="C100" s="1115"/>
      <c r="D100" s="1114"/>
      <c r="E100" s="1114"/>
      <c r="F100" s="299"/>
      <c r="G100" s="301"/>
      <c r="H100" s="301"/>
      <c r="I100" s="300" t="str">
        <f t="shared" si="12"/>
        <v xml:space="preserve"> </v>
      </c>
      <c r="J100" s="305" t="str">
        <f t="shared" si="13"/>
        <v xml:space="preserve"> </v>
      </c>
      <c r="K100" s="311" t="str">
        <f t="shared" si="14"/>
        <v xml:space="preserve"> </v>
      </c>
      <c r="L100" s="303" t="str">
        <f t="shared" si="15"/>
        <v xml:space="preserve"> </v>
      </c>
      <c r="M100" s="319" t="str">
        <f t="shared" si="17"/>
        <v xml:space="preserve"> </v>
      </c>
      <c r="N100" s="322" t="str">
        <f t="shared" si="16"/>
        <v xml:space="preserve"> </v>
      </c>
    </row>
    <row r="101" spans="1:14" ht="20.100000000000001" customHeight="1" x14ac:dyDescent="0.2">
      <c r="A101" s="298"/>
      <c r="B101" s="1115"/>
      <c r="C101" s="1115"/>
      <c r="D101" s="1114"/>
      <c r="E101" s="1114"/>
      <c r="F101" s="299"/>
      <c r="G101" s="301"/>
      <c r="H101" s="301"/>
      <c r="I101" s="300" t="str">
        <f t="shared" si="12"/>
        <v xml:space="preserve"> </v>
      </c>
      <c r="J101" s="305" t="str">
        <f t="shared" si="13"/>
        <v xml:space="preserve"> </v>
      </c>
      <c r="K101" s="311" t="str">
        <f t="shared" si="14"/>
        <v xml:space="preserve"> </v>
      </c>
      <c r="L101" s="303" t="str">
        <f t="shared" si="15"/>
        <v xml:space="preserve"> </v>
      </c>
      <c r="M101" s="319" t="str">
        <f t="shared" si="17"/>
        <v xml:space="preserve"> </v>
      </c>
      <c r="N101" s="322" t="str">
        <f t="shared" si="16"/>
        <v xml:space="preserve"> </v>
      </c>
    </row>
    <row r="102" spans="1:14" ht="20.100000000000001" customHeight="1" thickBot="1" x14ac:dyDescent="0.25">
      <c r="A102" s="323"/>
      <c r="B102" s="1113"/>
      <c r="C102" s="1113"/>
      <c r="D102" s="1118"/>
      <c r="E102" s="1118"/>
      <c r="F102" s="325"/>
      <c r="G102" s="326"/>
      <c r="H102" s="326"/>
      <c r="I102" s="321" t="str">
        <f t="shared" si="12"/>
        <v xml:space="preserve"> </v>
      </c>
      <c r="J102" s="327" t="str">
        <f t="shared" si="13"/>
        <v xml:space="preserve"> </v>
      </c>
      <c r="K102" s="312" t="str">
        <f t="shared" si="14"/>
        <v xml:space="preserve"> </v>
      </c>
      <c r="L102" s="309" t="str">
        <f t="shared" si="15"/>
        <v xml:space="preserve"> </v>
      </c>
      <c r="M102" s="324" t="str">
        <f t="shared" si="17"/>
        <v xml:space="preserve"> </v>
      </c>
      <c r="N102" s="310" t="str">
        <f t="shared" si="16"/>
        <v xml:space="preserve"> </v>
      </c>
    </row>
    <row r="103" spans="1:14" ht="20.100000000000001" customHeight="1" x14ac:dyDescent="0.2">
      <c r="A103" s="1135"/>
      <c r="B103" s="1136"/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7"/>
    </row>
    <row r="104" spans="1:14" x14ac:dyDescent="0.2">
      <c r="A104" s="1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9"/>
    </row>
    <row r="105" spans="1:14" x14ac:dyDescent="0.2">
      <c r="A105" s="1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9"/>
    </row>
    <row r="106" spans="1:14" x14ac:dyDescent="0.2">
      <c r="A106" s="18"/>
      <c r="B106" s="22"/>
      <c r="C106" s="1138" t="s">
        <v>14</v>
      </c>
      <c r="D106" s="1138"/>
      <c r="E106" s="1138"/>
      <c r="F106" s="22"/>
      <c r="G106" s="22"/>
      <c r="H106" s="22"/>
      <c r="I106" s="22"/>
      <c r="J106" s="22"/>
      <c r="K106" s="1138" t="s">
        <v>15</v>
      </c>
      <c r="L106" s="1138"/>
      <c r="M106" s="22"/>
      <c r="N106" s="23"/>
    </row>
    <row r="107" spans="1:14" x14ac:dyDescent="0.2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/>
    </row>
    <row r="108" spans="1:14" x14ac:dyDescent="0.2">
      <c r="A108" s="18"/>
      <c r="B108" s="22"/>
      <c r="C108" s="22"/>
      <c r="D108" s="291">
        <f>B90</f>
        <v>1.2204427867834253</v>
      </c>
      <c r="E108" s="22" t="s">
        <v>24</v>
      </c>
      <c r="F108" s="22"/>
      <c r="G108" s="22"/>
      <c r="H108" s="22"/>
      <c r="I108" s="22"/>
      <c r="J108" s="291">
        <f>L90</f>
        <v>1</v>
      </c>
      <c r="K108" s="22"/>
      <c r="L108" s="22"/>
      <c r="M108" s="287">
        <f>J108</f>
        <v>1</v>
      </c>
      <c r="N108" s="23"/>
    </row>
    <row r="109" spans="1:14" x14ac:dyDescent="0.2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</row>
    <row r="110" spans="1:14" x14ac:dyDescent="0.2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</row>
    <row r="111" spans="1:14" x14ac:dyDescent="0.2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</row>
    <row r="112" spans="1:14" x14ac:dyDescent="0.2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</row>
    <row r="113" spans="1:14" ht="14.25" x14ac:dyDescent="0.2">
      <c r="A113" s="18"/>
      <c r="B113" s="22"/>
      <c r="C113" s="22"/>
      <c r="D113" s="22"/>
      <c r="E113" s="22"/>
      <c r="F113" s="328" t="s">
        <v>515</v>
      </c>
      <c r="G113" s="329">
        <f>A90</f>
        <v>5</v>
      </c>
      <c r="H113" s="22" t="s">
        <v>516</v>
      </c>
      <c r="I113" s="22"/>
      <c r="J113" s="22"/>
      <c r="K113" s="22"/>
      <c r="L113" s="22"/>
      <c r="M113" s="22"/>
      <c r="N113" s="23"/>
    </row>
    <row r="114" spans="1:14" x14ac:dyDescent="0.2">
      <c r="A114" s="18"/>
      <c r="B114" s="22"/>
      <c r="C114" s="22"/>
      <c r="D114" s="22"/>
      <c r="E114" s="22"/>
      <c r="F114" s="328"/>
      <c r="G114" s="22"/>
      <c r="H114" s="22"/>
      <c r="I114" s="22"/>
      <c r="J114" s="22"/>
      <c r="K114" s="22"/>
      <c r="L114" s="22"/>
      <c r="M114" s="22"/>
      <c r="N114" s="23"/>
    </row>
    <row r="115" spans="1:14" x14ac:dyDescent="0.2">
      <c r="A115" s="18"/>
      <c r="B115" s="22"/>
      <c r="C115" s="22"/>
      <c r="D115" s="22"/>
      <c r="E115" s="22"/>
      <c r="F115" s="328" t="s">
        <v>523</v>
      </c>
      <c r="G115" s="330">
        <f>J90</f>
        <v>4.2697970510828025</v>
      </c>
      <c r="H115" s="22" t="s">
        <v>25</v>
      </c>
      <c r="I115" s="22"/>
      <c r="J115" s="22"/>
      <c r="K115" s="22"/>
      <c r="L115" s="22"/>
      <c r="M115" s="22"/>
      <c r="N115" s="23"/>
    </row>
    <row r="116" spans="1:14" x14ac:dyDescent="0.2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</row>
    <row r="117" spans="1:14" x14ac:dyDescent="0.2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</row>
    <row r="118" spans="1:14" x14ac:dyDescent="0.2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</row>
    <row r="119" spans="1:14" x14ac:dyDescent="0.2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</row>
    <row r="120" spans="1:14" x14ac:dyDescent="0.2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</row>
    <row r="121" spans="1:14" x14ac:dyDescent="0.2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</row>
    <row r="122" spans="1:14" x14ac:dyDescent="0.2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</row>
    <row r="123" spans="1:14" ht="14.25" x14ac:dyDescent="0.2">
      <c r="A123" s="18"/>
      <c r="B123" s="22"/>
      <c r="C123" s="22"/>
      <c r="D123" s="22"/>
      <c r="E123" s="22"/>
      <c r="F123" s="22"/>
      <c r="G123" s="22"/>
      <c r="H123" s="22"/>
      <c r="I123" s="328" t="s">
        <v>521</v>
      </c>
      <c r="J123" s="329">
        <f>(3.1416*L90^2)/(4)</f>
        <v>0.78539999999999999</v>
      </c>
      <c r="K123" s="22" t="s">
        <v>516</v>
      </c>
      <c r="L123" s="331" t="s">
        <v>522</v>
      </c>
      <c r="M123" s="330">
        <f>N90/K90</f>
        <v>2.9364313131769872</v>
      </c>
      <c r="N123" s="23" t="s">
        <v>25</v>
      </c>
    </row>
    <row r="124" spans="1:14" ht="13.5" thickBot="1" x14ac:dyDescent="0.25">
      <c r="A124" s="1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9"/>
    </row>
    <row r="125" spans="1:14" ht="32.25" customHeight="1" thickBot="1" x14ac:dyDescent="0.25">
      <c r="A125" s="941" t="str">
        <f>Dados!B25</f>
        <v>Eng.  Xxxxxxxxxxxxxxx</v>
      </c>
      <c r="B125" s="942"/>
      <c r="C125" s="942"/>
      <c r="D125" s="942"/>
      <c r="E125" s="942"/>
      <c r="F125" s="942"/>
      <c r="G125" s="942"/>
      <c r="H125" s="1131"/>
      <c r="I125" s="1132" t="str">
        <f>Dados!A26</f>
        <v>CREA:  xxxxxxx</v>
      </c>
      <c r="J125" s="1133"/>
      <c r="K125" s="1133"/>
      <c r="L125" s="1133"/>
      <c r="M125" s="1132" t="str">
        <f>Dados!E26</f>
        <v>ART.:  xxxxxxxxxxx</v>
      </c>
      <c r="N125" s="1134"/>
    </row>
  </sheetData>
  <sheetProtection password="C7F8" sheet="1" objects="1" scenarios="1" formatCells="0" insertRows="0" deleteRows="0"/>
  <mergeCells count="73">
    <mergeCell ref="A38:G38"/>
    <mergeCell ref="H38:K38"/>
    <mergeCell ref="L38:M38"/>
    <mergeCell ref="A80:H80"/>
    <mergeCell ref="I80:L80"/>
    <mergeCell ref="M80:N80"/>
    <mergeCell ref="A43:N43"/>
    <mergeCell ref="A44:F44"/>
    <mergeCell ref="G44:L44"/>
    <mergeCell ref="M44:N44"/>
    <mergeCell ref="K45:K46"/>
    <mergeCell ref="A45:A46"/>
    <mergeCell ref="B45:E45"/>
    <mergeCell ref="F45:F46"/>
    <mergeCell ref="G45:G46"/>
    <mergeCell ref="L45:L46"/>
    <mergeCell ref="A125:H125"/>
    <mergeCell ref="I125:L125"/>
    <mergeCell ref="M125:N125"/>
    <mergeCell ref="A103:N103"/>
    <mergeCell ref="C106:E106"/>
    <mergeCell ref="K106:L106"/>
    <mergeCell ref="B94:C94"/>
    <mergeCell ref="D102:E102"/>
    <mergeCell ref="A86:N86"/>
    <mergeCell ref="M87:N87"/>
    <mergeCell ref="B89:C89"/>
    <mergeCell ref="D89:E89"/>
    <mergeCell ref="B88:J88"/>
    <mergeCell ref="K88:N88"/>
    <mergeCell ref="B90:C90"/>
    <mergeCell ref="B91:C91"/>
    <mergeCell ref="B93:C93"/>
    <mergeCell ref="B92:C92"/>
    <mergeCell ref="D95:E95"/>
    <mergeCell ref="B95:C95"/>
    <mergeCell ref="B96:C96"/>
    <mergeCell ref="A87:F87"/>
    <mergeCell ref="G87:L87"/>
    <mergeCell ref="A88:A89"/>
    <mergeCell ref="H45:H46"/>
    <mergeCell ref="I45:I46"/>
    <mergeCell ref="J45:J46"/>
    <mergeCell ref="D90:E90"/>
    <mergeCell ref="D91:E91"/>
    <mergeCell ref="D92:E92"/>
    <mergeCell ref="D93:E93"/>
    <mergeCell ref="D94:E94"/>
    <mergeCell ref="B102:C102"/>
    <mergeCell ref="D96:E96"/>
    <mergeCell ref="D97:E97"/>
    <mergeCell ref="D98:E98"/>
    <mergeCell ref="D99:E99"/>
    <mergeCell ref="D100:E100"/>
    <mergeCell ref="D101:E101"/>
    <mergeCell ref="B98:C98"/>
    <mergeCell ref="B99:C99"/>
    <mergeCell ref="B100:C100"/>
    <mergeCell ref="B101:C101"/>
    <mergeCell ref="B97:C97"/>
    <mergeCell ref="A1:M1"/>
    <mergeCell ref="A2:E2"/>
    <mergeCell ref="F2:K2"/>
    <mergeCell ref="L2:M2"/>
    <mergeCell ref="I3:I4"/>
    <mergeCell ref="J3:J4"/>
    <mergeCell ref="A3:A4"/>
    <mergeCell ref="B3:D3"/>
    <mergeCell ref="E3:E4"/>
    <mergeCell ref="F3:F4"/>
    <mergeCell ref="K3:K4"/>
    <mergeCell ref="G3:G4"/>
    <mergeCell ref="H3:H4"/>
  </mergeCells>
  <phoneticPr fontId="27" type="noConversion"/>
  <printOptions horizontalCentered="1" verticalCentered="1"/>
  <pageMargins left="0" right="0" top="0.98425196850393704" bottom="0.98425196850393704" header="0.51181102362204722" footer="0.51181102362204722"/>
  <pageSetup paperSize="9" scale="66" fitToHeight="3" orientation="landscape" horizontalDpi="4294967295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17</vt:i4>
      </vt:variant>
    </vt:vector>
  </HeadingPairs>
  <TitlesOfParts>
    <vt:vector size="33" baseType="lpstr">
      <vt:lpstr>Resumo e QCI</vt:lpstr>
      <vt:lpstr>BDI</vt:lpstr>
      <vt:lpstr>Orçamento</vt:lpstr>
      <vt:lpstr>Memorial de Cálculo</vt:lpstr>
      <vt:lpstr>Cronograma</vt:lpstr>
      <vt:lpstr>Composições</vt:lpstr>
      <vt:lpstr>Dados</vt:lpstr>
      <vt:lpstr>Equações</vt:lpstr>
      <vt:lpstr>Plan. Geral</vt:lpstr>
      <vt:lpstr>Sargeta - Izzard</vt:lpstr>
      <vt:lpstr>Sarjeta - Manning</vt:lpstr>
      <vt:lpstr>Quantif. Rede</vt:lpstr>
      <vt:lpstr>Quantif. PV</vt:lpstr>
      <vt:lpstr>Yo&gt;D</vt:lpstr>
      <vt:lpstr>Plan1</vt:lpstr>
      <vt:lpstr>Seção Canal</vt:lpstr>
      <vt:lpstr>BDI!Area_de_impressao</vt:lpstr>
      <vt:lpstr>Composições!Area_de_impressao</vt:lpstr>
      <vt:lpstr>Cronograma!Area_de_impressao</vt:lpstr>
      <vt:lpstr>Dados!Area_de_impressao</vt:lpstr>
      <vt:lpstr>Equações!Area_de_impressao</vt:lpstr>
      <vt:lpstr>'Memorial de Cálculo'!Area_de_impressao</vt:lpstr>
      <vt:lpstr>Orçamento!Area_de_impressao</vt:lpstr>
      <vt:lpstr>'Plan. Geral'!Area_de_impressao</vt:lpstr>
      <vt:lpstr>'Quantif. Rede'!Area_de_impressao</vt:lpstr>
      <vt:lpstr>'Resumo e QCI'!Area_de_impressao</vt:lpstr>
      <vt:lpstr>'Sargeta - Izzard'!Area_de_impressao</vt:lpstr>
      <vt:lpstr>'Sarjeta - Manning'!Area_de_impressao</vt:lpstr>
      <vt:lpstr>'Seção Canal'!Area_de_impressao</vt:lpstr>
      <vt:lpstr>'Plan. Geral'!Titulos_de_impressao</vt:lpstr>
      <vt:lpstr>'Quantif. Rede'!Titulos_de_impressao</vt:lpstr>
      <vt:lpstr>'Sargeta - Izzard'!Titulos_de_impressao</vt:lpstr>
      <vt:lpstr>'Sarjeta - Manning'!Titulos_de_impressao</vt:lpstr>
    </vt:vector>
  </TitlesOfParts>
  <Company>Vanderlei Festi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CÁLCULO DE ÁGUAS PLUVIAIS</dc:title>
  <dc:creator>ENG. APARECIDO VANDERLEI FESTI</dc:creator>
  <cp:lastModifiedBy>MAGNO BAHIA</cp:lastModifiedBy>
  <cp:lastPrinted>2021-10-08T20:09:38Z</cp:lastPrinted>
  <dcterms:created xsi:type="dcterms:W3CDTF">1997-06-30T20:40:27Z</dcterms:created>
  <dcterms:modified xsi:type="dcterms:W3CDTF">2021-10-15T14:50:29Z</dcterms:modified>
</cp:coreProperties>
</file>